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5" yWindow="-15" windowWidth="28830" windowHeight="6405" tabRatio="757"/>
  </bookViews>
  <sheets>
    <sheet name="Instructions" sheetId="1" r:id="rId1"/>
    <sheet name="Flight Groups" sheetId="2" r:id="rId2"/>
    <sheet name="Round 1" sheetId="3" r:id="rId3"/>
    <sheet name="Round 2" sheetId="4" r:id="rId4"/>
    <sheet name="Round 3" sheetId="5" r:id="rId5"/>
    <sheet name="Round 4" sheetId="6" r:id="rId6"/>
    <sheet name="Round 5" sheetId="7" r:id="rId7"/>
    <sheet name="Round 6" sheetId="8" r:id="rId8"/>
    <sheet name="Round 7" sheetId="9" r:id="rId9"/>
    <sheet name="Round 8" sheetId="10" r:id="rId10"/>
    <sheet name="Round 9" sheetId="14" r:id="rId11"/>
    <sheet name="Round 10" sheetId="15" r:id="rId12"/>
    <sheet name="Round 11" sheetId="16" r:id="rId13"/>
    <sheet name="Round 12" sheetId="17" r:id="rId14"/>
    <sheet name="Final Scores" sheetId="21" r:id="rId15"/>
    <sheet name="Round Scores" sheetId="11" r:id="rId16"/>
    <sheet name="Times" sheetId="25" r:id="rId17"/>
    <sheet name="Landings" sheetId="24" r:id="rId18"/>
    <sheet name="Score Cards Rounds 1-6" sheetId="19" r:id="rId19"/>
    <sheet name="Score Cards Rounds 7-12" sheetId="20" r:id="rId20"/>
    <sheet name="ALES League" sheetId="23" r:id="rId21"/>
  </sheets>
  <definedNames>
    <definedName name="_xlnm._FilterDatabase" localSheetId="14" hidden="1">'Final Scores'!$X$5:$AL$5</definedName>
    <definedName name="_xlnm._FilterDatabase" localSheetId="1" hidden="1">'Flight Groups'!$C$5:$N$5</definedName>
    <definedName name="_xlnm.Criteria" localSheetId="14">'Final Scores'!$Z$6:$Z$8</definedName>
    <definedName name="_xlnm.Criteria" localSheetId="1">'Flight Groups'!$A$1:$J$7</definedName>
    <definedName name="dfdf" localSheetId="14">'Flight Groups'!#REF!</definedName>
    <definedName name="dfdf" localSheetId="19">'Flight Groups'!#REF!</definedName>
    <definedName name="dfdf">'Flight Groups'!#REF!</definedName>
    <definedName name="Excel_BuiltIn__FilterDatabase_7">'Round 5'!$W$7:$Y$9</definedName>
    <definedName name="Excel_BuiltIn_Criteria_2" localSheetId="14">'Flight Groups'!#REF!</definedName>
    <definedName name="Excel_BuiltIn_Criteria_2" localSheetId="11">'Flight Groups'!#REF!</definedName>
    <definedName name="Excel_BuiltIn_Criteria_2" localSheetId="12">'Flight Groups'!#REF!</definedName>
    <definedName name="Excel_BuiltIn_Criteria_2" localSheetId="13">'Flight Groups'!#REF!</definedName>
    <definedName name="Excel_BuiltIn_Criteria_2" localSheetId="10">'Flight Groups'!#REF!</definedName>
    <definedName name="Excel_BuiltIn_Criteria_2" localSheetId="18">'Flight Groups'!#REF!</definedName>
    <definedName name="Excel_BuiltIn_Criteria_2" localSheetId="19">'Flight Groups'!#REF!</definedName>
    <definedName name="Excel_BuiltIn_Criteria_2">'Flight Groups'!#REF!</definedName>
    <definedName name="Excel_BuiltIn_Extract_12" localSheetId="14">'Final Scores'!$W$6:$W$8</definedName>
    <definedName name="Excel_BuiltIn_Extract_12" localSheetId="16">#REF!</definedName>
    <definedName name="Excel_BuiltIn_Extract_12">#REF!</definedName>
    <definedName name="Excel_BuiltIn_Extract_2" localSheetId="14">'Flight Groups'!#REF!</definedName>
    <definedName name="Excel_BuiltIn_Extract_2" localSheetId="11">'Flight Groups'!#REF!</definedName>
    <definedName name="Excel_BuiltIn_Extract_2" localSheetId="12">'Flight Groups'!#REF!</definedName>
    <definedName name="Excel_BuiltIn_Extract_2" localSheetId="13">'Flight Groups'!#REF!</definedName>
    <definedName name="Excel_BuiltIn_Extract_2" localSheetId="10">'Flight Groups'!#REF!</definedName>
    <definedName name="Excel_BuiltIn_Extract_2" localSheetId="18">'Flight Groups'!#REF!</definedName>
    <definedName name="Excel_BuiltIn_Extract_2" localSheetId="19">'Flight Groups'!#REF!</definedName>
    <definedName name="Excel_BuiltIn_Extract_2">'Flight Groups'!#REF!</definedName>
    <definedName name="_xlnm.Extract" localSheetId="14">'Final Scores'!$W$6:$AN$6</definedName>
    <definedName name="_xlnm.Print_Area" localSheetId="14">'Final Scores'!$B$1:$T$65</definedName>
    <definedName name="_xlnm.Print_Area" localSheetId="1">'Flight Groups'!$B$1:$R$65</definedName>
    <definedName name="_xlnm.Print_Area" localSheetId="0">Instructions!$B$1:$B$64</definedName>
    <definedName name="_xlnm.Print_Area" localSheetId="17">Landings!$B$1:$R$63</definedName>
    <definedName name="_xlnm.Print_Area" localSheetId="2">'Round 1'!$B$1:$W$64</definedName>
    <definedName name="_xlnm.Print_Area" localSheetId="11">'Round 10'!$B$1:$W$64</definedName>
    <definedName name="_xlnm.Print_Area" localSheetId="12">'Round 11'!$B$1:$W$64</definedName>
    <definedName name="_xlnm.Print_Area" localSheetId="13">'Round 12'!$B$1:$W$64</definedName>
    <definedName name="_xlnm.Print_Area" localSheetId="3">'Round 2'!$B$1:$W$64</definedName>
    <definedName name="_xlnm.Print_Area" localSheetId="4">'Round 3'!$B$1:$W$64</definedName>
    <definedName name="_xlnm.Print_Area" localSheetId="5">'Round 4'!$B$1:$W$64</definedName>
    <definedName name="_xlnm.Print_Area" localSheetId="6">'Round 5'!$B$1:$W$64</definedName>
    <definedName name="_xlnm.Print_Area" localSheetId="7">'Round 6'!$B$1:$W$64</definedName>
    <definedName name="_xlnm.Print_Area" localSheetId="8">'Round 7'!$B$1:$W$64</definedName>
    <definedName name="_xlnm.Print_Area" localSheetId="9">'Round 8'!$B$1:$W$64</definedName>
    <definedName name="_xlnm.Print_Area" localSheetId="10">'Round 9'!$B$1:$W$64</definedName>
    <definedName name="_xlnm.Print_Area" localSheetId="15">'Round Scores'!$B$2:$AW$63</definedName>
    <definedName name="_xlnm.Print_Area" localSheetId="18">'Score Cards Rounds 1-6'!$A$1:$P$375</definedName>
    <definedName name="_xlnm.Print_Area" localSheetId="19">'Score Cards Rounds 7-12'!$A$1:$P$375</definedName>
    <definedName name="_xlnm.Print_Area" localSheetId="16">Times!$B$1:$R$64</definedName>
  </definedNames>
  <calcPr calcId="145621" concurrentCalc="0"/>
</workbook>
</file>

<file path=xl/calcChain.xml><?xml version="1.0" encoding="utf-8"?>
<calcChain xmlns="http://schemas.openxmlformats.org/spreadsheetml/2006/main">
  <c r="C7" i="21" l="1"/>
  <c r="C6" i="25"/>
  <c r="E6" i="25"/>
  <c r="C8" i="21"/>
  <c r="C7" i="25"/>
  <c r="E7" i="25"/>
  <c r="C9" i="21"/>
  <c r="C8" i="25"/>
  <c r="E8" i="25"/>
  <c r="C10" i="21"/>
  <c r="C9" i="25"/>
  <c r="E9" i="25"/>
  <c r="C11" i="21"/>
  <c r="C10" i="25"/>
  <c r="E10" i="25"/>
  <c r="C12" i="21"/>
  <c r="C11" i="25"/>
  <c r="E11" i="25"/>
  <c r="C13" i="21"/>
  <c r="C12" i="25"/>
  <c r="E12" i="25"/>
  <c r="C14" i="21"/>
  <c r="C13" i="25"/>
  <c r="E13" i="25"/>
  <c r="C15" i="21"/>
  <c r="C14" i="25"/>
  <c r="E14" i="25"/>
  <c r="C16" i="21"/>
  <c r="C15" i="25"/>
  <c r="E15" i="25"/>
  <c r="C17" i="21"/>
  <c r="C16" i="25"/>
  <c r="E16" i="25"/>
  <c r="C18" i="21"/>
  <c r="C17" i="25"/>
  <c r="E17" i="25"/>
  <c r="C19" i="21"/>
  <c r="C18" i="25"/>
  <c r="E18" i="25"/>
  <c r="C20" i="21"/>
  <c r="C19" i="25"/>
  <c r="E19" i="25"/>
  <c r="C21" i="21"/>
  <c r="C20" i="25"/>
  <c r="E20" i="25"/>
  <c r="C22" i="21"/>
  <c r="C21" i="25"/>
  <c r="E21" i="25"/>
  <c r="C23" i="21"/>
  <c r="C22" i="25"/>
  <c r="E22" i="25"/>
  <c r="C24" i="21"/>
  <c r="C23" i="25"/>
  <c r="E23" i="25"/>
  <c r="C25" i="21"/>
  <c r="C24" i="25"/>
  <c r="E24" i="25"/>
  <c r="C26" i="21"/>
  <c r="C25" i="25"/>
  <c r="E25" i="25"/>
  <c r="C27" i="21"/>
  <c r="C26" i="25"/>
  <c r="E26" i="25"/>
  <c r="C28" i="21"/>
  <c r="C27" i="25"/>
  <c r="E27" i="25"/>
  <c r="C29" i="21"/>
  <c r="C28" i="25"/>
  <c r="E28" i="25"/>
  <c r="C30" i="21"/>
  <c r="C29" i="25"/>
  <c r="E29" i="25"/>
  <c r="C31" i="21"/>
  <c r="C30" i="25"/>
  <c r="E30" i="25"/>
  <c r="C32" i="21"/>
  <c r="C31" i="25"/>
  <c r="E31" i="25"/>
  <c r="C33" i="21"/>
  <c r="C32" i="25"/>
  <c r="E32" i="25"/>
  <c r="C34" i="21"/>
  <c r="C33" i="25"/>
  <c r="E33" i="25"/>
  <c r="C35" i="21"/>
  <c r="C34" i="25"/>
  <c r="E34" i="25"/>
  <c r="C36" i="21"/>
  <c r="C35" i="25"/>
  <c r="E35" i="25"/>
  <c r="C37" i="21"/>
  <c r="C36" i="25"/>
  <c r="E36" i="25"/>
  <c r="C38" i="21"/>
  <c r="C37" i="25"/>
  <c r="E37" i="25"/>
  <c r="C39" i="21"/>
  <c r="C38" i="25"/>
  <c r="E38" i="25"/>
  <c r="C40" i="21"/>
  <c r="C39" i="25"/>
  <c r="E39" i="25"/>
  <c r="C41" i="21"/>
  <c r="C40" i="25"/>
  <c r="E40" i="25"/>
  <c r="C42" i="21"/>
  <c r="C41" i="25"/>
  <c r="E41" i="25"/>
  <c r="C43" i="21"/>
  <c r="C42" i="25"/>
  <c r="E42" i="25"/>
  <c r="C44" i="21"/>
  <c r="C43" i="25"/>
  <c r="E43" i="25"/>
  <c r="C45" i="21"/>
  <c r="C44" i="25"/>
  <c r="E44" i="25"/>
  <c r="C46" i="21"/>
  <c r="C45" i="25"/>
  <c r="E45" i="25"/>
  <c r="C47" i="21"/>
  <c r="C46" i="25"/>
  <c r="E46" i="25"/>
  <c r="C48" i="21"/>
  <c r="C47" i="25"/>
  <c r="E47" i="25"/>
  <c r="C49" i="21"/>
  <c r="C48" i="25"/>
  <c r="E48" i="25"/>
  <c r="C50" i="21"/>
  <c r="C49" i="25"/>
  <c r="E49" i="25"/>
  <c r="C51" i="21"/>
  <c r="C50" i="25"/>
  <c r="E50" i="25"/>
  <c r="C52" i="21"/>
  <c r="C51" i="25"/>
  <c r="E51" i="25"/>
  <c r="C53" i="21"/>
  <c r="C52" i="25"/>
  <c r="E52" i="25"/>
  <c r="C54" i="21"/>
  <c r="C53" i="25"/>
  <c r="E53" i="25"/>
  <c r="C55" i="21"/>
  <c r="C54" i="25"/>
  <c r="E54" i="25"/>
  <c r="C56" i="21"/>
  <c r="C55" i="25"/>
  <c r="E55" i="25"/>
  <c r="C57" i="21"/>
  <c r="C56" i="25"/>
  <c r="E56" i="25"/>
  <c r="C58" i="21"/>
  <c r="C57" i="25"/>
  <c r="E57" i="25"/>
  <c r="C59" i="21"/>
  <c r="C58" i="25"/>
  <c r="E58" i="25"/>
  <c r="C60" i="21"/>
  <c r="C59" i="25"/>
  <c r="E59" i="25"/>
  <c r="C61" i="21"/>
  <c r="C60" i="25"/>
  <c r="E60" i="25"/>
  <c r="C62" i="21"/>
  <c r="C61" i="25"/>
  <c r="E61" i="25"/>
  <c r="C63" i="21"/>
  <c r="C62" i="25"/>
  <c r="E62" i="25"/>
  <c r="C64" i="21"/>
  <c r="C63" i="25"/>
  <c r="E63" i="25"/>
  <c r="C65" i="21"/>
  <c r="C64" i="25"/>
  <c r="E64" i="25"/>
  <c r="C6" i="21"/>
  <c r="C5" i="25"/>
  <c r="E5" i="25"/>
  <c r="G5" i="3"/>
  <c r="E5" i="3"/>
  <c r="F5" i="3"/>
  <c r="E6" i="3"/>
  <c r="F6" i="3"/>
  <c r="E8" i="3"/>
  <c r="F8" i="3"/>
  <c r="E7" i="3"/>
  <c r="F7" i="3"/>
  <c r="H5" i="3"/>
  <c r="I5" i="3"/>
  <c r="G6" i="3"/>
  <c r="H6" i="3"/>
  <c r="I6" i="3"/>
  <c r="G7" i="3"/>
  <c r="H7" i="3"/>
  <c r="I7" i="3"/>
  <c r="O5" i="3"/>
  <c r="Q5" i="3"/>
  <c r="G8" i="3"/>
  <c r="E9" i="3"/>
  <c r="F9" i="3"/>
  <c r="J5" i="3"/>
  <c r="J6" i="3"/>
  <c r="J7" i="3"/>
  <c r="J8" i="3"/>
  <c r="G9"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K8" i="3"/>
  <c r="O6" i="3"/>
  <c r="Q6" i="3"/>
  <c r="O7" i="3"/>
  <c r="Q7" i="3"/>
  <c r="O8" i="3"/>
  <c r="Q8" i="3"/>
  <c r="O9" i="3"/>
  <c r="Q9" i="3"/>
  <c r="Q10" i="3"/>
  <c r="Q11" i="3"/>
  <c r="Q12" i="3"/>
  <c r="Q13" i="3"/>
  <c r="Q14" i="3"/>
  <c r="Q15" i="3"/>
  <c r="Q16" i="3"/>
  <c r="Q17" i="3"/>
  <c r="Q18" i="3"/>
  <c r="Q19" i="3"/>
  <c r="Q20" i="3"/>
  <c r="Q21" i="3"/>
  <c r="Q22" i="3"/>
  <c r="Q23" i="3"/>
  <c r="Q24" i="3"/>
  <c r="Q25" i="3"/>
  <c r="Q26" i="3"/>
  <c r="Q27" i="3"/>
  <c r="Q28" i="3"/>
  <c r="Q29" i="3"/>
  <c r="Q30" i="3"/>
  <c r="Q31" i="3"/>
  <c r="Q32" i="3"/>
  <c r="Q33" i="3"/>
  <c r="Q34" i="3"/>
  <c r="Q35" i="3"/>
  <c r="Q36" i="3"/>
  <c r="Q37" i="3"/>
  <c r="Q38" i="3"/>
  <c r="Q39" i="3"/>
  <c r="Q40" i="3"/>
  <c r="Q41" i="3"/>
  <c r="Q42" i="3"/>
  <c r="Q43" i="3"/>
  <c r="Q44" i="3"/>
  <c r="Q45" i="3"/>
  <c r="Q46" i="3"/>
  <c r="Q47" i="3"/>
  <c r="Q48" i="3"/>
  <c r="Q49" i="3"/>
  <c r="Q50" i="3"/>
  <c r="Q51" i="3"/>
  <c r="Q52" i="3"/>
  <c r="Q53" i="3"/>
  <c r="Q54" i="3"/>
  <c r="Q55" i="3"/>
  <c r="Q56" i="3"/>
  <c r="Q57" i="3"/>
  <c r="Q58" i="3"/>
  <c r="Q59" i="3"/>
  <c r="Q60" i="3"/>
  <c r="Q61" i="3"/>
  <c r="Q62" i="3"/>
  <c r="Q63" i="3"/>
  <c r="Q64" i="3"/>
  <c r="X5" i="3"/>
  <c r="X6" i="3"/>
  <c r="X7" i="3"/>
  <c r="X8" i="3"/>
  <c r="X9" i="3"/>
  <c r="X10" i="3"/>
  <c r="X11" i="3"/>
  <c r="X12" i="3"/>
  <c r="X13" i="3"/>
  <c r="X14" i="3"/>
  <c r="X15" i="3"/>
  <c r="X16" i="3"/>
  <c r="X17" i="3"/>
  <c r="X18" i="3"/>
  <c r="X19" i="3"/>
  <c r="X20" i="3"/>
  <c r="X21" i="3"/>
  <c r="X22" i="3"/>
  <c r="X23" i="3"/>
  <c r="X24" i="3"/>
  <c r="X25" i="3"/>
  <c r="X26" i="3"/>
  <c r="X27" i="3"/>
  <c r="X28" i="3"/>
  <c r="X29" i="3"/>
  <c r="X30" i="3"/>
  <c r="X31" i="3"/>
  <c r="X32" i="3"/>
  <c r="X33" i="3"/>
  <c r="X34" i="3"/>
  <c r="X35" i="3"/>
  <c r="X36" i="3"/>
  <c r="X37" i="3"/>
  <c r="X38" i="3"/>
  <c r="X39" i="3"/>
  <c r="X40" i="3"/>
  <c r="X41" i="3"/>
  <c r="X42" i="3"/>
  <c r="X43" i="3"/>
  <c r="X44" i="3"/>
  <c r="X45" i="3"/>
  <c r="X46" i="3"/>
  <c r="X47" i="3"/>
  <c r="X48" i="3"/>
  <c r="X49" i="3"/>
  <c r="X50" i="3"/>
  <c r="X51" i="3"/>
  <c r="X52" i="3"/>
  <c r="X53" i="3"/>
  <c r="X54" i="3"/>
  <c r="X55" i="3"/>
  <c r="X56" i="3"/>
  <c r="X57" i="3"/>
  <c r="X58" i="3"/>
  <c r="X59" i="3"/>
  <c r="X60" i="3"/>
  <c r="X61" i="3"/>
  <c r="X62" i="3"/>
  <c r="X63" i="3"/>
  <c r="X64" i="3"/>
  <c r="K5" i="3"/>
  <c r="U5" i="3"/>
  <c r="K6" i="3"/>
  <c r="K7" i="3"/>
  <c r="AI5" i="3"/>
  <c r="V5" i="3"/>
  <c r="H8" i="3"/>
  <c r="I8" i="3"/>
  <c r="I9" i="3"/>
  <c r="Y5" i="3"/>
  <c r="Y6" i="3"/>
  <c r="Y8" i="3"/>
  <c r="Y9" i="3"/>
  <c r="I10" i="3"/>
  <c r="Y10" i="3"/>
  <c r="I11" i="3"/>
  <c r="Y11" i="3"/>
  <c r="I12" i="3"/>
  <c r="Y12" i="3"/>
  <c r="I13" i="3"/>
  <c r="Y13" i="3"/>
  <c r="I14" i="3"/>
  <c r="Y14" i="3"/>
  <c r="I15" i="3"/>
  <c r="Y15" i="3"/>
  <c r="I16" i="3"/>
  <c r="Y16" i="3"/>
  <c r="I17" i="3"/>
  <c r="Y17" i="3"/>
  <c r="I18" i="3"/>
  <c r="Y18" i="3"/>
  <c r="I19" i="3"/>
  <c r="Y19" i="3"/>
  <c r="I20" i="3"/>
  <c r="Y20" i="3"/>
  <c r="I21" i="3"/>
  <c r="Y21" i="3"/>
  <c r="I22" i="3"/>
  <c r="Y22" i="3"/>
  <c r="I23" i="3"/>
  <c r="Y23" i="3"/>
  <c r="I24" i="3"/>
  <c r="Y24" i="3"/>
  <c r="I25" i="3"/>
  <c r="Y25" i="3"/>
  <c r="I26" i="3"/>
  <c r="Y26" i="3"/>
  <c r="I27" i="3"/>
  <c r="Y27" i="3"/>
  <c r="I28" i="3"/>
  <c r="Y28" i="3"/>
  <c r="I29" i="3"/>
  <c r="Y29" i="3"/>
  <c r="I30" i="3"/>
  <c r="Y30" i="3"/>
  <c r="I31" i="3"/>
  <c r="Y31" i="3"/>
  <c r="I32" i="3"/>
  <c r="Y32" i="3"/>
  <c r="I33" i="3"/>
  <c r="Y33" i="3"/>
  <c r="I34" i="3"/>
  <c r="Y34" i="3"/>
  <c r="I35" i="3"/>
  <c r="Y35" i="3"/>
  <c r="I36" i="3"/>
  <c r="Y36" i="3"/>
  <c r="I37" i="3"/>
  <c r="Y37" i="3"/>
  <c r="I38" i="3"/>
  <c r="Y38" i="3"/>
  <c r="I39" i="3"/>
  <c r="Y39" i="3"/>
  <c r="I40" i="3"/>
  <c r="Y40" i="3"/>
  <c r="I41" i="3"/>
  <c r="Y41" i="3"/>
  <c r="I42" i="3"/>
  <c r="Y42" i="3"/>
  <c r="I43" i="3"/>
  <c r="Y43" i="3"/>
  <c r="I44" i="3"/>
  <c r="Y44" i="3"/>
  <c r="I45" i="3"/>
  <c r="Y45" i="3"/>
  <c r="I46" i="3"/>
  <c r="Y46" i="3"/>
  <c r="I47" i="3"/>
  <c r="Y47" i="3"/>
  <c r="I48" i="3"/>
  <c r="Y48" i="3"/>
  <c r="I49" i="3"/>
  <c r="Y49" i="3"/>
  <c r="I50" i="3"/>
  <c r="Y50" i="3"/>
  <c r="I51" i="3"/>
  <c r="Y51" i="3"/>
  <c r="I52" i="3"/>
  <c r="Y52" i="3"/>
  <c r="I53" i="3"/>
  <c r="Y53" i="3"/>
  <c r="I54" i="3"/>
  <c r="Y54" i="3"/>
  <c r="I55" i="3"/>
  <c r="Y55" i="3"/>
  <c r="I56" i="3"/>
  <c r="Y56" i="3"/>
  <c r="I57" i="3"/>
  <c r="Y57" i="3"/>
  <c r="I58" i="3"/>
  <c r="Y58" i="3"/>
  <c r="I59" i="3"/>
  <c r="Y59" i="3"/>
  <c r="I60" i="3"/>
  <c r="Y60" i="3"/>
  <c r="I61" i="3"/>
  <c r="Y61" i="3"/>
  <c r="I62" i="3"/>
  <c r="Y62" i="3"/>
  <c r="I63" i="3"/>
  <c r="Y63" i="3"/>
  <c r="I64" i="3"/>
  <c r="Y64" i="3"/>
  <c r="Y7" i="3"/>
  <c r="Z5" i="3"/>
  <c r="AA5" i="3"/>
  <c r="AA6" i="3"/>
  <c r="AA7" i="3"/>
  <c r="AA9" i="3"/>
  <c r="AB5" i="3"/>
  <c r="P5" i="3"/>
  <c r="AB6" i="3"/>
  <c r="Z6" i="3"/>
  <c r="P6" i="3"/>
  <c r="AA8" i="3"/>
  <c r="AA10" i="3"/>
  <c r="AA11" i="3"/>
  <c r="AA12" i="3"/>
  <c r="AA13" i="3"/>
  <c r="AA14" i="3"/>
  <c r="AA15" i="3"/>
  <c r="AA16" i="3"/>
  <c r="AA17" i="3"/>
  <c r="AA18" i="3"/>
  <c r="AA19" i="3"/>
  <c r="AA20" i="3"/>
  <c r="AA21" i="3"/>
  <c r="AA22" i="3"/>
  <c r="AA23" i="3"/>
  <c r="AA24" i="3"/>
  <c r="AA25" i="3"/>
  <c r="AA26" i="3"/>
  <c r="AA27" i="3"/>
  <c r="AA28" i="3"/>
  <c r="AA29" i="3"/>
  <c r="AA30" i="3"/>
  <c r="AA31" i="3"/>
  <c r="AA32" i="3"/>
  <c r="AA33" i="3"/>
  <c r="AA34" i="3"/>
  <c r="AA35" i="3"/>
  <c r="AA36" i="3"/>
  <c r="AA37" i="3"/>
  <c r="AA38" i="3"/>
  <c r="AA39" i="3"/>
  <c r="AA40" i="3"/>
  <c r="AA41" i="3"/>
  <c r="AA42" i="3"/>
  <c r="AA43" i="3"/>
  <c r="AA44" i="3"/>
  <c r="AA45" i="3"/>
  <c r="AA46" i="3"/>
  <c r="AA47" i="3"/>
  <c r="AA48" i="3"/>
  <c r="AA49" i="3"/>
  <c r="AA50" i="3"/>
  <c r="AA51" i="3"/>
  <c r="AA52" i="3"/>
  <c r="AA53" i="3"/>
  <c r="AA54" i="3"/>
  <c r="AA55" i="3"/>
  <c r="AA56" i="3"/>
  <c r="AA57" i="3"/>
  <c r="AA58" i="3"/>
  <c r="AA59" i="3"/>
  <c r="AA60" i="3"/>
  <c r="AA61" i="3"/>
  <c r="AA62" i="3"/>
  <c r="AA63" i="3"/>
  <c r="AA64" i="3"/>
  <c r="AB7" i="3"/>
  <c r="Z7" i="3"/>
  <c r="AG7" i="3"/>
  <c r="AH7" i="3"/>
  <c r="P7" i="3"/>
  <c r="AB8" i="3"/>
  <c r="Z8" i="3"/>
  <c r="P8" i="3"/>
  <c r="K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U6" i="3"/>
  <c r="U7" i="3"/>
  <c r="U8" i="3"/>
  <c r="U9" i="3"/>
  <c r="G10" i="3"/>
  <c r="K10" i="3"/>
  <c r="U10" i="3"/>
  <c r="G11" i="3"/>
  <c r="K11" i="3"/>
  <c r="U11" i="3"/>
  <c r="G12" i="3"/>
  <c r="K12" i="3"/>
  <c r="U12" i="3"/>
  <c r="G13" i="3"/>
  <c r="K13" i="3"/>
  <c r="U13" i="3"/>
  <c r="G14" i="3"/>
  <c r="K14" i="3"/>
  <c r="U14" i="3"/>
  <c r="K15" i="3"/>
  <c r="U15" i="3"/>
  <c r="K16" i="3"/>
  <c r="U16" i="3"/>
  <c r="K17" i="3"/>
  <c r="U17" i="3"/>
  <c r="K18" i="3"/>
  <c r="U18" i="3"/>
  <c r="K19" i="3"/>
  <c r="U19" i="3"/>
  <c r="K20" i="3"/>
  <c r="U20" i="3"/>
  <c r="K21" i="3"/>
  <c r="U21" i="3"/>
  <c r="K22" i="3"/>
  <c r="U22" i="3"/>
  <c r="K23" i="3"/>
  <c r="U23" i="3"/>
  <c r="K24" i="3"/>
  <c r="U24" i="3"/>
  <c r="K25" i="3"/>
  <c r="U25" i="3"/>
  <c r="K26" i="3"/>
  <c r="U26" i="3"/>
  <c r="K27" i="3"/>
  <c r="U27" i="3"/>
  <c r="K28" i="3"/>
  <c r="U28" i="3"/>
  <c r="K29" i="3"/>
  <c r="U29" i="3"/>
  <c r="K30" i="3"/>
  <c r="U30" i="3"/>
  <c r="K31" i="3"/>
  <c r="U31" i="3"/>
  <c r="K32" i="3"/>
  <c r="U32" i="3"/>
  <c r="K33" i="3"/>
  <c r="U33" i="3"/>
  <c r="K34" i="3"/>
  <c r="U34" i="3"/>
  <c r="K35" i="3"/>
  <c r="U35" i="3"/>
  <c r="K36" i="3"/>
  <c r="U36" i="3"/>
  <c r="K37" i="3"/>
  <c r="U37" i="3"/>
  <c r="K38" i="3"/>
  <c r="U38" i="3"/>
  <c r="K39" i="3"/>
  <c r="U39" i="3"/>
  <c r="K40" i="3"/>
  <c r="U40" i="3"/>
  <c r="K41" i="3"/>
  <c r="U41" i="3"/>
  <c r="K42" i="3"/>
  <c r="U42" i="3"/>
  <c r="K43" i="3"/>
  <c r="U43" i="3"/>
  <c r="K44" i="3"/>
  <c r="U44" i="3"/>
  <c r="K45" i="3"/>
  <c r="U45" i="3"/>
  <c r="K46" i="3"/>
  <c r="U46" i="3"/>
  <c r="K47" i="3"/>
  <c r="U47" i="3"/>
  <c r="K48" i="3"/>
  <c r="U48" i="3"/>
  <c r="K49" i="3"/>
  <c r="U49" i="3"/>
  <c r="K50" i="3"/>
  <c r="U50" i="3"/>
  <c r="K51" i="3"/>
  <c r="U51" i="3"/>
  <c r="K52" i="3"/>
  <c r="U52" i="3"/>
  <c r="K53" i="3"/>
  <c r="U53" i="3"/>
  <c r="K54" i="3"/>
  <c r="U54" i="3"/>
  <c r="K55" i="3"/>
  <c r="U55" i="3"/>
  <c r="K56" i="3"/>
  <c r="U56" i="3"/>
  <c r="K57" i="3"/>
  <c r="U57" i="3"/>
  <c r="K58" i="3"/>
  <c r="U58" i="3"/>
  <c r="K59" i="3"/>
  <c r="U59" i="3"/>
  <c r="K60" i="3"/>
  <c r="U60" i="3"/>
  <c r="K61" i="3"/>
  <c r="U61" i="3"/>
  <c r="K62" i="3"/>
  <c r="U62" i="3"/>
  <c r="K63" i="3"/>
  <c r="U63" i="3"/>
  <c r="K64" i="3"/>
  <c r="U64" i="3"/>
  <c r="X6" i="21"/>
  <c r="AI6" i="3"/>
  <c r="V6" i="3"/>
  <c r="AI7" i="3"/>
  <c r="V7" i="3"/>
  <c r="AI8" i="3"/>
  <c r="V8" i="3"/>
  <c r="AA6" i="21"/>
  <c r="G9" i="4"/>
  <c r="K9" i="4"/>
  <c r="O5" i="4"/>
  <c r="Q5" i="4"/>
  <c r="O6" i="4"/>
  <c r="Q6" i="4"/>
  <c r="O7" i="4"/>
  <c r="Q7" i="4"/>
  <c r="O8" i="4"/>
  <c r="Q8" i="4"/>
  <c r="O9" i="4"/>
  <c r="Q9" i="4"/>
  <c r="O10" i="4"/>
  <c r="Q10" i="4"/>
  <c r="O11" i="4"/>
  <c r="Q11" i="4"/>
  <c r="O12" i="4"/>
  <c r="Q12" i="4"/>
  <c r="O13" i="4"/>
  <c r="Q13" i="4"/>
  <c r="O14" i="4"/>
  <c r="Q14" i="4"/>
  <c r="O15" i="4"/>
  <c r="Q15" i="4"/>
  <c r="O16" i="4"/>
  <c r="Q16" i="4"/>
  <c r="O17" i="4"/>
  <c r="Q17" i="4"/>
  <c r="O18" i="4"/>
  <c r="Q18" i="4"/>
  <c r="O19" i="4"/>
  <c r="Q19" i="4"/>
  <c r="O20" i="4"/>
  <c r="Q20" i="4"/>
  <c r="O21" i="4"/>
  <c r="Q21" i="4"/>
  <c r="O22" i="4"/>
  <c r="Q22" i="4"/>
  <c r="O23" i="4"/>
  <c r="Q23" i="4"/>
  <c r="O24" i="4"/>
  <c r="Q24" i="4"/>
  <c r="O25" i="4"/>
  <c r="Q25" i="4"/>
  <c r="O26" i="4"/>
  <c r="Q26" i="4"/>
  <c r="O27" i="4"/>
  <c r="Q27" i="4"/>
  <c r="O28" i="4"/>
  <c r="Q28" i="4"/>
  <c r="O29" i="4"/>
  <c r="Q29" i="4"/>
  <c r="O30" i="4"/>
  <c r="Q30" i="4"/>
  <c r="O31" i="4"/>
  <c r="Q31" i="4"/>
  <c r="O32" i="4"/>
  <c r="Q32" i="4"/>
  <c r="O33" i="4"/>
  <c r="Q33" i="4"/>
  <c r="O34" i="4"/>
  <c r="Q34" i="4"/>
  <c r="O35" i="4"/>
  <c r="Q35" i="4"/>
  <c r="O36" i="4"/>
  <c r="Q36" i="4"/>
  <c r="O37" i="4"/>
  <c r="Q37" i="4"/>
  <c r="O38" i="4"/>
  <c r="Q38" i="4"/>
  <c r="O39" i="4"/>
  <c r="Q39" i="4"/>
  <c r="O40" i="4"/>
  <c r="Q40" i="4"/>
  <c r="O41" i="4"/>
  <c r="Q41" i="4"/>
  <c r="O42" i="4"/>
  <c r="Q42" i="4"/>
  <c r="O43" i="4"/>
  <c r="Q43" i="4"/>
  <c r="O44" i="4"/>
  <c r="Q44" i="4"/>
  <c r="O45" i="4"/>
  <c r="Q45" i="4"/>
  <c r="O46" i="4"/>
  <c r="Q46" i="4"/>
  <c r="O47" i="4"/>
  <c r="Q47" i="4"/>
  <c r="O48" i="4"/>
  <c r="Q48" i="4"/>
  <c r="O49" i="4"/>
  <c r="Q49" i="4"/>
  <c r="O50" i="4"/>
  <c r="Q50" i="4"/>
  <c r="O51" i="4"/>
  <c r="Q51" i="4"/>
  <c r="O52" i="4"/>
  <c r="Q52" i="4"/>
  <c r="O53" i="4"/>
  <c r="Q53" i="4"/>
  <c r="O54" i="4"/>
  <c r="Q54" i="4"/>
  <c r="O55" i="4"/>
  <c r="Q55" i="4"/>
  <c r="O56" i="4"/>
  <c r="Q56" i="4"/>
  <c r="O57" i="4"/>
  <c r="Q57" i="4"/>
  <c r="O58" i="4"/>
  <c r="Q58" i="4"/>
  <c r="O59" i="4"/>
  <c r="Q59" i="4"/>
  <c r="O60" i="4"/>
  <c r="Q60" i="4"/>
  <c r="O61" i="4"/>
  <c r="Q61" i="4"/>
  <c r="O62" i="4"/>
  <c r="Q62" i="4"/>
  <c r="O63" i="4"/>
  <c r="Q63" i="4"/>
  <c r="O64" i="4"/>
  <c r="Q64" i="4"/>
  <c r="X5" i="4"/>
  <c r="X6" i="4"/>
  <c r="X7" i="4"/>
  <c r="X8" i="4"/>
  <c r="X9" i="4"/>
  <c r="X10" i="4"/>
  <c r="X11" i="4"/>
  <c r="X12" i="4"/>
  <c r="X13" i="4"/>
  <c r="X14" i="4"/>
  <c r="X15" i="4"/>
  <c r="X16" i="4"/>
  <c r="X17" i="4"/>
  <c r="X18" i="4"/>
  <c r="X19" i="4"/>
  <c r="X20" i="4"/>
  <c r="X21" i="4"/>
  <c r="X22" i="4"/>
  <c r="X23" i="4"/>
  <c r="X24" i="4"/>
  <c r="X25" i="4"/>
  <c r="X26" i="4"/>
  <c r="X27" i="4"/>
  <c r="X28" i="4"/>
  <c r="X29" i="4"/>
  <c r="X30" i="4"/>
  <c r="X31" i="4"/>
  <c r="X32" i="4"/>
  <c r="X33" i="4"/>
  <c r="X34" i="4"/>
  <c r="X35" i="4"/>
  <c r="X36" i="4"/>
  <c r="X37" i="4"/>
  <c r="X38" i="4"/>
  <c r="X39" i="4"/>
  <c r="X40" i="4"/>
  <c r="X41" i="4"/>
  <c r="X42" i="4"/>
  <c r="X43" i="4"/>
  <c r="X44" i="4"/>
  <c r="X45" i="4"/>
  <c r="X46" i="4"/>
  <c r="X47" i="4"/>
  <c r="X48" i="4"/>
  <c r="X49" i="4"/>
  <c r="X50" i="4"/>
  <c r="X51" i="4"/>
  <c r="X52" i="4"/>
  <c r="X53" i="4"/>
  <c r="X54" i="4"/>
  <c r="X55" i="4"/>
  <c r="X56" i="4"/>
  <c r="X57" i="4"/>
  <c r="X58" i="4"/>
  <c r="X59" i="4"/>
  <c r="X60" i="4"/>
  <c r="X61" i="4"/>
  <c r="X62" i="4"/>
  <c r="X63" i="4"/>
  <c r="X64" i="4"/>
  <c r="G5" i="4"/>
  <c r="E5" i="4"/>
  <c r="F5" i="4"/>
  <c r="E6" i="4"/>
  <c r="F6" i="4"/>
  <c r="E7" i="4"/>
  <c r="F7" i="4"/>
  <c r="E8" i="4"/>
  <c r="F8" i="4"/>
  <c r="E9" i="4"/>
  <c r="F9" i="4"/>
  <c r="J5" i="4"/>
  <c r="G6" i="4"/>
  <c r="J6" i="4"/>
  <c r="G7" i="4"/>
  <c r="J7" i="4"/>
  <c r="G8"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52" i="4"/>
  <c r="J53" i="4"/>
  <c r="J54" i="4"/>
  <c r="J55" i="4"/>
  <c r="J56" i="4"/>
  <c r="J57" i="4"/>
  <c r="J58" i="4"/>
  <c r="J59" i="4"/>
  <c r="J60" i="4"/>
  <c r="J61" i="4"/>
  <c r="J62" i="4"/>
  <c r="J63" i="4"/>
  <c r="J64" i="4"/>
  <c r="K5" i="4"/>
  <c r="U5" i="4"/>
  <c r="G12" i="4"/>
  <c r="K12" i="4"/>
  <c r="K6" i="4"/>
  <c r="U6" i="4"/>
  <c r="G13" i="4"/>
  <c r="K13" i="4"/>
  <c r="K7" i="4"/>
  <c r="U7" i="4"/>
  <c r="K8" i="4"/>
  <c r="U8" i="4"/>
  <c r="G11" i="4"/>
  <c r="K11" i="4"/>
  <c r="U9" i="4"/>
  <c r="G10" i="4"/>
  <c r="K10" i="4"/>
  <c r="U10" i="4"/>
  <c r="U11" i="4"/>
  <c r="G14" i="4"/>
  <c r="K14" i="4"/>
  <c r="U12" i="4"/>
  <c r="U13" i="4"/>
  <c r="U14" i="4"/>
  <c r="K15" i="4"/>
  <c r="U15" i="4"/>
  <c r="K16" i="4"/>
  <c r="U16" i="4"/>
  <c r="K17" i="4"/>
  <c r="U17" i="4"/>
  <c r="K18" i="4"/>
  <c r="U18" i="4"/>
  <c r="K19" i="4"/>
  <c r="U19" i="4"/>
  <c r="K20" i="4"/>
  <c r="U20" i="4"/>
  <c r="K21" i="4"/>
  <c r="U21" i="4"/>
  <c r="K22" i="4"/>
  <c r="U22" i="4"/>
  <c r="K23" i="4"/>
  <c r="U23" i="4"/>
  <c r="K24" i="4"/>
  <c r="U24" i="4"/>
  <c r="K25" i="4"/>
  <c r="U25" i="4"/>
  <c r="K26" i="4"/>
  <c r="U26" i="4"/>
  <c r="K27" i="4"/>
  <c r="U27" i="4"/>
  <c r="K28" i="4"/>
  <c r="U28" i="4"/>
  <c r="K29" i="4"/>
  <c r="U29" i="4"/>
  <c r="K30" i="4"/>
  <c r="U30" i="4"/>
  <c r="K31" i="4"/>
  <c r="U31" i="4"/>
  <c r="K32" i="4"/>
  <c r="U32" i="4"/>
  <c r="K33" i="4"/>
  <c r="U33" i="4"/>
  <c r="K34" i="4"/>
  <c r="U34" i="4"/>
  <c r="K35" i="4"/>
  <c r="U35" i="4"/>
  <c r="K36" i="4"/>
  <c r="U36" i="4"/>
  <c r="K37" i="4"/>
  <c r="U37" i="4"/>
  <c r="K38" i="4"/>
  <c r="U38" i="4"/>
  <c r="K39" i="4"/>
  <c r="U39" i="4"/>
  <c r="K40" i="4"/>
  <c r="U40" i="4"/>
  <c r="K41" i="4"/>
  <c r="U41" i="4"/>
  <c r="K42" i="4"/>
  <c r="U42" i="4"/>
  <c r="K43" i="4"/>
  <c r="U43" i="4"/>
  <c r="K44" i="4"/>
  <c r="U44" i="4"/>
  <c r="K45" i="4"/>
  <c r="U45" i="4"/>
  <c r="K46" i="4"/>
  <c r="U46" i="4"/>
  <c r="K47" i="4"/>
  <c r="U47" i="4"/>
  <c r="K48" i="4"/>
  <c r="U48" i="4"/>
  <c r="K49" i="4"/>
  <c r="U49" i="4"/>
  <c r="K50" i="4"/>
  <c r="U50" i="4"/>
  <c r="K51" i="4"/>
  <c r="U51" i="4"/>
  <c r="K52" i="4"/>
  <c r="U52" i="4"/>
  <c r="K53" i="4"/>
  <c r="U53" i="4"/>
  <c r="K54" i="4"/>
  <c r="U54" i="4"/>
  <c r="K55" i="4"/>
  <c r="U55" i="4"/>
  <c r="K56" i="4"/>
  <c r="U56" i="4"/>
  <c r="K57" i="4"/>
  <c r="U57" i="4"/>
  <c r="K58" i="4"/>
  <c r="U58" i="4"/>
  <c r="K59" i="4"/>
  <c r="U59" i="4"/>
  <c r="K60" i="4"/>
  <c r="U60" i="4"/>
  <c r="K61" i="4"/>
  <c r="U61" i="4"/>
  <c r="K62" i="4"/>
  <c r="U62" i="4"/>
  <c r="K63" i="4"/>
  <c r="U63" i="4"/>
  <c r="K64" i="4"/>
  <c r="U64" i="4"/>
  <c r="AI12" i="4"/>
  <c r="V12" i="4"/>
  <c r="AB6" i="21"/>
  <c r="AC6" i="21"/>
  <c r="AD6" i="21"/>
  <c r="AE6" i="21"/>
  <c r="AF6" i="21"/>
  <c r="AG6" i="21"/>
  <c r="AH6" i="21"/>
  <c r="AI6" i="21"/>
  <c r="AJ6" i="21"/>
  <c r="AK6" i="21"/>
  <c r="AL6" i="21"/>
  <c r="Y6" i="21"/>
  <c r="Z6" i="21"/>
  <c r="X7" i="21"/>
  <c r="AA7" i="21"/>
  <c r="AI7" i="4"/>
  <c r="V7" i="4"/>
  <c r="AB7" i="21"/>
  <c r="AC7" i="21"/>
  <c r="AD7" i="21"/>
  <c r="AE7" i="21"/>
  <c r="AF7" i="21"/>
  <c r="AG7" i="21"/>
  <c r="AH7" i="21"/>
  <c r="AI7" i="21"/>
  <c r="AJ7" i="21"/>
  <c r="AK7" i="21"/>
  <c r="AL7" i="21"/>
  <c r="Y7" i="21"/>
  <c r="Z7" i="21"/>
  <c r="X8" i="21"/>
  <c r="AA8" i="21"/>
  <c r="AI5" i="4"/>
  <c r="V5" i="4"/>
  <c r="AB8" i="21"/>
  <c r="AC8" i="21"/>
  <c r="AD8" i="21"/>
  <c r="AE8" i="21"/>
  <c r="AF8" i="21"/>
  <c r="AG8" i="21"/>
  <c r="AH8" i="21"/>
  <c r="AI8" i="21"/>
  <c r="AJ8" i="21"/>
  <c r="AK8" i="21"/>
  <c r="AL8" i="21"/>
  <c r="Y8" i="21"/>
  <c r="Z8" i="21"/>
  <c r="X9" i="21"/>
  <c r="AA9" i="21"/>
  <c r="AI13" i="4"/>
  <c r="V13" i="4"/>
  <c r="AB9" i="21"/>
  <c r="AC9" i="21"/>
  <c r="AD9" i="21"/>
  <c r="AE9" i="21"/>
  <c r="AF9" i="21"/>
  <c r="AG9" i="21"/>
  <c r="AH9" i="21"/>
  <c r="AI9" i="21"/>
  <c r="AJ9" i="21"/>
  <c r="AK9" i="21"/>
  <c r="AL9" i="21"/>
  <c r="Y9" i="21"/>
  <c r="Z9" i="21"/>
  <c r="AI9" i="3"/>
  <c r="V9" i="3"/>
  <c r="X10" i="21"/>
  <c r="AA10" i="21"/>
  <c r="AI8" i="4"/>
  <c r="V8" i="4"/>
  <c r="AB10" i="21"/>
  <c r="AC10" i="21"/>
  <c r="AD10" i="21"/>
  <c r="AE10" i="21"/>
  <c r="AF10" i="21"/>
  <c r="AG10" i="21"/>
  <c r="AH10" i="21"/>
  <c r="AI10" i="21"/>
  <c r="AJ10" i="21"/>
  <c r="AK10" i="21"/>
  <c r="AL10" i="21"/>
  <c r="Y10" i="21"/>
  <c r="Z10" i="21"/>
  <c r="AI10" i="3"/>
  <c r="V10" i="3"/>
  <c r="X11" i="21"/>
  <c r="AA11" i="21"/>
  <c r="AI6" i="4"/>
  <c r="V6" i="4"/>
  <c r="AB11" i="21"/>
  <c r="AC11" i="21"/>
  <c r="AD11" i="21"/>
  <c r="AE11" i="21"/>
  <c r="AF11" i="21"/>
  <c r="AG11" i="21"/>
  <c r="AH11" i="21"/>
  <c r="AI11" i="21"/>
  <c r="AJ11" i="21"/>
  <c r="AK11" i="21"/>
  <c r="AL11" i="21"/>
  <c r="Y11" i="21"/>
  <c r="Z11" i="21"/>
  <c r="AI13" i="3"/>
  <c r="V13" i="3"/>
  <c r="X12" i="21"/>
  <c r="AA12" i="21"/>
  <c r="AI11" i="4"/>
  <c r="V11" i="4"/>
  <c r="AB12" i="21"/>
  <c r="AC12" i="21"/>
  <c r="AD12" i="21"/>
  <c r="AE12" i="21"/>
  <c r="AF12" i="21"/>
  <c r="AG12" i="21"/>
  <c r="AH12" i="21"/>
  <c r="AI12" i="21"/>
  <c r="AJ12" i="21"/>
  <c r="AK12" i="21"/>
  <c r="AL12" i="21"/>
  <c r="Y12" i="21"/>
  <c r="Z12" i="21"/>
  <c r="AI11" i="3"/>
  <c r="V11" i="3"/>
  <c r="X13" i="21"/>
  <c r="AA13" i="21"/>
  <c r="AI9" i="4"/>
  <c r="V9" i="4"/>
  <c r="AB13" i="21"/>
  <c r="AC13" i="21"/>
  <c r="AD13" i="21"/>
  <c r="AE13" i="21"/>
  <c r="AF13" i="21"/>
  <c r="AG13" i="21"/>
  <c r="AH13" i="21"/>
  <c r="AI13" i="21"/>
  <c r="AJ13" i="21"/>
  <c r="AK13" i="21"/>
  <c r="AL13" i="21"/>
  <c r="Y13" i="21"/>
  <c r="Z13" i="21"/>
  <c r="AI14" i="3"/>
  <c r="V14" i="3"/>
  <c r="X14" i="21"/>
  <c r="AA14" i="21"/>
  <c r="AI10" i="4"/>
  <c r="V10" i="4"/>
  <c r="AB14" i="21"/>
  <c r="AC14" i="21"/>
  <c r="AD14" i="21"/>
  <c r="AE14" i="21"/>
  <c r="AF14" i="21"/>
  <c r="AG14" i="21"/>
  <c r="AH14" i="21"/>
  <c r="AI14" i="21"/>
  <c r="AJ14" i="21"/>
  <c r="AK14" i="21"/>
  <c r="AL14" i="21"/>
  <c r="Y14" i="21"/>
  <c r="Z14" i="21"/>
  <c r="AI12" i="3"/>
  <c r="V12" i="3"/>
  <c r="X15" i="21"/>
  <c r="AA15" i="21"/>
  <c r="AI14" i="4"/>
  <c r="V14" i="4"/>
  <c r="AB15" i="21"/>
  <c r="AC15" i="21"/>
  <c r="AD15" i="21"/>
  <c r="AE15" i="21"/>
  <c r="AF15" i="21"/>
  <c r="AG15" i="21"/>
  <c r="AH15" i="21"/>
  <c r="AI15" i="21"/>
  <c r="AJ15" i="21"/>
  <c r="AK15" i="21"/>
  <c r="AL15" i="21"/>
  <c r="Y15" i="21"/>
  <c r="Z15" i="21"/>
  <c r="AA16" i="21"/>
  <c r="Y16" i="21"/>
  <c r="AB16" i="21"/>
  <c r="Z16" i="21"/>
  <c r="AA17" i="21"/>
  <c r="Y17" i="21"/>
  <c r="AB17" i="21"/>
  <c r="Z17" i="21"/>
  <c r="AA18" i="21"/>
  <c r="Y18" i="21"/>
  <c r="AB18" i="21"/>
  <c r="Z18" i="21"/>
  <c r="AA19" i="21"/>
  <c r="Y19" i="21"/>
  <c r="AB19" i="21"/>
  <c r="Z19" i="21"/>
  <c r="AA20" i="21"/>
  <c r="Y20" i="21"/>
  <c r="AB20" i="21"/>
  <c r="Z20" i="21"/>
  <c r="AA21" i="21"/>
  <c r="Y21" i="21"/>
  <c r="AB21" i="21"/>
  <c r="Z21" i="21"/>
  <c r="AA22" i="21"/>
  <c r="Y22" i="21"/>
  <c r="AB22" i="21"/>
  <c r="Z22" i="21"/>
  <c r="AA23" i="21"/>
  <c r="Y23" i="21"/>
  <c r="AB23" i="21"/>
  <c r="Z23" i="21"/>
  <c r="AA24" i="21"/>
  <c r="Y24" i="21"/>
  <c r="AB24" i="21"/>
  <c r="Z24" i="21"/>
  <c r="AA25" i="21"/>
  <c r="Y25" i="21"/>
  <c r="AB25" i="21"/>
  <c r="Z25" i="21"/>
  <c r="AA26" i="21"/>
  <c r="Y26" i="21"/>
  <c r="AB26" i="21"/>
  <c r="Z26" i="21"/>
  <c r="AA27" i="21"/>
  <c r="Y27" i="21"/>
  <c r="AB27" i="21"/>
  <c r="Z27" i="21"/>
  <c r="AA28" i="21"/>
  <c r="Y28" i="21"/>
  <c r="AB28" i="21"/>
  <c r="Z28" i="21"/>
  <c r="AA29" i="21"/>
  <c r="Y29" i="21"/>
  <c r="AB29" i="21"/>
  <c r="Z29" i="21"/>
  <c r="AA30" i="21"/>
  <c r="Y30" i="21"/>
  <c r="AB30" i="21"/>
  <c r="Z30" i="21"/>
  <c r="AA31" i="21"/>
  <c r="Y31" i="21"/>
  <c r="AB31" i="21"/>
  <c r="Z31" i="21"/>
  <c r="AA32" i="21"/>
  <c r="Y32" i="21"/>
  <c r="AB32" i="21"/>
  <c r="Z32" i="21"/>
  <c r="AA33" i="21"/>
  <c r="Y33" i="21"/>
  <c r="AB33" i="21"/>
  <c r="Z33" i="21"/>
  <c r="AA34" i="21"/>
  <c r="Y34" i="21"/>
  <c r="AB34" i="21"/>
  <c r="Z34" i="21"/>
  <c r="AA35" i="21"/>
  <c r="Y35" i="21"/>
  <c r="AB35" i="21"/>
  <c r="Z35" i="21"/>
  <c r="AA36" i="21"/>
  <c r="Y36" i="21"/>
  <c r="AB36" i="21"/>
  <c r="Z36" i="21"/>
  <c r="AA37" i="21"/>
  <c r="Y37" i="21"/>
  <c r="AB37" i="21"/>
  <c r="Z37" i="21"/>
  <c r="AA38" i="21"/>
  <c r="Y38" i="21"/>
  <c r="AB38" i="21"/>
  <c r="Z38" i="21"/>
  <c r="AA39" i="21"/>
  <c r="Y39" i="21"/>
  <c r="AB39" i="21"/>
  <c r="Z39" i="21"/>
  <c r="AA40" i="21"/>
  <c r="Y40" i="21"/>
  <c r="AB40" i="21"/>
  <c r="Z40" i="21"/>
  <c r="AA41" i="21"/>
  <c r="Y41" i="21"/>
  <c r="AB41" i="21"/>
  <c r="Z41" i="21"/>
  <c r="AA42" i="21"/>
  <c r="Y42" i="21"/>
  <c r="AB42" i="21"/>
  <c r="Z42" i="21"/>
  <c r="AA43" i="21"/>
  <c r="Y43" i="21"/>
  <c r="AB43" i="21"/>
  <c r="Z43" i="21"/>
  <c r="AA44" i="21"/>
  <c r="Y44" i="21"/>
  <c r="AB44" i="21"/>
  <c r="Z44" i="21"/>
  <c r="AA45" i="21"/>
  <c r="Y45" i="21"/>
  <c r="AB45" i="21"/>
  <c r="Z45" i="21"/>
  <c r="AA46" i="21"/>
  <c r="Y46" i="21"/>
  <c r="AB46" i="21"/>
  <c r="Z46" i="21"/>
  <c r="AA47" i="21"/>
  <c r="Y47" i="21"/>
  <c r="AB47" i="21"/>
  <c r="Z47" i="21"/>
  <c r="AA48" i="21"/>
  <c r="Y48" i="21"/>
  <c r="AB48" i="21"/>
  <c r="Z48" i="21"/>
  <c r="AA49" i="21"/>
  <c r="Y49" i="21"/>
  <c r="AB49" i="21"/>
  <c r="Z49" i="21"/>
  <c r="AA50" i="21"/>
  <c r="Y50" i="21"/>
  <c r="AB50" i="21"/>
  <c r="Z50" i="21"/>
  <c r="AA51" i="21"/>
  <c r="Y51" i="21"/>
  <c r="AB51" i="21"/>
  <c r="Z51" i="21"/>
  <c r="AA52" i="21"/>
  <c r="Y52" i="21"/>
  <c r="AB52" i="21"/>
  <c r="Z52" i="21"/>
  <c r="AA53" i="21"/>
  <c r="Y53" i="21"/>
  <c r="AB53" i="21"/>
  <c r="Z53" i="21"/>
  <c r="AA54" i="21"/>
  <c r="Y54" i="21"/>
  <c r="AB54" i="21"/>
  <c r="Z54" i="21"/>
  <c r="AA55" i="21"/>
  <c r="Y55" i="21"/>
  <c r="AB55" i="21"/>
  <c r="Z55" i="21"/>
  <c r="AA56" i="21"/>
  <c r="Y56" i="21"/>
  <c r="AB56" i="21"/>
  <c r="Z56" i="21"/>
  <c r="AA57" i="21"/>
  <c r="Y57" i="21"/>
  <c r="AB57" i="21"/>
  <c r="Z57" i="21"/>
  <c r="AA58" i="21"/>
  <c r="Y58" i="21"/>
  <c r="AB58" i="21"/>
  <c r="Z58" i="21"/>
  <c r="AA59" i="21"/>
  <c r="Y59" i="21"/>
  <c r="AB59" i="21"/>
  <c r="Z59" i="21"/>
  <c r="AA60" i="21"/>
  <c r="Y60" i="21"/>
  <c r="AB60" i="21"/>
  <c r="Z60" i="21"/>
  <c r="AA61" i="21"/>
  <c r="Y61" i="21"/>
  <c r="AB61" i="21"/>
  <c r="Z61" i="21"/>
  <c r="AA62" i="21"/>
  <c r="Y62" i="21"/>
  <c r="AB62" i="21"/>
  <c r="Z62" i="21"/>
  <c r="AA63" i="21"/>
  <c r="Y63" i="21"/>
  <c r="AB63" i="21"/>
  <c r="Z63" i="21"/>
  <c r="AA64" i="21"/>
  <c r="Y64" i="21"/>
  <c r="AB64" i="21"/>
  <c r="Z64" i="21"/>
  <c r="AA65" i="21"/>
  <c r="Y65" i="21"/>
  <c r="AB65" i="21"/>
  <c r="Z65" i="21"/>
  <c r="W6" i="21"/>
  <c r="W7" i="21"/>
  <c r="W8" i="21"/>
  <c r="W9" i="21"/>
  <c r="W10" i="21"/>
  <c r="W11" i="21"/>
  <c r="W12" i="21"/>
  <c r="W13" i="21"/>
  <c r="W14" i="21"/>
  <c r="W15" i="21"/>
  <c r="W16" i="21"/>
  <c r="W17" i="21"/>
  <c r="W18" i="21"/>
  <c r="W19" i="21"/>
  <c r="W20" i="21"/>
  <c r="W21" i="21"/>
  <c r="W22" i="21"/>
  <c r="W23" i="21"/>
  <c r="W24" i="21"/>
  <c r="W25" i="21"/>
  <c r="W26" i="21"/>
  <c r="W27" i="21"/>
  <c r="W28" i="21"/>
  <c r="W29" i="21"/>
  <c r="W30" i="21"/>
  <c r="W31" i="21"/>
  <c r="W32" i="21"/>
  <c r="W33" i="21"/>
  <c r="W34" i="21"/>
  <c r="W35" i="21"/>
  <c r="W36" i="21"/>
  <c r="W37" i="21"/>
  <c r="W38" i="21"/>
  <c r="W39" i="21"/>
  <c r="W40" i="21"/>
  <c r="W41" i="21"/>
  <c r="W42" i="21"/>
  <c r="W43" i="21"/>
  <c r="W44" i="21"/>
  <c r="W45" i="21"/>
  <c r="W46" i="21"/>
  <c r="W47" i="21"/>
  <c r="W48" i="21"/>
  <c r="W49" i="21"/>
  <c r="W50" i="21"/>
  <c r="W51" i="21"/>
  <c r="W52" i="21"/>
  <c r="W53" i="21"/>
  <c r="W54" i="21"/>
  <c r="W55" i="21"/>
  <c r="W56" i="21"/>
  <c r="W57" i="21"/>
  <c r="W58" i="21"/>
  <c r="W59" i="21"/>
  <c r="W60" i="21"/>
  <c r="W61" i="21"/>
  <c r="W62" i="21"/>
  <c r="W63" i="21"/>
  <c r="W64" i="21"/>
  <c r="W65" i="21"/>
  <c r="F5" i="25"/>
  <c r="S5" i="25"/>
  <c r="F4" i="25"/>
  <c r="S4" i="25"/>
  <c r="AF5" i="25"/>
  <c r="G5" i="25"/>
  <c r="T5" i="25"/>
  <c r="AG5" i="25"/>
  <c r="G5" i="5"/>
  <c r="E5" i="5"/>
  <c r="F5" i="5"/>
  <c r="E6" i="5"/>
  <c r="F6" i="5"/>
  <c r="E7" i="5"/>
  <c r="F7" i="5"/>
  <c r="E8" i="5"/>
  <c r="F8" i="5"/>
  <c r="E9" i="5"/>
  <c r="F9" i="5"/>
  <c r="J5" i="5"/>
  <c r="G6" i="5"/>
  <c r="J6" i="5"/>
  <c r="G7" i="5"/>
  <c r="J7" i="5"/>
  <c r="G8" i="5"/>
  <c r="J8" i="5"/>
  <c r="G9"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K5" i="5"/>
  <c r="K6" i="5"/>
  <c r="K7" i="5"/>
  <c r="K8" i="5"/>
  <c r="H5" i="25"/>
  <c r="U5" i="25"/>
  <c r="AH5" i="25"/>
  <c r="G5" i="6"/>
  <c r="E5" i="6"/>
  <c r="F5" i="6"/>
  <c r="E6" i="6"/>
  <c r="F6" i="6"/>
  <c r="E7" i="6"/>
  <c r="F7" i="6"/>
  <c r="E8" i="6"/>
  <c r="F8" i="6"/>
  <c r="E9" i="6"/>
  <c r="F9" i="6"/>
  <c r="J5" i="6"/>
  <c r="G6" i="6"/>
  <c r="J6" i="6"/>
  <c r="G7" i="6"/>
  <c r="J7" i="6"/>
  <c r="G8" i="6"/>
  <c r="J8" i="6"/>
  <c r="G9"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K5" i="6"/>
  <c r="K6" i="6"/>
  <c r="K7" i="6"/>
  <c r="K8" i="6"/>
  <c r="K9" i="6"/>
  <c r="G10" i="6"/>
  <c r="K10" i="6"/>
  <c r="G11" i="6"/>
  <c r="K11" i="6"/>
  <c r="G12" i="6"/>
  <c r="K12" i="6"/>
  <c r="G13" i="6"/>
  <c r="K13" i="6"/>
  <c r="G14"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51" i="6"/>
  <c r="K52" i="6"/>
  <c r="K53" i="6"/>
  <c r="K54" i="6"/>
  <c r="K55" i="6"/>
  <c r="K56" i="6"/>
  <c r="K57" i="6"/>
  <c r="K58" i="6"/>
  <c r="K59" i="6"/>
  <c r="K60" i="6"/>
  <c r="K61" i="6"/>
  <c r="K62" i="6"/>
  <c r="K63" i="6"/>
  <c r="K64" i="6"/>
  <c r="I5" i="25"/>
  <c r="V5" i="25"/>
  <c r="AI5" i="25"/>
  <c r="G5" i="7"/>
  <c r="E5" i="7"/>
  <c r="F5" i="7"/>
  <c r="E6" i="7"/>
  <c r="F6" i="7"/>
  <c r="E7" i="7"/>
  <c r="F7" i="7"/>
  <c r="E8" i="7"/>
  <c r="F8" i="7"/>
  <c r="E9" i="7"/>
  <c r="F9" i="7"/>
  <c r="J5" i="7"/>
  <c r="G6" i="7"/>
  <c r="J6" i="7"/>
  <c r="G7" i="7"/>
  <c r="J7" i="7"/>
  <c r="G8" i="7"/>
  <c r="J8" i="7"/>
  <c r="G9" i="7"/>
  <c r="J9" i="7"/>
  <c r="J10" i="7"/>
  <c r="J11" i="7"/>
  <c r="J12" i="7"/>
  <c r="J13" i="7"/>
  <c r="J14" i="7"/>
  <c r="J15" i="7"/>
  <c r="J16" i="7"/>
  <c r="J17" i="7"/>
  <c r="J18" i="7"/>
  <c r="J19" i="7"/>
  <c r="J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K5" i="7"/>
  <c r="K6" i="7"/>
  <c r="K7" i="7"/>
  <c r="K8" i="7"/>
  <c r="K9" i="7"/>
  <c r="G10" i="7"/>
  <c r="K10" i="7"/>
  <c r="G11" i="7"/>
  <c r="K11" i="7"/>
  <c r="G12" i="7"/>
  <c r="K12" i="7"/>
  <c r="G13" i="7"/>
  <c r="K13" i="7"/>
  <c r="G14"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51" i="7"/>
  <c r="K52" i="7"/>
  <c r="K53" i="7"/>
  <c r="K54" i="7"/>
  <c r="K55" i="7"/>
  <c r="K56" i="7"/>
  <c r="K57" i="7"/>
  <c r="K58" i="7"/>
  <c r="K59" i="7"/>
  <c r="K60" i="7"/>
  <c r="K61" i="7"/>
  <c r="K62" i="7"/>
  <c r="K63" i="7"/>
  <c r="K64" i="7"/>
  <c r="J5" i="25"/>
  <c r="W5" i="25"/>
  <c r="AJ5" i="25"/>
  <c r="G5" i="8"/>
  <c r="E5" i="8"/>
  <c r="F5" i="8"/>
  <c r="E6" i="8"/>
  <c r="F6" i="8"/>
  <c r="E7" i="8"/>
  <c r="F7" i="8"/>
  <c r="E8" i="8"/>
  <c r="F8" i="8"/>
  <c r="E9" i="8"/>
  <c r="F9" i="8"/>
  <c r="J5" i="8"/>
  <c r="G6" i="8"/>
  <c r="J6" i="8"/>
  <c r="G7" i="8"/>
  <c r="J7" i="8"/>
  <c r="G8" i="8"/>
  <c r="J8" i="8"/>
  <c r="G9"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K5" i="8"/>
  <c r="K6" i="8"/>
  <c r="K7" i="8"/>
  <c r="K8" i="8"/>
  <c r="K9" i="8"/>
  <c r="G10" i="8"/>
  <c r="K10" i="8"/>
  <c r="G11" i="8"/>
  <c r="K11" i="8"/>
  <c r="G12" i="8"/>
  <c r="K12" i="8"/>
  <c r="G13" i="8"/>
  <c r="K13" i="8"/>
  <c r="G14"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K58" i="8"/>
  <c r="K59" i="8"/>
  <c r="K60" i="8"/>
  <c r="K61" i="8"/>
  <c r="K62" i="8"/>
  <c r="K63" i="8"/>
  <c r="K64" i="8"/>
  <c r="K5" i="25"/>
  <c r="X5" i="25"/>
  <c r="AK5" i="25"/>
  <c r="G5" i="9"/>
  <c r="E5" i="9"/>
  <c r="F5" i="9"/>
  <c r="E6" i="9"/>
  <c r="F6" i="9"/>
  <c r="E7" i="9"/>
  <c r="F7" i="9"/>
  <c r="E8" i="9"/>
  <c r="F8" i="9"/>
  <c r="E9" i="9"/>
  <c r="F9" i="9"/>
  <c r="J5" i="9"/>
  <c r="G6" i="9"/>
  <c r="J6" i="9"/>
  <c r="G7" i="9"/>
  <c r="J7" i="9"/>
  <c r="G8" i="9"/>
  <c r="J8" i="9"/>
  <c r="G9" i="9"/>
  <c r="J9" i="9"/>
  <c r="J10" i="9"/>
  <c r="J11" i="9"/>
  <c r="J12" i="9"/>
  <c r="J13" i="9"/>
  <c r="J14" i="9"/>
  <c r="J15" i="9"/>
  <c r="J16" i="9"/>
  <c r="J17" i="9"/>
  <c r="J18" i="9"/>
  <c r="J19" i="9"/>
  <c r="J20" i="9"/>
  <c r="J21" i="9"/>
  <c r="J22" i="9"/>
  <c r="J23" i="9"/>
  <c r="J24" i="9"/>
  <c r="J25" i="9"/>
  <c r="J26" i="9"/>
  <c r="J27" i="9"/>
  <c r="J28" i="9"/>
  <c r="J29" i="9"/>
  <c r="J30" i="9"/>
  <c r="J31" i="9"/>
  <c r="J32" i="9"/>
  <c r="J33" i="9"/>
  <c r="J34" i="9"/>
  <c r="J35" i="9"/>
  <c r="J36" i="9"/>
  <c r="J37" i="9"/>
  <c r="J38" i="9"/>
  <c r="J39" i="9"/>
  <c r="J40" i="9"/>
  <c r="J41" i="9"/>
  <c r="J42" i="9"/>
  <c r="J43" i="9"/>
  <c r="J44" i="9"/>
  <c r="J45" i="9"/>
  <c r="J46" i="9"/>
  <c r="J47" i="9"/>
  <c r="J48" i="9"/>
  <c r="J49" i="9"/>
  <c r="J50" i="9"/>
  <c r="J51" i="9"/>
  <c r="J52" i="9"/>
  <c r="J53" i="9"/>
  <c r="J54" i="9"/>
  <c r="J55" i="9"/>
  <c r="J56" i="9"/>
  <c r="J57" i="9"/>
  <c r="J58" i="9"/>
  <c r="J59" i="9"/>
  <c r="J60" i="9"/>
  <c r="J61" i="9"/>
  <c r="J62" i="9"/>
  <c r="J63" i="9"/>
  <c r="J64" i="9"/>
  <c r="K5" i="9"/>
  <c r="K6" i="9"/>
  <c r="K7" i="9"/>
  <c r="K8" i="9"/>
  <c r="L5" i="25"/>
  <c r="Y5" i="25"/>
  <c r="AL5" i="25"/>
  <c r="G5" i="10"/>
  <c r="E5" i="10"/>
  <c r="F5" i="10"/>
  <c r="E6" i="10"/>
  <c r="F6" i="10"/>
  <c r="E7" i="10"/>
  <c r="F7" i="10"/>
  <c r="E8" i="10"/>
  <c r="F8" i="10"/>
  <c r="E9" i="10"/>
  <c r="F9" i="10"/>
  <c r="J5" i="10"/>
  <c r="G6" i="10"/>
  <c r="J6" i="10"/>
  <c r="G7" i="10"/>
  <c r="J7" i="10"/>
  <c r="G8" i="10"/>
  <c r="J8" i="10"/>
  <c r="G9" i="10"/>
  <c r="J9" i="10"/>
  <c r="J10" i="10"/>
  <c r="J11" i="10"/>
  <c r="J12" i="10"/>
  <c r="J13" i="10"/>
  <c r="J14" i="10"/>
  <c r="J15" i="10"/>
  <c r="J16" i="10"/>
  <c r="J17" i="10"/>
  <c r="J18" i="10"/>
  <c r="J19" i="10"/>
  <c r="J20" i="10"/>
  <c r="J21" i="10"/>
  <c r="J22" i="10"/>
  <c r="J23" i="10"/>
  <c r="J24" i="10"/>
  <c r="J25" i="10"/>
  <c r="J26" i="10"/>
  <c r="J27" i="10"/>
  <c r="J28" i="10"/>
  <c r="J29" i="10"/>
  <c r="J30" i="10"/>
  <c r="J31" i="10"/>
  <c r="J32" i="10"/>
  <c r="J33" i="10"/>
  <c r="J34" i="10"/>
  <c r="J35" i="10"/>
  <c r="J36" i="10"/>
  <c r="J37" i="10"/>
  <c r="J38" i="10"/>
  <c r="J39" i="10"/>
  <c r="J40" i="10"/>
  <c r="J41" i="10"/>
  <c r="J42" i="10"/>
  <c r="J43" i="10"/>
  <c r="J44" i="10"/>
  <c r="J45" i="10"/>
  <c r="J46" i="10"/>
  <c r="J47" i="10"/>
  <c r="J48" i="10"/>
  <c r="J49" i="10"/>
  <c r="J50" i="10"/>
  <c r="J51" i="10"/>
  <c r="J52" i="10"/>
  <c r="J53" i="10"/>
  <c r="J54" i="10"/>
  <c r="J55" i="10"/>
  <c r="J56" i="10"/>
  <c r="J57" i="10"/>
  <c r="J58" i="10"/>
  <c r="J59" i="10"/>
  <c r="J60" i="10"/>
  <c r="J61" i="10"/>
  <c r="J62" i="10"/>
  <c r="J63" i="10"/>
  <c r="J64" i="10"/>
  <c r="K5" i="10"/>
  <c r="K6" i="10"/>
  <c r="K7" i="10"/>
  <c r="K8" i="10"/>
  <c r="K9" i="10"/>
  <c r="G10" i="10"/>
  <c r="K10" i="10"/>
  <c r="G11" i="10"/>
  <c r="K11" i="10"/>
  <c r="G12" i="10"/>
  <c r="K12" i="10"/>
  <c r="G13" i="10"/>
  <c r="K13" i="10"/>
  <c r="G14"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M5" i="25"/>
  <c r="Z5" i="25"/>
  <c r="AM5" i="25"/>
  <c r="G5" i="14"/>
  <c r="E5" i="14"/>
  <c r="F5" i="14"/>
  <c r="E6" i="14"/>
  <c r="F6" i="14"/>
  <c r="E7" i="14"/>
  <c r="F7" i="14"/>
  <c r="E8" i="14"/>
  <c r="F8" i="14"/>
  <c r="E9" i="14"/>
  <c r="F9" i="14"/>
  <c r="J5" i="14"/>
  <c r="G6" i="14"/>
  <c r="J6" i="14"/>
  <c r="G7" i="14"/>
  <c r="J7" i="14"/>
  <c r="G8" i="14"/>
  <c r="J8" i="14"/>
  <c r="G9" i="14"/>
  <c r="J9" i="14"/>
  <c r="J10" i="14"/>
  <c r="J11" i="14"/>
  <c r="J12" i="14"/>
  <c r="J13" i="14"/>
  <c r="J14" i="14"/>
  <c r="J15" i="14"/>
  <c r="J16" i="14"/>
  <c r="J17" i="14"/>
  <c r="J18" i="14"/>
  <c r="J19" i="14"/>
  <c r="J20" i="14"/>
  <c r="J21" i="14"/>
  <c r="J22" i="14"/>
  <c r="J23" i="14"/>
  <c r="J24" i="14"/>
  <c r="J25" i="14"/>
  <c r="J26" i="14"/>
  <c r="J27" i="14"/>
  <c r="J28" i="14"/>
  <c r="J29" i="14"/>
  <c r="J30" i="14"/>
  <c r="J31" i="14"/>
  <c r="J32" i="14"/>
  <c r="J33" i="14"/>
  <c r="J34" i="14"/>
  <c r="J35" i="14"/>
  <c r="J36" i="14"/>
  <c r="J37" i="14"/>
  <c r="J38" i="14"/>
  <c r="J39" i="14"/>
  <c r="J40" i="14"/>
  <c r="J41" i="14"/>
  <c r="J42" i="14"/>
  <c r="J43" i="14"/>
  <c r="J44" i="14"/>
  <c r="J45" i="14"/>
  <c r="J46" i="14"/>
  <c r="J47" i="14"/>
  <c r="J48" i="14"/>
  <c r="J49" i="14"/>
  <c r="J50" i="14"/>
  <c r="J51" i="14"/>
  <c r="J52" i="14"/>
  <c r="J53" i="14"/>
  <c r="J54" i="14"/>
  <c r="J55" i="14"/>
  <c r="J56" i="14"/>
  <c r="J57" i="14"/>
  <c r="J58" i="14"/>
  <c r="J59" i="14"/>
  <c r="J60" i="14"/>
  <c r="J61" i="14"/>
  <c r="J62" i="14"/>
  <c r="J63" i="14"/>
  <c r="J64" i="14"/>
  <c r="K5" i="14"/>
  <c r="K6" i="14"/>
  <c r="K7" i="14"/>
  <c r="K8" i="14"/>
  <c r="N5" i="25"/>
  <c r="AA5" i="25"/>
  <c r="AN5" i="25"/>
  <c r="G5" i="15"/>
  <c r="E5" i="15"/>
  <c r="F5" i="15"/>
  <c r="E6" i="15"/>
  <c r="F6" i="15"/>
  <c r="E7" i="15"/>
  <c r="F7" i="15"/>
  <c r="E8" i="15"/>
  <c r="F8" i="15"/>
  <c r="E9" i="15"/>
  <c r="F9" i="15"/>
  <c r="J5" i="15"/>
  <c r="G6" i="15"/>
  <c r="J6" i="15"/>
  <c r="G7" i="15"/>
  <c r="J7" i="15"/>
  <c r="G8" i="15"/>
  <c r="J8" i="15"/>
  <c r="G9" i="15"/>
  <c r="J9" i="15"/>
  <c r="J10" i="15"/>
  <c r="J11" i="15"/>
  <c r="J12" i="15"/>
  <c r="J13" i="15"/>
  <c r="J14" i="15"/>
  <c r="J15" i="15"/>
  <c r="J16" i="15"/>
  <c r="J17" i="15"/>
  <c r="J18" i="15"/>
  <c r="J19" i="15"/>
  <c r="J20" i="15"/>
  <c r="J21" i="15"/>
  <c r="J22" i="15"/>
  <c r="J23" i="15"/>
  <c r="J24" i="15"/>
  <c r="J25" i="15"/>
  <c r="J26" i="15"/>
  <c r="J27" i="15"/>
  <c r="J28" i="15"/>
  <c r="J29" i="15"/>
  <c r="J30" i="15"/>
  <c r="J31" i="15"/>
  <c r="J32" i="15"/>
  <c r="J33" i="15"/>
  <c r="J34" i="15"/>
  <c r="J35" i="15"/>
  <c r="J36" i="15"/>
  <c r="J37" i="15"/>
  <c r="J38" i="15"/>
  <c r="J39" i="15"/>
  <c r="J40" i="15"/>
  <c r="J41" i="15"/>
  <c r="J42" i="15"/>
  <c r="J43" i="15"/>
  <c r="J44" i="15"/>
  <c r="J45" i="15"/>
  <c r="J46" i="15"/>
  <c r="J47" i="15"/>
  <c r="J48" i="15"/>
  <c r="J49" i="15"/>
  <c r="J50" i="15"/>
  <c r="J51" i="15"/>
  <c r="J52" i="15"/>
  <c r="J53" i="15"/>
  <c r="J54" i="15"/>
  <c r="J55" i="15"/>
  <c r="J56" i="15"/>
  <c r="J57" i="15"/>
  <c r="J58" i="15"/>
  <c r="J59" i="15"/>
  <c r="J60" i="15"/>
  <c r="J61" i="15"/>
  <c r="J62" i="15"/>
  <c r="J63" i="15"/>
  <c r="J64" i="15"/>
  <c r="K5" i="15"/>
  <c r="K6" i="15"/>
  <c r="K7" i="15"/>
  <c r="K8" i="15"/>
  <c r="K9" i="15"/>
  <c r="G10" i="15"/>
  <c r="K10" i="15"/>
  <c r="G11" i="15"/>
  <c r="K11" i="15"/>
  <c r="G12" i="15"/>
  <c r="K12" i="15"/>
  <c r="G13" i="15"/>
  <c r="K13" i="15"/>
  <c r="G14" i="15"/>
  <c r="K14" i="15"/>
  <c r="K15" i="15"/>
  <c r="K16" i="15"/>
  <c r="K17" i="15"/>
  <c r="K18" i="15"/>
  <c r="K19" i="15"/>
  <c r="K20" i="15"/>
  <c r="K21" i="15"/>
  <c r="K22" i="15"/>
  <c r="K23" i="15"/>
  <c r="K24" i="15"/>
  <c r="K25" i="15"/>
  <c r="K26" i="15"/>
  <c r="K27" i="15"/>
  <c r="K28" i="15"/>
  <c r="K29" i="15"/>
  <c r="K30" i="15"/>
  <c r="K31" i="15"/>
  <c r="K32" i="15"/>
  <c r="K33" i="15"/>
  <c r="K34" i="15"/>
  <c r="K35" i="15"/>
  <c r="K36" i="15"/>
  <c r="K37" i="15"/>
  <c r="K38" i="15"/>
  <c r="K39" i="15"/>
  <c r="K40" i="15"/>
  <c r="K41" i="15"/>
  <c r="K42" i="15"/>
  <c r="K43" i="15"/>
  <c r="K44" i="15"/>
  <c r="K45" i="15"/>
  <c r="K46" i="15"/>
  <c r="K47" i="15"/>
  <c r="K48" i="15"/>
  <c r="K49" i="15"/>
  <c r="K50" i="15"/>
  <c r="K51" i="15"/>
  <c r="K52" i="15"/>
  <c r="K53" i="15"/>
  <c r="K54" i="15"/>
  <c r="K55" i="15"/>
  <c r="K56" i="15"/>
  <c r="K57" i="15"/>
  <c r="K58" i="15"/>
  <c r="K59" i="15"/>
  <c r="K60" i="15"/>
  <c r="K61" i="15"/>
  <c r="K62" i="15"/>
  <c r="K63" i="15"/>
  <c r="K64" i="15"/>
  <c r="O5" i="25"/>
  <c r="AB5" i="25"/>
  <c r="AO5" i="25"/>
  <c r="G5" i="16"/>
  <c r="E5" i="16"/>
  <c r="F5" i="16"/>
  <c r="E6" i="16"/>
  <c r="F6" i="16"/>
  <c r="E7" i="16"/>
  <c r="F7" i="16"/>
  <c r="E8" i="16"/>
  <c r="F8" i="16"/>
  <c r="E9" i="16"/>
  <c r="F9" i="16"/>
  <c r="J5" i="16"/>
  <c r="G6" i="16"/>
  <c r="J6" i="16"/>
  <c r="G7" i="16"/>
  <c r="J7" i="16"/>
  <c r="G8" i="16"/>
  <c r="J8" i="16"/>
  <c r="G9" i="16"/>
  <c r="J9" i="16"/>
  <c r="J10" i="16"/>
  <c r="J11" i="16"/>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K5" i="16"/>
  <c r="K6" i="16"/>
  <c r="K7" i="16"/>
  <c r="K8" i="16"/>
  <c r="P5" i="25"/>
  <c r="AC5" i="25"/>
  <c r="AP5" i="25"/>
  <c r="G5" i="17"/>
  <c r="E5" i="17"/>
  <c r="F5" i="17"/>
  <c r="E6" i="17"/>
  <c r="F6" i="17"/>
  <c r="E7" i="17"/>
  <c r="F7" i="17"/>
  <c r="E8" i="17"/>
  <c r="F8" i="17"/>
  <c r="E9" i="17"/>
  <c r="F9" i="17"/>
  <c r="J5" i="17"/>
  <c r="G6" i="17"/>
  <c r="J6" i="17"/>
  <c r="G7" i="17"/>
  <c r="J7" i="17"/>
  <c r="G8" i="17"/>
  <c r="J8" i="17"/>
  <c r="G9" i="17"/>
  <c r="J9" i="17"/>
  <c r="J10" i="17"/>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K5" i="17"/>
  <c r="K6" i="17"/>
  <c r="K7" i="17"/>
  <c r="K8" i="17"/>
  <c r="K9" i="17"/>
  <c r="G10" i="17"/>
  <c r="K10" i="17"/>
  <c r="G11" i="17"/>
  <c r="K11" i="17"/>
  <c r="G12" i="17"/>
  <c r="K12" i="17"/>
  <c r="G13" i="17"/>
  <c r="K13" i="17"/>
  <c r="G14" i="17"/>
  <c r="K14" i="17"/>
  <c r="K15" i="17"/>
  <c r="K16" i="17"/>
  <c r="K17" i="17"/>
  <c r="K18" i="17"/>
  <c r="K19" i="17"/>
  <c r="K20" i="17"/>
  <c r="K21" i="17"/>
  <c r="K22" i="17"/>
  <c r="K23" i="17"/>
  <c r="K24" i="17"/>
  <c r="K25" i="17"/>
  <c r="K26" i="17"/>
  <c r="K27" i="17"/>
  <c r="K28" i="17"/>
  <c r="K29" i="17"/>
  <c r="K30" i="17"/>
  <c r="K31" i="17"/>
  <c r="K32" i="17"/>
  <c r="K33" i="17"/>
  <c r="K34" i="17"/>
  <c r="K35" i="17"/>
  <c r="K36" i="17"/>
  <c r="K37" i="17"/>
  <c r="K38" i="17"/>
  <c r="K39" i="17"/>
  <c r="K40" i="17"/>
  <c r="K41" i="17"/>
  <c r="K42" i="17"/>
  <c r="K43" i="17"/>
  <c r="K44" i="17"/>
  <c r="K45" i="17"/>
  <c r="K46" i="17"/>
  <c r="K47" i="17"/>
  <c r="K48" i="17"/>
  <c r="K49" i="17"/>
  <c r="K50" i="17"/>
  <c r="K51" i="17"/>
  <c r="K52" i="17"/>
  <c r="K53" i="17"/>
  <c r="K54" i="17"/>
  <c r="K55" i="17"/>
  <c r="K56" i="17"/>
  <c r="K57" i="17"/>
  <c r="K58" i="17"/>
  <c r="K59" i="17"/>
  <c r="K60" i="17"/>
  <c r="K61" i="17"/>
  <c r="K62" i="17"/>
  <c r="K63" i="17"/>
  <c r="K64" i="17"/>
  <c r="Q5" i="25"/>
  <c r="AD5" i="25"/>
  <c r="AQ5" i="25"/>
  <c r="AR5" i="25"/>
  <c r="F6" i="25"/>
  <c r="S6" i="25"/>
  <c r="AF6" i="25"/>
  <c r="G6" i="25"/>
  <c r="T6" i="25"/>
  <c r="AG6" i="25"/>
  <c r="K9" i="5"/>
  <c r="H6" i="25"/>
  <c r="U6" i="25"/>
  <c r="AH6" i="25"/>
  <c r="I6" i="25"/>
  <c r="V6" i="25"/>
  <c r="AI6" i="25"/>
  <c r="J6" i="25"/>
  <c r="W6" i="25"/>
  <c r="AJ6" i="25"/>
  <c r="K6" i="25"/>
  <c r="X6" i="25"/>
  <c r="AK6" i="25"/>
  <c r="K9" i="9"/>
  <c r="G10" i="9"/>
  <c r="K10" i="9"/>
  <c r="G11" i="9"/>
  <c r="K11" i="9"/>
  <c r="G12" i="9"/>
  <c r="K12" i="9"/>
  <c r="L6" i="25"/>
  <c r="Y6" i="25"/>
  <c r="AL6" i="25"/>
  <c r="M6" i="25"/>
  <c r="Z6" i="25"/>
  <c r="AM6" i="25"/>
  <c r="K9" i="14"/>
  <c r="G10" i="14"/>
  <c r="K10" i="14"/>
  <c r="G11" i="14"/>
  <c r="K11" i="14"/>
  <c r="G12" i="14"/>
  <c r="K12" i="14"/>
  <c r="G13" i="14"/>
  <c r="K13" i="14"/>
  <c r="G14" i="14"/>
  <c r="K14" i="14"/>
  <c r="K15" i="14"/>
  <c r="K16" i="14"/>
  <c r="K17" i="14"/>
  <c r="K18" i="14"/>
  <c r="K19" i="14"/>
  <c r="K20" i="14"/>
  <c r="K21" i="14"/>
  <c r="K22" i="14"/>
  <c r="K23" i="14"/>
  <c r="K24" i="14"/>
  <c r="K25" i="14"/>
  <c r="K26" i="14"/>
  <c r="K27" i="14"/>
  <c r="K28" i="14"/>
  <c r="K29" i="14"/>
  <c r="K30" i="14"/>
  <c r="K31" i="14"/>
  <c r="K32" i="14"/>
  <c r="K33" i="14"/>
  <c r="K34" i="14"/>
  <c r="K35" i="14"/>
  <c r="K36" i="14"/>
  <c r="K37" i="14"/>
  <c r="K38" i="14"/>
  <c r="K39" i="14"/>
  <c r="K40" i="14"/>
  <c r="K41" i="14"/>
  <c r="K42" i="14"/>
  <c r="K43" i="14"/>
  <c r="K44" i="14"/>
  <c r="K45" i="14"/>
  <c r="K46" i="14"/>
  <c r="K47" i="14"/>
  <c r="K48" i="14"/>
  <c r="K49" i="14"/>
  <c r="K50" i="14"/>
  <c r="K51" i="14"/>
  <c r="K52" i="14"/>
  <c r="K53" i="14"/>
  <c r="K54" i="14"/>
  <c r="K55" i="14"/>
  <c r="K56" i="14"/>
  <c r="K57" i="14"/>
  <c r="K58" i="14"/>
  <c r="K59" i="14"/>
  <c r="K60" i="14"/>
  <c r="K61" i="14"/>
  <c r="K62" i="14"/>
  <c r="K63" i="14"/>
  <c r="K64" i="14"/>
  <c r="N6" i="25"/>
  <c r="AA6" i="25"/>
  <c r="AN6" i="25"/>
  <c r="O6" i="25"/>
  <c r="AB6" i="25"/>
  <c r="AO6" i="25"/>
  <c r="K9" i="16"/>
  <c r="P6" i="25"/>
  <c r="AC6" i="25"/>
  <c r="AP6" i="25"/>
  <c r="Q6" i="25"/>
  <c r="AD6" i="25"/>
  <c r="AQ6" i="25"/>
  <c r="AR6" i="25"/>
  <c r="F7" i="25"/>
  <c r="S7" i="25"/>
  <c r="AF7" i="25"/>
  <c r="G7" i="25"/>
  <c r="T7" i="25"/>
  <c r="AG7" i="25"/>
  <c r="G10" i="5"/>
  <c r="K10" i="5"/>
  <c r="G11" i="5"/>
  <c r="K11" i="5"/>
  <c r="G12" i="5"/>
  <c r="K12" i="5"/>
  <c r="H7" i="25"/>
  <c r="U7" i="25"/>
  <c r="AH7" i="25"/>
  <c r="I7" i="25"/>
  <c r="V7" i="25"/>
  <c r="AI7" i="25"/>
  <c r="J7" i="25"/>
  <c r="W7" i="25"/>
  <c r="AJ7" i="25"/>
  <c r="K7" i="25"/>
  <c r="X7" i="25"/>
  <c r="AK7" i="25"/>
  <c r="L7" i="25"/>
  <c r="Y7" i="25"/>
  <c r="AL7" i="25"/>
  <c r="M7" i="25"/>
  <c r="Z7" i="25"/>
  <c r="AM7" i="25"/>
  <c r="N7" i="25"/>
  <c r="AA7" i="25"/>
  <c r="AN7" i="25"/>
  <c r="O7" i="25"/>
  <c r="AB7" i="25"/>
  <c r="AO7" i="25"/>
  <c r="G10" i="16"/>
  <c r="K10" i="16"/>
  <c r="G11" i="16"/>
  <c r="K11" i="16"/>
  <c r="G12" i="16"/>
  <c r="K12" i="16"/>
  <c r="P7" i="25"/>
  <c r="AC7" i="25"/>
  <c r="AP7" i="25"/>
  <c r="Q7" i="25"/>
  <c r="AD7" i="25"/>
  <c r="AQ7" i="25"/>
  <c r="AR7" i="25"/>
  <c r="F8" i="25"/>
  <c r="S8" i="25"/>
  <c r="AF8" i="25"/>
  <c r="G8" i="25"/>
  <c r="T8" i="25"/>
  <c r="AG8" i="25"/>
  <c r="H8" i="25"/>
  <c r="U8" i="25"/>
  <c r="AH8" i="25"/>
  <c r="I8" i="25"/>
  <c r="V8" i="25"/>
  <c r="AI8" i="25"/>
  <c r="J8" i="25"/>
  <c r="W8" i="25"/>
  <c r="AJ8" i="25"/>
  <c r="K8" i="25"/>
  <c r="X8" i="25"/>
  <c r="AK8" i="25"/>
  <c r="L8" i="25"/>
  <c r="Y8" i="25"/>
  <c r="AL8" i="25"/>
  <c r="M8" i="25"/>
  <c r="Z8" i="25"/>
  <c r="AM8" i="25"/>
  <c r="N8" i="25"/>
  <c r="AA8" i="25"/>
  <c r="AN8" i="25"/>
  <c r="O8" i="25"/>
  <c r="AB8" i="25"/>
  <c r="AO8" i="25"/>
  <c r="P8" i="25"/>
  <c r="AC8" i="25"/>
  <c r="AP8" i="25"/>
  <c r="Q8" i="25"/>
  <c r="AD8" i="25"/>
  <c r="AQ8" i="25"/>
  <c r="AR8" i="25"/>
  <c r="F9" i="25"/>
  <c r="S9" i="25"/>
  <c r="AF9" i="25"/>
  <c r="G9" i="25"/>
  <c r="T9" i="25"/>
  <c r="AG9" i="25"/>
  <c r="H9" i="25"/>
  <c r="U9" i="25"/>
  <c r="AH9" i="25"/>
  <c r="I9" i="25"/>
  <c r="V9" i="25"/>
  <c r="AI9" i="25"/>
  <c r="J9" i="25"/>
  <c r="W9" i="25"/>
  <c r="AJ9" i="25"/>
  <c r="K9" i="25"/>
  <c r="X9" i="25"/>
  <c r="AK9" i="25"/>
  <c r="L9" i="25"/>
  <c r="Y9" i="25"/>
  <c r="AL9" i="25"/>
  <c r="M9" i="25"/>
  <c r="Z9" i="25"/>
  <c r="AM9" i="25"/>
  <c r="N9" i="25"/>
  <c r="AA9" i="25"/>
  <c r="AN9" i="25"/>
  <c r="O9" i="25"/>
  <c r="AB9" i="25"/>
  <c r="AO9" i="25"/>
  <c r="P9" i="25"/>
  <c r="AC9" i="25"/>
  <c r="AP9" i="25"/>
  <c r="Q9" i="25"/>
  <c r="AD9" i="25"/>
  <c r="AQ9" i="25"/>
  <c r="AR9" i="25"/>
  <c r="F10" i="25"/>
  <c r="S10" i="25"/>
  <c r="AF10" i="25"/>
  <c r="G10" i="25"/>
  <c r="T10" i="25"/>
  <c r="AG10" i="25"/>
  <c r="G13" i="5"/>
  <c r="K13" i="5"/>
  <c r="G14" i="5"/>
  <c r="K14" i="5"/>
  <c r="H10" i="25"/>
  <c r="U10" i="25"/>
  <c r="AH10" i="25"/>
  <c r="I10" i="25"/>
  <c r="V10" i="25"/>
  <c r="AI10" i="25"/>
  <c r="J10" i="25"/>
  <c r="W10" i="25"/>
  <c r="AJ10" i="25"/>
  <c r="K10" i="25"/>
  <c r="X10" i="25"/>
  <c r="AK10" i="25"/>
  <c r="G13" i="9"/>
  <c r="K13" i="9"/>
  <c r="G14" i="9"/>
  <c r="K14" i="9"/>
  <c r="L10" i="25"/>
  <c r="Y10" i="25"/>
  <c r="AL10" i="25"/>
  <c r="M10" i="25"/>
  <c r="Z10" i="25"/>
  <c r="AM10" i="25"/>
  <c r="N10" i="25"/>
  <c r="AA10" i="25"/>
  <c r="AN10" i="25"/>
  <c r="O10" i="25"/>
  <c r="AB10" i="25"/>
  <c r="AO10" i="25"/>
  <c r="G13" i="16"/>
  <c r="K13" i="16"/>
  <c r="G14" i="16"/>
  <c r="K14" i="16"/>
  <c r="P10" i="25"/>
  <c r="AC10" i="25"/>
  <c r="AP10" i="25"/>
  <c r="Q10" i="25"/>
  <c r="AD10" i="25"/>
  <c r="AQ10" i="25"/>
  <c r="AR10" i="25"/>
  <c r="F11" i="25"/>
  <c r="S11" i="25"/>
  <c r="AF11" i="25"/>
  <c r="G11" i="25"/>
  <c r="T11" i="25"/>
  <c r="AG11" i="25"/>
  <c r="H11" i="25"/>
  <c r="U11" i="25"/>
  <c r="AH11" i="25"/>
  <c r="I11" i="25"/>
  <c r="V11" i="25"/>
  <c r="AI11" i="25"/>
  <c r="J11" i="25"/>
  <c r="W11" i="25"/>
  <c r="AJ11" i="25"/>
  <c r="K11" i="25"/>
  <c r="X11" i="25"/>
  <c r="AK11" i="25"/>
  <c r="L11" i="25"/>
  <c r="Y11" i="25"/>
  <c r="AL11" i="25"/>
  <c r="M11" i="25"/>
  <c r="Z11" i="25"/>
  <c r="AM11" i="25"/>
  <c r="N11" i="25"/>
  <c r="AA11" i="25"/>
  <c r="AN11" i="25"/>
  <c r="O11" i="25"/>
  <c r="AB11" i="25"/>
  <c r="AO11" i="25"/>
  <c r="P11" i="25"/>
  <c r="AC11" i="25"/>
  <c r="AP11" i="25"/>
  <c r="Q11" i="25"/>
  <c r="AD11" i="25"/>
  <c r="AQ11" i="25"/>
  <c r="AR11" i="25"/>
  <c r="F12" i="25"/>
  <c r="S12" i="25"/>
  <c r="AF12" i="25"/>
  <c r="G12" i="25"/>
  <c r="T12" i="25"/>
  <c r="AG12" i="25"/>
  <c r="H12" i="25"/>
  <c r="U12" i="25"/>
  <c r="AH12" i="25"/>
  <c r="I12" i="25"/>
  <c r="V12" i="25"/>
  <c r="AI12" i="25"/>
  <c r="J12" i="25"/>
  <c r="W12" i="25"/>
  <c r="AJ12" i="25"/>
  <c r="K12" i="25"/>
  <c r="X12" i="25"/>
  <c r="AK12" i="25"/>
  <c r="L12" i="25"/>
  <c r="Y12" i="25"/>
  <c r="AL12" i="25"/>
  <c r="M12" i="25"/>
  <c r="Z12" i="25"/>
  <c r="AM12" i="25"/>
  <c r="N12" i="25"/>
  <c r="AA12" i="25"/>
  <c r="AN12" i="25"/>
  <c r="O12" i="25"/>
  <c r="AB12" i="25"/>
  <c r="AO12" i="25"/>
  <c r="P12" i="25"/>
  <c r="AC12" i="25"/>
  <c r="AP12" i="25"/>
  <c r="Q12" i="25"/>
  <c r="AD12" i="25"/>
  <c r="AQ12" i="25"/>
  <c r="AR12" i="25"/>
  <c r="F13" i="25"/>
  <c r="S13" i="25"/>
  <c r="AF13" i="25"/>
  <c r="G13" i="25"/>
  <c r="T13" i="25"/>
  <c r="AG13" i="25"/>
  <c r="H13" i="25"/>
  <c r="U13" i="25"/>
  <c r="AH13" i="25"/>
  <c r="I13" i="25"/>
  <c r="V13" i="25"/>
  <c r="AI13" i="25"/>
  <c r="J13" i="25"/>
  <c r="W13" i="25"/>
  <c r="AJ13" i="25"/>
  <c r="K13" i="25"/>
  <c r="X13" i="25"/>
  <c r="AK13" i="25"/>
  <c r="L13" i="25"/>
  <c r="Y13" i="25"/>
  <c r="AL13" i="25"/>
  <c r="M13" i="25"/>
  <c r="Z13" i="25"/>
  <c r="AM13" i="25"/>
  <c r="N13" i="25"/>
  <c r="AA13" i="25"/>
  <c r="AN13" i="25"/>
  <c r="O13" i="25"/>
  <c r="AB13" i="25"/>
  <c r="AO13" i="25"/>
  <c r="P13" i="25"/>
  <c r="AC13" i="25"/>
  <c r="AP13" i="25"/>
  <c r="Q13" i="25"/>
  <c r="AD13" i="25"/>
  <c r="AQ13" i="25"/>
  <c r="AR13" i="25"/>
  <c r="F14" i="25"/>
  <c r="S14" i="25"/>
  <c r="AF14" i="25"/>
  <c r="G14" i="25"/>
  <c r="T14" i="25"/>
  <c r="AG14" i="25"/>
  <c r="H14" i="25"/>
  <c r="U14" i="25"/>
  <c r="AH14" i="25"/>
  <c r="I14" i="25"/>
  <c r="V14" i="25"/>
  <c r="AI14" i="25"/>
  <c r="J14" i="25"/>
  <c r="W14" i="25"/>
  <c r="AJ14" i="25"/>
  <c r="K14" i="25"/>
  <c r="X14" i="25"/>
  <c r="AK14" i="25"/>
  <c r="L14" i="25"/>
  <c r="Y14" i="25"/>
  <c r="AL14" i="25"/>
  <c r="M14" i="25"/>
  <c r="Z14" i="25"/>
  <c r="AM14" i="25"/>
  <c r="N14" i="25"/>
  <c r="AA14" i="25"/>
  <c r="AN14" i="25"/>
  <c r="O14" i="25"/>
  <c r="AB14" i="25"/>
  <c r="AO14" i="25"/>
  <c r="P14" i="25"/>
  <c r="AC14" i="25"/>
  <c r="AP14" i="25"/>
  <c r="Q14" i="25"/>
  <c r="AD14" i="25"/>
  <c r="AQ14" i="25"/>
  <c r="AR14" i="25"/>
  <c r="D5" i="25"/>
  <c r="D6" i="25"/>
  <c r="D7" i="25"/>
  <c r="D8" i="25"/>
  <c r="D9" i="25"/>
  <c r="D10" i="25"/>
  <c r="D11" i="25"/>
  <c r="D12" i="25"/>
  <c r="D13" i="25"/>
  <c r="D14" i="25"/>
  <c r="D15" i="25"/>
  <c r="D16" i="25"/>
  <c r="D17" i="25"/>
  <c r="D18" i="25"/>
  <c r="D19" i="25"/>
  <c r="D20" i="25"/>
  <c r="D21" i="25"/>
  <c r="D22" i="25"/>
  <c r="D23" i="25"/>
  <c r="D24" i="25"/>
  <c r="D25" i="25"/>
  <c r="D26" i="25"/>
  <c r="D27" i="25"/>
  <c r="D28" i="25"/>
  <c r="D29" i="25"/>
  <c r="D30" i="25"/>
  <c r="D31" i="25"/>
  <c r="D32" i="25"/>
  <c r="D33" i="25"/>
  <c r="D34" i="25"/>
  <c r="D35" i="25"/>
  <c r="D36" i="25"/>
  <c r="D37" i="25"/>
  <c r="D38" i="25"/>
  <c r="D39" i="25"/>
  <c r="D40" i="25"/>
  <c r="D41" i="25"/>
  <c r="D42" i="25"/>
  <c r="D43" i="25"/>
  <c r="D44" i="25"/>
  <c r="D45" i="25"/>
  <c r="D46" i="25"/>
  <c r="D47" i="25"/>
  <c r="D48" i="25"/>
  <c r="D49" i="25"/>
  <c r="D50" i="25"/>
  <c r="D51" i="25"/>
  <c r="D52" i="25"/>
  <c r="D53" i="25"/>
  <c r="D54" i="25"/>
  <c r="D55" i="25"/>
  <c r="D56" i="25"/>
  <c r="D57" i="25"/>
  <c r="D58" i="25"/>
  <c r="D59" i="25"/>
  <c r="D60" i="25"/>
  <c r="D61" i="25"/>
  <c r="D62" i="25"/>
  <c r="D63" i="25"/>
  <c r="D64" i="25"/>
  <c r="R5" i="25"/>
  <c r="H5" i="4"/>
  <c r="I5" i="4"/>
  <c r="Y5" i="4"/>
  <c r="H7" i="4"/>
  <c r="I7" i="4"/>
  <c r="Y7" i="4"/>
  <c r="H8" i="4"/>
  <c r="I8" i="4"/>
  <c r="Y8" i="4"/>
  <c r="I9" i="4"/>
  <c r="Y9" i="4"/>
  <c r="I10" i="4"/>
  <c r="Y10" i="4"/>
  <c r="I11" i="4"/>
  <c r="Y11" i="4"/>
  <c r="I12" i="4"/>
  <c r="Y12" i="4"/>
  <c r="Z5" i="4"/>
  <c r="P5" i="4"/>
  <c r="H6" i="4"/>
  <c r="I6" i="4"/>
  <c r="Y6" i="4"/>
  <c r="Z6" i="4"/>
  <c r="P6" i="4"/>
  <c r="Z7" i="4"/>
  <c r="P7" i="4"/>
  <c r="Z8" i="4"/>
  <c r="P8" i="4"/>
  <c r="Z9" i="4"/>
  <c r="P9" i="4"/>
  <c r="AA5" i="4"/>
  <c r="AA7" i="4"/>
  <c r="AA8" i="4"/>
  <c r="AA9" i="4"/>
  <c r="AA10" i="4"/>
  <c r="AA11" i="4"/>
  <c r="AA12" i="4"/>
  <c r="AB10" i="4"/>
  <c r="P10" i="4"/>
  <c r="AB11" i="4"/>
  <c r="P11" i="4"/>
  <c r="AB12" i="4"/>
  <c r="P12" i="4"/>
  <c r="I13" i="4"/>
  <c r="AA13" i="4"/>
  <c r="AB13" i="4"/>
  <c r="P13" i="4"/>
  <c r="I14" i="4"/>
  <c r="AA14" i="4"/>
  <c r="AB14" i="4"/>
  <c r="P14" i="4"/>
  <c r="C5" i="24"/>
  <c r="E10" i="3"/>
  <c r="F10" i="3"/>
  <c r="E11" i="3"/>
  <c r="F11" i="3"/>
  <c r="E12" i="3"/>
  <c r="F12" i="3"/>
  <c r="E13" i="3"/>
  <c r="F13" i="3"/>
  <c r="E14" i="3"/>
  <c r="F14" i="3"/>
  <c r="F5" i="24"/>
  <c r="E10" i="4"/>
  <c r="F10" i="4"/>
  <c r="E11" i="4"/>
  <c r="F11" i="4"/>
  <c r="E12" i="4"/>
  <c r="F12" i="4"/>
  <c r="E13" i="4"/>
  <c r="F13" i="4"/>
  <c r="E14" i="4"/>
  <c r="F14" i="4"/>
  <c r="G5" i="24"/>
  <c r="E10" i="5"/>
  <c r="F10" i="5"/>
  <c r="E11" i="5"/>
  <c r="F11" i="5"/>
  <c r="E12" i="5"/>
  <c r="F12" i="5"/>
  <c r="E13" i="5"/>
  <c r="F13" i="5"/>
  <c r="E14" i="5"/>
  <c r="F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H5" i="24"/>
  <c r="E10" i="6"/>
  <c r="F10" i="6"/>
  <c r="E11" i="6"/>
  <c r="F11" i="6"/>
  <c r="E12" i="6"/>
  <c r="F12" i="6"/>
  <c r="E13" i="6"/>
  <c r="F13" i="6"/>
  <c r="E14" i="6"/>
  <c r="F14" i="6"/>
  <c r="I5" i="24"/>
  <c r="E10" i="7"/>
  <c r="F10" i="7"/>
  <c r="E11" i="7"/>
  <c r="F11" i="7"/>
  <c r="E12" i="7"/>
  <c r="F12" i="7"/>
  <c r="E13" i="7"/>
  <c r="F13" i="7"/>
  <c r="E14" i="7"/>
  <c r="F14" i="7"/>
  <c r="J5" i="24"/>
  <c r="E10" i="8"/>
  <c r="F10" i="8"/>
  <c r="E11" i="8"/>
  <c r="F11" i="8"/>
  <c r="E12" i="8"/>
  <c r="F12" i="8"/>
  <c r="E13" i="8"/>
  <c r="F13" i="8"/>
  <c r="E14" i="8"/>
  <c r="F14" i="8"/>
  <c r="K5" i="24"/>
  <c r="E10" i="9"/>
  <c r="F10" i="9"/>
  <c r="E11" i="9"/>
  <c r="F11" i="9"/>
  <c r="E12" i="9"/>
  <c r="F12" i="9"/>
  <c r="E13" i="9"/>
  <c r="F13" i="9"/>
  <c r="E14" i="9"/>
  <c r="F14" i="9"/>
  <c r="K15" i="9"/>
  <c r="K16" i="9"/>
  <c r="K17" i="9"/>
  <c r="K18" i="9"/>
  <c r="K19" i="9"/>
  <c r="K20" i="9"/>
  <c r="K21" i="9"/>
  <c r="K22" i="9"/>
  <c r="K23" i="9"/>
  <c r="K24" i="9"/>
  <c r="K25" i="9"/>
  <c r="K26" i="9"/>
  <c r="K27" i="9"/>
  <c r="K28" i="9"/>
  <c r="K29" i="9"/>
  <c r="K30" i="9"/>
  <c r="K31" i="9"/>
  <c r="K32" i="9"/>
  <c r="K33" i="9"/>
  <c r="K34" i="9"/>
  <c r="K35" i="9"/>
  <c r="K36" i="9"/>
  <c r="K37" i="9"/>
  <c r="K38" i="9"/>
  <c r="K39" i="9"/>
  <c r="K40" i="9"/>
  <c r="K41" i="9"/>
  <c r="K42" i="9"/>
  <c r="K43" i="9"/>
  <c r="K44" i="9"/>
  <c r="K45" i="9"/>
  <c r="K46" i="9"/>
  <c r="K47" i="9"/>
  <c r="K48" i="9"/>
  <c r="K49" i="9"/>
  <c r="K50" i="9"/>
  <c r="K51" i="9"/>
  <c r="K52" i="9"/>
  <c r="K53" i="9"/>
  <c r="K54" i="9"/>
  <c r="K55" i="9"/>
  <c r="K56" i="9"/>
  <c r="K57" i="9"/>
  <c r="K58" i="9"/>
  <c r="K59" i="9"/>
  <c r="K60" i="9"/>
  <c r="K61" i="9"/>
  <c r="K62" i="9"/>
  <c r="K63" i="9"/>
  <c r="K64" i="9"/>
  <c r="L5" i="24"/>
  <c r="E10" i="10"/>
  <c r="F10" i="10"/>
  <c r="E11" i="10"/>
  <c r="F11" i="10"/>
  <c r="E12" i="10"/>
  <c r="F12" i="10"/>
  <c r="E13" i="10"/>
  <c r="F13" i="10"/>
  <c r="E14" i="10"/>
  <c r="F14" i="10"/>
  <c r="M5" i="24"/>
  <c r="E10" i="14"/>
  <c r="F10" i="14"/>
  <c r="E11" i="14"/>
  <c r="F11" i="14"/>
  <c r="E12" i="14"/>
  <c r="F12" i="14"/>
  <c r="E13" i="14"/>
  <c r="F13" i="14"/>
  <c r="E14" i="14"/>
  <c r="F14" i="14"/>
  <c r="N5" i="24"/>
  <c r="E10" i="15"/>
  <c r="F10" i="15"/>
  <c r="E11" i="15"/>
  <c r="F11" i="15"/>
  <c r="E12" i="15"/>
  <c r="F12" i="15"/>
  <c r="E13" i="15"/>
  <c r="F13" i="15"/>
  <c r="E14" i="15"/>
  <c r="F14" i="15"/>
  <c r="O5" i="24"/>
  <c r="E10" i="16"/>
  <c r="F10" i="16"/>
  <c r="E11" i="16"/>
  <c r="F11" i="16"/>
  <c r="E12" i="16"/>
  <c r="F12" i="16"/>
  <c r="E13" i="16"/>
  <c r="F13" i="16"/>
  <c r="E14" i="16"/>
  <c r="F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46" i="16"/>
  <c r="K47" i="16"/>
  <c r="K48" i="16"/>
  <c r="K49" i="16"/>
  <c r="K50" i="16"/>
  <c r="K51" i="16"/>
  <c r="K52" i="16"/>
  <c r="K53" i="16"/>
  <c r="K54" i="16"/>
  <c r="K55" i="16"/>
  <c r="K56" i="16"/>
  <c r="K57" i="16"/>
  <c r="K58" i="16"/>
  <c r="K59" i="16"/>
  <c r="K60" i="16"/>
  <c r="K61" i="16"/>
  <c r="K62" i="16"/>
  <c r="K63" i="16"/>
  <c r="K64" i="16"/>
  <c r="P5" i="24"/>
  <c r="E10" i="17"/>
  <c r="F10" i="17"/>
  <c r="E11" i="17"/>
  <c r="F11" i="17"/>
  <c r="E12" i="17"/>
  <c r="F12" i="17"/>
  <c r="E13" i="17"/>
  <c r="F13" i="17"/>
  <c r="E14" i="17"/>
  <c r="F14" i="17"/>
  <c r="Q5" i="24"/>
  <c r="E5" i="24"/>
  <c r="C4" i="24"/>
  <c r="F4" i="24"/>
  <c r="G4" i="24"/>
  <c r="H4" i="24"/>
  <c r="I4" i="24"/>
  <c r="J4" i="24"/>
  <c r="K4" i="24"/>
  <c r="L4" i="24"/>
  <c r="M4" i="24"/>
  <c r="N4" i="24"/>
  <c r="O4" i="24"/>
  <c r="P4" i="24"/>
  <c r="Q4" i="24"/>
  <c r="E4" i="24"/>
  <c r="C6" i="24"/>
  <c r="F6" i="24"/>
  <c r="G6" i="24"/>
  <c r="H6" i="24"/>
  <c r="I6" i="24"/>
  <c r="J6" i="24"/>
  <c r="K6" i="24"/>
  <c r="L6" i="24"/>
  <c r="M6" i="24"/>
  <c r="N6" i="24"/>
  <c r="O6" i="24"/>
  <c r="P6" i="24"/>
  <c r="Q6" i="24"/>
  <c r="E6" i="24"/>
  <c r="C7" i="24"/>
  <c r="F7" i="24"/>
  <c r="G7" i="24"/>
  <c r="H7" i="24"/>
  <c r="I7" i="24"/>
  <c r="J7" i="24"/>
  <c r="K7" i="24"/>
  <c r="L7" i="24"/>
  <c r="M7" i="24"/>
  <c r="N7" i="24"/>
  <c r="O7" i="24"/>
  <c r="P7" i="24"/>
  <c r="Q7" i="24"/>
  <c r="E7" i="24"/>
  <c r="C8" i="24"/>
  <c r="F8" i="24"/>
  <c r="G8" i="24"/>
  <c r="H8" i="24"/>
  <c r="I8" i="24"/>
  <c r="J8" i="24"/>
  <c r="K8" i="24"/>
  <c r="L8" i="24"/>
  <c r="M8" i="24"/>
  <c r="N8" i="24"/>
  <c r="O8" i="24"/>
  <c r="P8" i="24"/>
  <c r="Q8" i="24"/>
  <c r="E8" i="24"/>
  <c r="C9" i="24"/>
  <c r="F9" i="24"/>
  <c r="G9" i="24"/>
  <c r="H9" i="24"/>
  <c r="I9" i="24"/>
  <c r="J9" i="24"/>
  <c r="K9" i="24"/>
  <c r="L9" i="24"/>
  <c r="M9" i="24"/>
  <c r="N9" i="24"/>
  <c r="O9" i="24"/>
  <c r="P9" i="24"/>
  <c r="Q9" i="24"/>
  <c r="E9" i="24"/>
  <c r="C10" i="24"/>
  <c r="F10" i="24"/>
  <c r="G10" i="24"/>
  <c r="H10" i="24"/>
  <c r="I10" i="24"/>
  <c r="J10" i="24"/>
  <c r="K10" i="24"/>
  <c r="L10" i="24"/>
  <c r="M10" i="24"/>
  <c r="N10" i="24"/>
  <c r="O10" i="24"/>
  <c r="P10" i="24"/>
  <c r="Q10" i="24"/>
  <c r="E10" i="24"/>
  <c r="C11" i="24"/>
  <c r="F11" i="24"/>
  <c r="G11" i="24"/>
  <c r="H11" i="24"/>
  <c r="I11" i="24"/>
  <c r="J11" i="24"/>
  <c r="K11" i="24"/>
  <c r="L11" i="24"/>
  <c r="M11" i="24"/>
  <c r="N11" i="24"/>
  <c r="O11" i="24"/>
  <c r="P11" i="24"/>
  <c r="Q11" i="24"/>
  <c r="E11" i="24"/>
  <c r="C12" i="24"/>
  <c r="F12" i="24"/>
  <c r="G12" i="24"/>
  <c r="H12" i="24"/>
  <c r="I12" i="24"/>
  <c r="J12" i="24"/>
  <c r="K12" i="24"/>
  <c r="L12" i="24"/>
  <c r="M12" i="24"/>
  <c r="N12" i="24"/>
  <c r="O12" i="24"/>
  <c r="P12" i="24"/>
  <c r="Q12" i="24"/>
  <c r="E12" i="24"/>
  <c r="C13" i="24"/>
  <c r="F13" i="24"/>
  <c r="G13" i="24"/>
  <c r="H13" i="24"/>
  <c r="I13" i="24"/>
  <c r="J13" i="24"/>
  <c r="K13" i="24"/>
  <c r="L13" i="24"/>
  <c r="M13" i="24"/>
  <c r="N13" i="24"/>
  <c r="O13" i="24"/>
  <c r="P13" i="24"/>
  <c r="Q13" i="24"/>
  <c r="E13" i="24"/>
  <c r="C14" i="24"/>
  <c r="F14" i="24"/>
  <c r="G14" i="24"/>
  <c r="H14" i="24"/>
  <c r="I14" i="24"/>
  <c r="J14" i="24"/>
  <c r="K14" i="24"/>
  <c r="L14" i="24"/>
  <c r="M14" i="24"/>
  <c r="N14" i="24"/>
  <c r="O14" i="24"/>
  <c r="P14" i="24"/>
  <c r="Q14" i="24"/>
  <c r="E14" i="24"/>
  <c r="C15" i="24"/>
  <c r="F15" i="24"/>
  <c r="G15" i="24"/>
  <c r="H15" i="24"/>
  <c r="I15" i="24"/>
  <c r="J15" i="24"/>
  <c r="K15" i="24"/>
  <c r="L15" i="24"/>
  <c r="M15" i="24"/>
  <c r="N15" i="24"/>
  <c r="O15" i="24"/>
  <c r="P15" i="24"/>
  <c r="Q15" i="24"/>
  <c r="E15" i="24"/>
  <c r="C16" i="24"/>
  <c r="F16" i="24"/>
  <c r="G16" i="24"/>
  <c r="H16" i="24"/>
  <c r="I16" i="24"/>
  <c r="J16" i="24"/>
  <c r="K16" i="24"/>
  <c r="L16" i="24"/>
  <c r="M16" i="24"/>
  <c r="N16" i="24"/>
  <c r="O16" i="24"/>
  <c r="P16" i="24"/>
  <c r="Q16" i="24"/>
  <c r="E16" i="24"/>
  <c r="C17" i="24"/>
  <c r="F17" i="24"/>
  <c r="G17" i="24"/>
  <c r="H17" i="24"/>
  <c r="I17" i="24"/>
  <c r="J17" i="24"/>
  <c r="K17" i="24"/>
  <c r="L17" i="24"/>
  <c r="M17" i="24"/>
  <c r="N17" i="24"/>
  <c r="O17" i="24"/>
  <c r="P17" i="24"/>
  <c r="Q17" i="24"/>
  <c r="E17" i="24"/>
  <c r="C18" i="24"/>
  <c r="F18" i="24"/>
  <c r="G18" i="24"/>
  <c r="H18" i="24"/>
  <c r="I18" i="24"/>
  <c r="J18" i="24"/>
  <c r="K18" i="24"/>
  <c r="L18" i="24"/>
  <c r="M18" i="24"/>
  <c r="N18" i="24"/>
  <c r="O18" i="24"/>
  <c r="P18" i="24"/>
  <c r="Q18" i="24"/>
  <c r="E18" i="24"/>
  <c r="C19" i="24"/>
  <c r="F19" i="24"/>
  <c r="G19" i="24"/>
  <c r="H19" i="24"/>
  <c r="I19" i="24"/>
  <c r="J19" i="24"/>
  <c r="K19" i="24"/>
  <c r="L19" i="24"/>
  <c r="M19" i="24"/>
  <c r="N19" i="24"/>
  <c r="O19" i="24"/>
  <c r="P19" i="24"/>
  <c r="Q19" i="24"/>
  <c r="E19" i="24"/>
  <c r="C20" i="24"/>
  <c r="F20" i="24"/>
  <c r="G20" i="24"/>
  <c r="H20" i="24"/>
  <c r="I20" i="24"/>
  <c r="J20" i="24"/>
  <c r="K20" i="24"/>
  <c r="L20" i="24"/>
  <c r="M20" i="24"/>
  <c r="N20" i="24"/>
  <c r="O20" i="24"/>
  <c r="P20" i="24"/>
  <c r="Q20" i="24"/>
  <c r="E20" i="24"/>
  <c r="C21" i="24"/>
  <c r="F21" i="24"/>
  <c r="G21" i="24"/>
  <c r="H21" i="24"/>
  <c r="I21" i="24"/>
  <c r="J21" i="24"/>
  <c r="K21" i="24"/>
  <c r="L21" i="24"/>
  <c r="M21" i="24"/>
  <c r="N21" i="24"/>
  <c r="O21" i="24"/>
  <c r="P21" i="24"/>
  <c r="Q21" i="24"/>
  <c r="E21" i="24"/>
  <c r="C22" i="24"/>
  <c r="F22" i="24"/>
  <c r="G22" i="24"/>
  <c r="H22" i="24"/>
  <c r="I22" i="24"/>
  <c r="J22" i="24"/>
  <c r="K22" i="24"/>
  <c r="L22" i="24"/>
  <c r="M22" i="24"/>
  <c r="N22" i="24"/>
  <c r="O22" i="24"/>
  <c r="P22" i="24"/>
  <c r="Q22" i="24"/>
  <c r="E22" i="24"/>
  <c r="C23" i="24"/>
  <c r="F23" i="24"/>
  <c r="G23" i="24"/>
  <c r="H23" i="24"/>
  <c r="I23" i="24"/>
  <c r="J23" i="24"/>
  <c r="K23" i="24"/>
  <c r="L23" i="24"/>
  <c r="M23" i="24"/>
  <c r="N23" i="24"/>
  <c r="O23" i="24"/>
  <c r="P23" i="24"/>
  <c r="Q23" i="24"/>
  <c r="E23" i="24"/>
  <c r="C24" i="24"/>
  <c r="F24" i="24"/>
  <c r="G24" i="24"/>
  <c r="H24" i="24"/>
  <c r="I24" i="24"/>
  <c r="J24" i="24"/>
  <c r="K24" i="24"/>
  <c r="L24" i="24"/>
  <c r="M24" i="24"/>
  <c r="N24" i="24"/>
  <c r="O24" i="24"/>
  <c r="P24" i="24"/>
  <c r="Q24" i="24"/>
  <c r="E24" i="24"/>
  <c r="C25" i="24"/>
  <c r="F25" i="24"/>
  <c r="G25" i="24"/>
  <c r="H25" i="24"/>
  <c r="I25" i="24"/>
  <c r="J25" i="24"/>
  <c r="K25" i="24"/>
  <c r="L25" i="24"/>
  <c r="M25" i="24"/>
  <c r="N25" i="24"/>
  <c r="O25" i="24"/>
  <c r="P25" i="24"/>
  <c r="Q25" i="24"/>
  <c r="E25" i="24"/>
  <c r="C26" i="24"/>
  <c r="F26" i="24"/>
  <c r="G26" i="24"/>
  <c r="H26" i="24"/>
  <c r="I26" i="24"/>
  <c r="J26" i="24"/>
  <c r="K26" i="24"/>
  <c r="L26" i="24"/>
  <c r="M26" i="24"/>
  <c r="N26" i="24"/>
  <c r="O26" i="24"/>
  <c r="P26" i="24"/>
  <c r="Q26" i="24"/>
  <c r="E26" i="24"/>
  <c r="C27" i="24"/>
  <c r="F27" i="24"/>
  <c r="G27" i="24"/>
  <c r="H27" i="24"/>
  <c r="I27" i="24"/>
  <c r="J27" i="24"/>
  <c r="K27" i="24"/>
  <c r="L27" i="24"/>
  <c r="M27" i="24"/>
  <c r="N27" i="24"/>
  <c r="O27" i="24"/>
  <c r="P27" i="24"/>
  <c r="Q27" i="24"/>
  <c r="E27" i="24"/>
  <c r="C28" i="24"/>
  <c r="F28" i="24"/>
  <c r="G28" i="24"/>
  <c r="H28" i="24"/>
  <c r="I28" i="24"/>
  <c r="J28" i="24"/>
  <c r="K28" i="24"/>
  <c r="L28" i="24"/>
  <c r="M28" i="24"/>
  <c r="N28" i="24"/>
  <c r="O28" i="24"/>
  <c r="P28" i="24"/>
  <c r="Q28" i="24"/>
  <c r="E28" i="24"/>
  <c r="C29" i="24"/>
  <c r="F29" i="24"/>
  <c r="G29" i="24"/>
  <c r="H29" i="24"/>
  <c r="I29" i="24"/>
  <c r="J29" i="24"/>
  <c r="K29" i="24"/>
  <c r="L29" i="24"/>
  <c r="M29" i="24"/>
  <c r="N29" i="24"/>
  <c r="O29" i="24"/>
  <c r="P29" i="24"/>
  <c r="Q29" i="24"/>
  <c r="E29" i="24"/>
  <c r="C30" i="24"/>
  <c r="F30" i="24"/>
  <c r="G30" i="24"/>
  <c r="H30" i="24"/>
  <c r="I30" i="24"/>
  <c r="J30" i="24"/>
  <c r="K30" i="24"/>
  <c r="L30" i="24"/>
  <c r="M30" i="24"/>
  <c r="N30" i="24"/>
  <c r="O30" i="24"/>
  <c r="P30" i="24"/>
  <c r="Q30" i="24"/>
  <c r="E30" i="24"/>
  <c r="C31" i="24"/>
  <c r="F31" i="24"/>
  <c r="G31" i="24"/>
  <c r="H31" i="24"/>
  <c r="I31" i="24"/>
  <c r="J31" i="24"/>
  <c r="K31" i="24"/>
  <c r="L31" i="24"/>
  <c r="M31" i="24"/>
  <c r="N31" i="24"/>
  <c r="O31" i="24"/>
  <c r="P31" i="24"/>
  <c r="Q31" i="24"/>
  <c r="E31" i="24"/>
  <c r="C32" i="24"/>
  <c r="F32" i="24"/>
  <c r="G32" i="24"/>
  <c r="H32" i="24"/>
  <c r="I32" i="24"/>
  <c r="J32" i="24"/>
  <c r="K32" i="24"/>
  <c r="L32" i="24"/>
  <c r="M32" i="24"/>
  <c r="N32" i="24"/>
  <c r="O32" i="24"/>
  <c r="P32" i="24"/>
  <c r="Q32" i="24"/>
  <c r="E32" i="24"/>
  <c r="C33" i="24"/>
  <c r="F33" i="24"/>
  <c r="G33" i="24"/>
  <c r="H33" i="24"/>
  <c r="I33" i="24"/>
  <c r="J33" i="24"/>
  <c r="K33" i="24"/>
  <c r="L33" i="24"/>
  <c r="M33" i="24"/>
  <c r="N33" i="24"/>
  <c r="O33" i="24"/>
  <c r="P33" i="24"/>
  <c r="Q33" i="24"/>
  <c r="E33" i="24"/>
  <c r="C34" i="24"/>
  <c r="F34" i="24"/>
  <c r="G34" i="24"/>
  <c r="H34" i="24"/>
  <c r="I34" i="24"/>
  <c r="J34" i="24"/>
  <c r="K34" i="24"/>
  <c r="L34" i="24"/>
  <c r="M34" i="24"/>
  <c r="N34" i="24"/>
  <c r="O34" i="24"/>
  <c r="P34" i="24"/>
  <c r="Q34" i="24"/>
  <c r="E34" i="24"/>
  <c r="C35" i="24"/>
  <c r="F35" i="24"/>
  <c r="G35" i="24"/>
  <c r="H35" i="24"/>
  <c r="I35" i="24"/>
  <c r="J35" i="24"/>
  <c r="K35" i="24"/>
  <c r="L35" i="24"/>
  <c r="M35" i="24"/>
  <c r="N35" i="24"/>
  <c r="O35" i="24"/>
  <c r="P35" i="24"/>
  <c r="Q35" i="24"/>
  <c r="E35" i="24"/>
  <c r="C36" i="24"/>
  <c r="F36" i="24"/>
  <c r="G36" i="24"/>
  <c r="H36" i="24"/>
  <c r="I36" i="24"/>
  <c r="J36" i="24"/>
  <c r="K36" i="24"/>
  <c r="L36" i="24"/>
  <c r="M36" i="24"/>
  <c r="N36" i="24"/>
  <c r="O36" i="24"/>
  <c r="P36" i="24"/>
  <c r="Q36" i="24"/>
  <c r="E36" i="24"/>
  <c r="C37" i="24"/>
  <c r="F37" i="24"/>
  <c r="G37" i="24"/>
  <c r="H37" i="24"/>
  <c r="I37" i="24"/>
  <c r="J37" i="24"/>
  <c r="K37" i="24"/>
  <c r="L37" i="24"/>
  <c r="M37" i="24"/>
  <c r="N37" i="24"/>
  <c r="O37" i="24"/>
  <c r="P37" i="24"/>
  <c r="Q37" i="24"/>
  <c r="E37" i="24"/>
  <c r="C38" i="24"/>
  <c r="F38" i="24"/>
  <c r="G38" i="24"/>
  <c r="H38" i="24"/>
  <c r="I38" i="24"/>
  <c r="J38" i="24"/>
  <c r="K38" i="24"/>
  <c r="L38" i="24"/>
  <c r="M38" i="24"/>
  <c r="N38" i="24"/>
  <c r="O38" i="24"/>
  <c r="P38" i="24"/>
  <c r="Q38" i="24"/>
  <c r="E38" i="24"/>
  <c r="C39" i="24"/>
  <c r="F39" i="24"/>
  <c r="G39" i="24"/>
  <c r="H39" i="24"/>
  <c r="I39" i="24"/>
  <c r="J39" i="24"/>
  <c r="K39" i="24"/>
  <c r="L39" i="24"/>
  <c r="M39" i="24"/>
  <c r="N39" i="24"/>
  <c r="O39" i="24"/>
  <c r="P39" i="24"/>
  <c r="Q39" i="24"/>
  <c r="E39" i="24"/>
  <c r="C40" i="24"/>
  <c r="F40" i="24"/>
  <c r="G40" i="24"/>
  <c r="H40" i="24"/>
  <c r="I40" i="24"/>
  <c r="J40" i="24"/>
  <c r="K40" i="24"/>
  <c r="L40" i="24"/>
  <c r="M40" i="24"/>
  <c r="N40" i="24"/>
  <c r="O40" i="24"/>
  <c r="P40" i="24"/>
  <c r="Q40" i="24"/>
  <c r="E40" i="24"/>
  <c r="C41" i="24"/>
  <c r="F41" i="24"/>
  <c r="G41" i="24"/>
  <c r="H41" i="24"/>
  <c r="I41" i="24"/>
  <c r="J41" i="24"/>
  <c r="K41" i="24"/>
  <c r="L41" i="24"/>
  <c r="M41" i="24"/>
  <c r="N41" i="24"/>
  <c r="O41" i="24"/>
  <c r="P41" i="24"/>
  <c r="Q41" i="24"/>
  <c r="E41" i="24"/>
  <c r="C42" i="24"/>
  <c r="F42" i="24"/>
  <c r="G42" i="24"/>
  <c r="H42" i="24"/>
  <c r="I42" i="24"/>
  <c r="J42" i="24"/>
  <c r="K42" i="24"/>
  <c r="L42" i="24"/>
  <c r="M42" i="24"/>
  <c r="N42" i="24"/>
  <c r="O42" i="24"/>
  <c r="P42" i="24"/>
  <c r="Q42" i="24"/>
  <c r="E42" i="24"/>
  <c r="C43" i="24"/>
  <c r="F43" i="24"/>
  <c r="G43" i="24"/>
  <c r="H43" i="24"/>
  <c r="I43" i="24"/>
  <c r="J43" i="24"/>
  <c r="K43" i="24"/>
  <c r="L43" i="24"/>
  <c r="M43" i="24"/>
  <c r="N43" i="24"/>
  <c r="O43" i="24"/>
  <c r="P43" i="24"/>
  <c r="Q43" i="24"/>
  <c r="E43" i="24"/>
  <c r="C44" i="24"/>
  <c r="F44" i="24"/>
  <c r="G44" i="24"/>
  <c r="H44" i="24"/>
  <c r="I44" i="24"/>
  <c r="J44" i="24"/>
  <c r="K44" i="24"/>
  <c r="L44" i="24"/>
  <c r="M44" i="24"/>
  <c r="N44" i="24"/>
  <c r="O44" i="24"/>
  <c r="P44" i="24"/>
  <c r="Q44" i="24"/>
  <c r="E44" i="24"/>
  <c r="C45" i="24"/>
  <c r="F45" i="24"/>
  <c r="G45" i="24"/>
  <c r="H45" i="24"/>
  <c r="I45" i="24"/>
  <c r="J45" i="24"/>
  <c r="K45" i="24"/>
  <c r="L45" i="24"/>
  <c r="M45" i="24"/>
  <c r="N45" i="24"/>
  <c r="O45" i="24"/>
  <c r="P45" i="24"/>
  <c r="Q45" i="24"/>
  <c r="E45" i="24"/>
  <c r="C46" i="24"/>
  <c r="F46" i="24"/>
  <c r="G46" i="24"/>
  <c r="H46" i="24"/>
  <c r="I46" i="24"/>
  <c r="J46" i="24"/>
  <c r="K46" i="24"/>
  <c r="L46" i="24"/>
  <c r="M46" i="24"/>
  <c r="N46" i="24"/>
  <c r="O46" i="24"/>
  <c r="P46" i="24"/>
  <c r="Q46" i="24"/>
  <c r="E46" i="24"/>
  <c r="C47" i="24"/>
  <c r="F47" i="24"/>
  <c r="G47" i="24"/>
  <c r="H47" i="24"/>
  <c r="I47" i="24"/>
  <c r="J47" i="24"/>
  <c r="K47" i="24"/>
  <c r="L47" i="24"/>
  <c r="M47" i="24"/>
  <c r="N47" i="24"/>
  <c r="O47" i="24"/>
  <c r="P47" i="24"/>
  <c r="Q47" i="24"/>
  <c r="E47" i="24"/>
  <c r="C48" i="24"/>
  <c r="F48" i="24"/>
  <c r="G48" i="24"/>
  <c r="H48" i="24"/>
  <c r="I48" i="24"/>
  <c r="J48" i="24"/>
  <c r="K48" i="24"/>
  <c r="L48" i="24"/>
  <c r="M48" i="24"/>
  <c r="N48" i="24"/>
  <c r="O48" i="24"/>
  <c r="P48" i="24"/>
  <c r="Q48" i="24"/>
  <c r="E48" i="24"/>
  <c r="C49" i="24"/>
  <c r="F49" i="24"/>
  <c r="G49" i="24"/>
  <c r="H49" i="24"/>
  <c r="I49" i="24"/>
  <c r="J49" i="24"/>
  <c r="K49" i="24"/>
  <c r="L49" i="24"/>
  <c r="M49" i="24"/>
  <c r="N49" i="24"/>
  <c r="O49" i="24"/>
  <c r="P49" i="24"/>
  <c r="Q49" i="24"/>
  <c r="E49" i="24"/>
  <c r="C50" i="24"/>
  <c r="F50" i="24"/>
  <c r="G50" i="24"/>
  <c r="H50" i="24"/>
  <c r="I50" i="24"/>
  <c r="J50" i="24"/>
  <c r="K50" i="24"/>
  <c r="L50" i="24"/>
  <c r="M50" i="24"/>
  <c r="N50" i="24"/>
  <c r="O50" i="24"/>
  <c r="P50" i="24"/>
  <c r="Q50" i="24"/>
  <c r="E50" i="24"/>
  <c r="C51" i="24"/>
  <c r="F51" i="24"/>
  <c r="G51" i="24"/>
  <c r="H51" i="24"/>
  <c r="I51" i="24"/>
  <c r="J51" i="24"/>
  <c r="K51" i="24"/>
  <c r="L51" i="24"/>
  <c r="M51" i="24"/>
  <c r="N51" i="24"/>
  <c r="O51" i="24"/>
  <c r="P51" i="24"/>
  <c r="Q51" i="24"/>
  <c r="E51" i="24"/>
  <c r="C52" i="24"/>
  <c r="F52" i="24"/>
  <c r="G52" i="24"/>
  <c r="H52" i="24"/>
  <c r="I52" i="24"/>
  <c r="J52" i="24"/>
  <c r="K52" i="24"/>
  <c r="L52" i="24"/>
  <c r="M52" i="24"/>
  <c r="N52" i="24"/>
  <c r="O52" i="24"/>
  <c r="P52" i="24"/>
  <c r="Q52" i="24"/>
  <c r="E52" i="24"/>
  <c r="C53" i="24"/>
  <c r="F53" i="24"/>
  <c r="G53" i="24"/>
  <c r="H53" i="24"/>
  <c r="I53" i="24"/>
  <c r="J53" i="24"/>
  <c r="K53" i="24"/>
  <c r="L53" i="24"/>
  <c r="M53" i="24"/>
  <c r="N53" i="24"/>
  <c r="O53" i="24"/>
  <c r="P53" i="24"/>
  <c r="Q53" i="24"/>
  <c r="E53" i="24"/>
  <c r="C54" i="24"/>
  <c r="F54" i="24"/>
  <c r="G54" i="24"/>
  <c r="H54" i="24"/>
  <c r="I54" i="24"/>
  <c r="J54" i="24"/>
  <c r="K54" i="24"/>
  <c r="L54" i="24"/>
  <c r="M54" i="24"/>
  <c r="N54" i="24"/>
  <c r="O54" i="24"/>
  <c r="P54" i="24"/>
  <c r="Q54" i="24"/>
  <c r="E54" i="24"/>
  <c r="C55" i="24"/>
  <c r="F55" i="24"/>
  <c r="G55" i="24"/>
  <c r="H55" i="24"/>
  <c r="I55" i="24"/>
  <c r="J55" i="24"/>
  <c r="K55" i="24"/>
  <c r="L55" i="24"/>
  <c r="M55" i="24"/>
  <c r="N55" i="24"/>
  <c r="O55" i="24"/>
  <c r="P55" i="24"/>
  <c r="Q55" i="24"/>
  <c r="E55" i="24"/>
  <c r="C56" i="24"/>
  <c r="F56" i="24"/>
  <c r="G56" i="24"/>
  <c r="H56" i="24"/>
  <c r="I56" i="24"/>
  <c r="J56" i="24"/>
  <c r="K56" i="24"/>
  <c r="L56" i="24"/>
  <c r="M56" i="24"/>
  <c r="N56" i="24"/>
  <c r="O56" i="24"/>
  <c r="P56" i="24"/>
  <c r="Q56" i="24"/>
  <c r="E56" i="24"/>
  <c r="C57" i="24"/>
  <c r="F57" i="24"/>
  <c r="G57" i="24"/>
  <c r="H57" i="24"/>
  <c r="I57" i="24"/>
  <c r="J57" i="24"/>
  <c r="K57" i="24"/>
  <c r="L57" i="24"/>
  <c r="M57" i="24"/>
  <c r="N57" i="24"/>
  <c r="O57" i="24"/>
  <c r="P57" i="24"/>
  <c r="Q57" i="24"/>
  <c r="E57" i="24"/>
  <c r="C58" i="24"/>
  <c r="F58" i="24"/>
  <c r="G58" i="24"/>
  <c r="H58" i="24"/>
  <c r="I58" i="24"/>
  <c r="J58" i="24"/>
  <c r="K58" i="24"/>
  <c r="L58" i="24"/>
  <c r="M58" i="24"/>
  <c r="N58" i="24"/>
  <c r="O58" i="24"/>
  <c r="P58" i="24"/>
  <c r="Q58" i="24"/>
  <c r="E58" i="24"/>
  <c r="C59" i="24"/>
  <c r="F59" i="24"/>
  <c r="G59" i="24"/>
  <c r="H59" i="24"/>
  <c r="I59" i="24"/>
  <c r="J59" i="24"/>
  <c r="K59" i="24"/>
  <c r="L59" i="24"/>
  <c r="M59" i="24"/>
  <c r="N59" i="24"/>
  <c r="O59" i="24"/>
  <c r="P59" i="24"/>
  <c r="Q59" i="24"/>
  <c r="E59" i="24"/>
  <c r="C60" i="24"/>
  <c r="F60" i="24"/>
  <c r="G60" i="24"/>
  <c r="H60" i="24"/>
  <c r="I60" i="24"/>
  <c r="J60" i="24"/>
  <c r="K60" i="24"/>
  <c r="L60" i="24"/>
  <c r="M60" i="24"/>
  <c r="N60" i="24"/>
  <c r="O60" i="24"/>
  <c r="P60" i="24"/>
  <c r="Q60" i="24"/>
  <c r="E60" i="24"/>
  <c r="C61" i="24"/>
  <c r="F61" i="24"/>
  <c r="G61" i="24"/>
  <c r="H61" i="24"/>
  <c r="I61" i="24"/>
  <c r="J61" i="24"/>
  <c r="K61" i="24"/>
  <c r="L61" i="24"/>
  <c r="M61" i="24"/>
  <c r="N61" i="24"/>
  <c r="O61" i="24"/>
  <c r="P61" i="24"/>
  <c r="Q61" i="24"/>
  <c r="E61" i="24"/>
  <c r="C62" i="24"/>
  <c r="F62" i="24"/>
  <c r="G62" i="24"/>
  <c r="H62" i="24"/>
  <c r="I62" i="24"/>
  <c r="J62" i="24"/>
  <c r="K62" i="24"/>
  <c r="L62" i="24"/>
  <c r="M62" i="24"/>
  <c r="N62" i="24"/>
  <c r="O62" i="24"/>
  <c r="P62" i="24"/>
  <c r="Q62" i="24"/>
  <c r="E62" i="24"/>
  <c r="C63" i="24"/>
  <c r="F63" i="24"/>
  <c r="G63" i="24"/>
  <c r="H63" i="24"/>
  <c r="I63" i="24"/>
  <c r="J63" i="24"/>
  <c r="K63" i="24"/>
  <c r="L63" i="24"/>
  <c r="M63" i="24"/>
  <c r="N63" i="24"/>
  <c r="O63" i="24"/>
  <c r="P63" i="24"/>
  <c r="Q63" i="24"/>
  <c r="E63" i="24"/>
  <c r="D5" i="24"/>
  <c r="D4" i="24"/>
  <c r="D6" i="24"/>
  <c r="D7" i="24"/>
  <c r="D8" i="24"/>
  <c r="D9" i="24"/>
  <c r="D10" i="24"/>
  <c r="D11" i="24"/>
  <c r="D12" i="24"/>
  <c r="D13" i="24"/>
  <c r="D14" i="24"/>
  <c r="D15" i="24"/>
  <c r="D16" i="24"/>
  <c r="D17" i="24"/>
  <c r="D18" i="24"/>
  <c r="D19" i="24"/>
  <c r="D20" i="24"/>
  <c r="D21" i="24"/>
  <c r="D22" i="24"/>
  <c r="D23" i="24"/>
  <c r="D24" i="24"/>
  <c r="D25" i="24"/>
  <c r="D26" i="24"/>
  <c r="D27" i="24"/>
  <c r="D28" i="24"/>
  <c r="D29" i="24"/>
  <c r="D30" i="24"/>
  <c r="D31" i="24"/>
  <c r="D32" i="24"/>
  <c r="D33" i="24"/>
  <c r="D34" i="24"/>
  <c r="D35" i="24"/>
  <c r="D36" i="24"/>
  <c r="D37" i="24"/>
  <c r="D38" i="24"/>
  <c r="D39" i="24"/>
  <c r="D40" i="24"/>
  <c r="D41" i="24"/>
  <c r="D42" i="24"/>
  <c r="D43" i="24"/>
  <c r="D44" i="24"/>
  <c r="D45" i="24"/>
  <c r="D46" i="24"/>
  <c r="D47" i="24"/>
  <c r="D48" i="24"/>
  <c r="D49" i="24"/>
  <c r="D50" i="24"/>
  <c r="D51" i="24"/>
  <c r="D52" i="24"/>
  <c r="D53" i="24"/>
  <c r="D54" i="24"/>
  <c r="D55" i="24"/>
  <c r="D56" i="24"/>
  <c r="D57" i="24"/>
  <c r="D58" i="24"/>
  <c r="D59" i="24"/>
  <c r="D60" i="24"/>
  <c r="D61" i="24"/>
  <c r="D62" i="24"/>
  <c r="D63" i="24"/>
  <c r="R5" i="24"/>
  <c r="R6" i="24"/>
  <c r="R7" i="24"/>
  <c r="R8" i="24"/>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4" i="24"/>
  <c r="G4" i="25"/>
  <c r="T4" i="25"/>
  <c r="H4" i="25"/>
  <c r="U4" i="25"/>
  <c r="I4" i="25"/>
  <c r="V4" i="25"/>
  <c r="J4" i="25"/>
  <c r="W4" i="25"/>
  <c r="K4" i="25"/>
  <c r="X4" i="25"/>
  <c r="L4" i="25"/>
  <c r="Y4" i="25"/>
  <c r="M4" i="25"/>
  <c r="Z4" i="25"/>
  <c r="N4" i="25"/>
  <c r="AA4" i="25"/>
  <c r="O4" i="25"/>
  <c r="AB4" i="25"/>
  <c r="P4" i="25"/>
  <c r="AC4" i="25"/>
  <c r="Q4" i="25"/>
  <c r="AD4" i="25"/>
  <c r="R6" i="25"/>
  <c r="R7" i="25"/>
  <c r="R8" i="25"/>
  <c r="R9" i="25"/>
  <c r="R10" i="25"/>
  <c r="R11" i="25"/>
  <c r="R12" i="25"/>
  <c r="R13" i="25"/>
  <c r="R14" i="25"/>
  <c r="R15" i="25"/>
  <c r="R16" i="25"/>
  <c r="R17" i="25"/>
  <c r="R18" i="25"/>
  <c r="R19" i="25"/>
  <c r="R20" i="25"/>
  <c r="R21" i="25"/>
  <c r="R22" i="25"/>
  <c r="R23" i="25"/>
  <c r="R24" i="25"/>
  <c r="R25" i="25"/>
  <c r="R26" i="25"/>
  <c r="R27" i="25"/>
  <c r="R28" i="25"/>
  <c r="R29" i="25"/>
  <c r="R30" i="25"/>
  <c r="R31" i="25"/>
  <c r="R32" i="25"/>
  <c r="R33" i="25"/>
  <c r="R34" i="25"/>
  <c r="R35" i="25"/>
  <c r="R36" i="25"/>
  <c r="R37" i="25"/>
  <c r="R38" i="25"/>
  <c r="R39" i="25"/>
  <c r="R40" i="25"/>
  <c r="R41" i="25"/>
  <c r="R42" i="25"/>
  <c r="R43" i="25"/>
  <c r="R44" i="25"/>
  <c r="R45" i="25"/>
  <c r="R46" i="25"/>
  <c r="R47" i="25"/>
  <c r="R48" i="25"/>
  <c r="R49" i="25"/>
  <c r="R50" i="25"/>
  <c r="R51" i="25"/>
  <c r="R52" i="25"/>
  <c r="R53" i="25"/>
  <c r="R54" i="25"/>
  <c r="R55" i="25"/>
  <c r="R56" i="25"/>
  <c r="R57" i="25"/>
  <c r="R58" i="25"/>
  <c r="R59" i="25"/>
  <c r="R60" i="25"/>
  <c r="R61" i="25"/>
  <c r="R62" i="25"/>
  <c r="R63" i="25"/>
  <c r="R64" i="25"/>
  <c r="Z9" i="3"/>
  <c r="P9" i="3"/>
  <c r="AB10" i="3"/>
  <c r="P10" i="3"/>
  <c r="AB11" i="3"/>
  <c r="P11" i="3"/>
  <c r="AB12" i="3"/>
  <c r="P12" i="3"/>
  <c r="AB13" i="3"/>
  <c r="P13" i="3"/>
  <c r="AB14" i="3"/>
  <c r="P14" i="3"/>
  <c r="AR64" i="25"/>
  <c r="P64" i="25"/>
  <c r="AQ64" i="25"/>
  <c r="O64" i="25"/>
  <c r="AP64" i="25"/>
  <c r="N64" i="25"/>
  <c r="AO64" i="25"/>
  <c r="M64" i="25"/>
  <c r="AN64" i="25"/>
  <c r="L64" i="25"/>
  <c r="AM64" i="25"/>
  <c r="K64" i="25"/>
  <c r="AL64" i="25"/>
  <c r="J64" i="25"/>
  <c r="AK64" i="25"/>
  <c r="I64" i="25"/>
  <c r="AJ64" i="25"/>
  <c r="H64" i="25"/>
  <c r="AI64" i="25"/>
  <c r="G64" i="25"/>
  <c r="AH64" i="25"/>
  <c r="F64" i="25"/>
  <c r="AG64" i="25"/>
  <c r="AF64" i="25"/>
  <c r="AD64" i="25"/>
  <c r="AC64" i="25"/>
  <c r="AB64" i="25"/>
  <c r="AA64" i="25"/>
  <c r="Z64" i="25"/>
  <c r="Y64" i="25"/>
  <c r="X64" i="25"/>
  <c r="W64" i="25"/>
  <c r="V64" i="25"/>
  <c r="U64" i="25"/>
  <c r="T64" i="25"/>
  <c r="S64" i="25"/>
  <c r="AR63" i="25"/>
  <c r="P63" i="25"/>
  <c r="AQ63" i="25"/>
  <c r="O63" i="25"/>
  <c r="AP63" i="25"/>
  <c r="N63" i="25"/>
  <c r="AO63" i="25"/>
  <c r="M63" i="25"/>
  <c r="AN63" i="25"/>
  <c r="L63" i="25"/>
  <c r="AM63" i="25"/>
  <c r="K63" i="25"/>
  <c r="AL63" i="25"/>
  <c r="J63" i="25"/>
  <c r="AK63" i="25"/>
  <c r="I63" i="25"/>
  <c r="AJ63" i="25"/>
  <c r="H63" i="25"/>
  <c r="AI63" i="25"/>
  <c r="G63" i="25"/>
  <c r="AH63" i="25"/>
  <c r="F63" i="25"/>
  <c r="AG63" i="25"/>
  <c r="AF63" i="25"/>
  <c r="AD63" i="25"/>
  <c r="AC63" i="25"/>
  <c r="AB63" i="25"/>
  <c r="AA63" i="25"/>
  <c r="Z63" i="25"/>
  <c r="Y63" i="25"/>
  <c r="X63" i="25"/>
  <c r="W63" i="25"/>
  <c r="V63" i="25"/>
  <c r="U63" i="25"/>
  <c r="T63" i="25"/>
  <c r="S63" i="25"/>
  <c r="AR62" i="25"/>
  <c r="P62" i="25"/>
  <c r="AQ62" i="25"/>
  <c r="O62" i="25"/>
  <c r="AP62" i="25"/>
  <c r="N62" i="25"/>
  <c r="AO62" i="25"/>
  <c r="M62" i="25"/>
  <c r="AN62" i="25"/>
  <c r="L62" i="25"/>
  <c r="AM62" i="25"/>
  <c r="K62" i="25"/>
  <c r="AL62" i="25"/>
  <c r="J62" i="25"/>
  <c r="AK62" i="25"/>
  <c r="I62" i="25"/>
  <c r="AJ62" i="25"/>
  <c r="H62" i="25"/>
  <c r="AI62" i="25"/>
  <c r="G62" i="25"/>
  <c r="AH62" i="25"/>
  <c r="F62" i="25"/>
  <c r="AG62" i="25"/>
  <c r="AF62" i="25"/>
  <c r="AD62" i="25"/>
  <c r="AC62" i="25"/>
  <c r="AB62" i="25"/>
  <c r="AA62" i="25"/>
  <c r="Z62" i="25"/>
  <c r="Y62" i="25"/>
  <c r="X62" i="25"/>
  <c r="W62" i="25"/>
  <c r="V62" i="25"/>
  <c r="U62" i="25"/>
  <c r="T62" i="25"/>
  <c r="S62" i="25"/>
  <c r="AR61" i="25"/>
  <c r="P61" i="25"/>
  <c r="AQ61" i="25"/>
  <c r="O61" i="25"/>
  <c r="AP61" i="25"/>
  <c r="N61" i="25"/>
  <c r="AO61" i="25"/>
  <c r="M61" i="25"/>
  <c r="AN61" i="25"/>
  <c r="L61" i="25"/>
  <c r="AM61" i="25"/>
  <c r="K61" i="25"/>
  <c r="AL61" i="25"/>
  <c r="J61" i="25"/>
  <c r="AK61" i="25"/>
  <c r="I61" i="25"/>
  <c r="AJ61" i="25"/>
  <c r="H61" i="25"/>
  <c r="AI61" i="25"/>
  <c r="G61" i="25"/>
  <c r="AH61" i="25"/>
  <c r="F61" i="25"/>
  <c r="AG61" i="25"/>
  <c r="AF61" i="25"/>
  <c r="AD61" i="25"/>
  <c r="AC61" i="25"/>
  <c r="AB61" i="25"/>
  <c r="AA61" i="25"/>
  <c r="Z61" i="25"/>
  <c r="Y61" i="25"/>
  <c r="X61" i="25"/>
  <c r="W61" i="25"/>
  <c r="V61" i="25"/>
  <c r="U61" i="25"/>
  <c r="T61" i="25"/>
  <c r="S61" i="25"/>
  <c r="AR60" i="25"/>
  <c r="P60" i="25"/>
  <c r="AQ60" i="25"/>
  <c r="O60" i="25"/>
  <c r="AP60" i="25"/>
  <c r="N60" i="25"/>
  <c r="AO60" i="25"/>
  <c r="M60" i="25"/>
  <c r="AN60" i="25"/>
  <c r="L60" i="25"/>
  <c r="AM60" i="25"/>
  <c r="K60" i="25"/>
  <c r="AL60" i="25"/>
  <c r="J60" i="25"/>
  <c r="AK60" i="25"/>
  <c r="I60" i="25"/>
  <c r="AJ60" i="25"/>
  <c r="H60" i="25"/>
  <c r="AI60" i="25"/>
  <c r="G60" i="25"/>
  <c r="AH60" i="25"/>
  <c r="F60" i="25"/>
  <c r="AG60" i="25"/>
  <c r="AF60" i="25"/>
  <c r="AD60" i="25"/>
  <c r="AC60" i="25"/>
  <c r="AB60" i="25"/>
  <c r="AA60" i="25"/>
  <c r="Z60" i="25"/>
  <c r="Y60" i="25"/>
  <c r="X60" i="25"/>
  <c r="W60" i="25"/>
  <c r="V60" i="25"/>
  <c r="U60" i="25"/>
  <c r="T60" i="25"/>
  <c r="S60" i="25"/>
  <c r="AR59" i="25"/>
  <c r="P59" i="25"/>
  <c r="AQ59" i="25"/>
  <c r="O59" i="25"/>
  <c r="AP59" i="25"/>
  <c r="N59" i="25"/>
  <c r="AO59" i="25"/>
  <c r="M59" i="25"/>
  <c r="AN59" i="25"/>
  <c r="L59" i="25"/>
  <c r="AM59" i="25"/>
  <c r="K59" i="25"/>
  <c r="AL59" i="25"/>
  <c r="J59" i="25"/>
  <c r="AK59" i="25"/>
  <c r="I59" i="25"/>
  <c r="AJ59" i="25"/>
  <c r="H59" i="25"/>
  <c r="AI59" i="25"/>
  <c r="G59" i="25"/>
  <c r="AH59" i="25"/>
  <c r="F59" i="25"/>
  <c r="AG59" i="25"/>
  <c r="AF59" i="25"/>
  <c r="AD59" i="25"/>
  <c r="AC59" i="25"/>
  <c r="AB59" i="25"/>
  <c r="AA59" i="25"/>
  <c r="Z59" i="25"/>
  <c r="Y59" i="25"/>
  <c r="X59" i="25"/>
  <c r="W59" i="25"/>
  <c r="V59" i="25"/>
  <c r="U59" i="25"/>
  <c r="T59" i="25"/>
  <c r="S59" i="25"/>
  <c r="AR58" i="25"/>
  <c r="P58" i="25"/>
  <c r="AQ58" i="25"/>
  <c r="O58" i="25"/>
  <c r="AP58" i="25"/>
  <c r="N58" i="25"/>
  <c r="AO58" i="25"/>
  <c r="M58" i="25"/>
  <c r="AN58" i="25"/>
  <c r="L58" i="25"/>
  <c r="AM58" i="25"/>
  <c r="K58" i="25"/>
  <c r="AL58" i="25"/>
  <c r="J58" i="25"/>
  <c r="AK58" i="25"/>
  <c r="I58" i="25"/>
  <c r="AJ58" i="25"/>
  <c r="H58" i="25"/>
  <c r="AI58" i="25"/>
  <c r="G58" i="25"/>
  <c r="AH58" i="25"/>
  <c r="F58" i="25"/>
  <c r="AG58" i="25"/>
  <c r="AF58" i="25"/>
  <c r="AD58" i="25"/>
  <c r="AC58" i="25"/>
  <c r="AB58" i="25"/>
  <c r="AA58" i="25"/>
  <c r="Z58" i="25"/>
  <c r="Y58" i="25"/>
  <c r="X58" i="25"/>
  <c r="W58" i="25"/>
  <c r="V58" i="25"/>
  <c r="U58" i="25"/>
  <c r="T58" i="25"/>
  <c r="S58" i="25"/>
  <c r="AR57" i="25"/>
  <c r="P57" i="25"/>
  <c r="AQ57" i="25"/>
  <c r="O57" i="25"/>
  <c r="AP57" i="25"/>
  <c r="N57" i="25"/>
  <c r="AO57" i="25"/>
  <c r="M57" i="25"/>
  <c r="AN57" i="25"/>
  <c r="L57" i="25"/>
  <c r="AM57" i="25"/>
  <c r="K57" i="25"/>
  <c r="AL57" i="25"/>
  <c r="J57" i="25"/>
  <c r="AK57" i="25"/>
  <c r="I57" i="25"/>
  <c r="AJ57" i="25"/>
  <c r="H57" i="25"/>
  <c r="AI57" i="25"/>
  <c r="G57" i="25"/>
  <c r="AH57" i="25"/>
  <c r="F57" i="25"/>
  <c r="AG57" i="25"/>
  <c r="AF57" i="25"/>
  <c r="AD57" i="25"/>
  <c r="AC57" i="25"/>
  <c r="AB57" i="25"/>
  <c r="AA57" i="25"/>
  <c r="Z57" i="25"/>
  <c r="Y57" i="25"/>
  <c r="X57" i="25"/>
  <c r="W57" i="25"/>
  <c r="V57" i="25"/>
  <c r="U57" i="25"/>
  <c r="T57" i="25"/>
  <c r="S57" i="25"/>
  <c r="AR56" i="25"/>
  <c r="P56" i="25"/>
  <c r="AQ56" i="25"/>
  <c r="O56" i="25"/>
  <c r="AP56" i="25"/>
  <c r="N56" i="25"/>
  <c r="AO56" i="25"/>
  <c r="M56" i="25"/>
  <c r="AN56" i="25"/>
  <c r="L56" i="25"/>
  <c r="AM56" i="25"/>
  <c r="K56" i="25"/>
  <c r="AL56" i="25"/>
  <c r="J56" i="25"/>
  <c r="AK56" i="25"/>
  <c r="I56" i="25"/>
  <c r="AJ56" i="25"/>
  <c r="H56" i="25"/>
  <c r="AI56" i="25"/>
  <c r="G56" i="25"/>
  <c r="AH56" i="25"/>
  <c r="F56" i="25"/>
  <c r="AG56" i="25"/>
  <c r="AF56" i="25"/>
  <c r="AD56" i="25"/>
  <c r="AC56" i="25"/>
  <c r="AB56" i="25"/>
  <c r="AA56" i="25"/>
  <c r="Z56" i="25"/>
  <c r="Y56" i="25"/>
  <c r="X56" i="25"/>
  <c r="W56" i="25"/>
  <c r="V56" i="25"/>
  <c r="U56" i="25"/>
  <c r="T56" i="25"/>
  <c r="S56" i="25"/>
  <c r="AR55" i="25"/>
  <c r="P55" i="25"/>
  <c r="AQ55" i="25"/>
  <c r="O55" i="25"/>
  <c r="AP55" i="25"/>
  <c r="N55" i="25"/>
  <c r="AO55" i="25"/>
  <c r="M55" i="25"/>
  <c r="AN55" i="25"/>
  <c r="L55" i="25"/>
  <c r="AM55" i="25"/>
  <c r="K55" i="25"/>
  <c r="AL55" i="25"/>
  <c r="J55" i="25"/>
  <c r="AK55" i="25"/>
  <c r="I55" i="25"/>
  <c r="AJ55" i="25"/>
  <c r="H55" i="25"/>
  <c r="AI55" i="25"/>
  <c r="G55" i="25"/>
  <c r="AH55" i="25"/>
  <c r="F55" i="25"/>
  <c r="AG55" i="25"/>
  <c r="AF55" i="25"/>
  <c r="AD55" i="25"/>
  <c r="AC55" i="25"/>
  <c r="AB55" i="25"/>
  <c r="AA55" i="25"/>
  <c r="Z55" i="25"/>
  <c r="Y55" i="25"/>
  <c r="X55" i="25"/>
  <c r="W55" i="25"/>
  <c r="V55" i="25"/>
  <c r="U55" i="25"/>
  <c r="T55" i="25"/>
  <c r="S55" i="25"/>
  <c r="AR54" i="25"/>
  <c r="P54" i="25"/>
  <c r="AQ54" i="25"/>
  <c r="O54" i="25"/>
  <c r="AP54" i="25"/>
  <c r="N54" i="25"/>
  <c r="AO54" i="25"/>
  <c r="M54" i="25"/>
  <c r="AN54" i="25"/>
  <c r="L54" i="25"/>
  <c r="AM54" i="25"/>
  <c r="K54" i="25"/>
  <c r="AL54" i="25"/>
  <c r="J54" i="25"/>
  <c r="AK54" i="25"/>
  <c r="I54" i="25"/>
  <c r="AJ54" i="25"/>
  <c r="H54" i="25"/>
  <c r="AI54" i="25"/>
  <c r="G54" i="25"/>
  <c r="AH54" i="25"/>
  <c r="F54" i="25"/>
  <c r="AG54" i="25"/>
  <c r="AF54" i="25"/>
  <c r="AD54" i="25"/>
  <c r="AC54" i="25"/>
  <c r="AB54" i="25"/>
  <c r="AA54" i="25"/>
  <c r="Z54" i="25"/>
  <c r="Y54" i="25"/>
  <c r="X54" i="25"/>
  <c r="W54" i="25"/>
  <c r="V54" i="25"/>
  <c r="U54" i="25"/>
  <c r="T54" i="25"/>
  <c r="S54" i="25"/>
  <c r="AR53" i="25"/>
  <c r="P53" i="25"/>
  <c r="AQ53" i="25"/>
  <c r="O53" i="25"/>
  <c r="AP53" i="25"/>
  <c r="N53" i="25"/>
  <c r="AO53" i="25"/>
  <c r="M53" i="25"/>
  <c r="AN53" i="25"/>
  <c r="L53" i="25"/>
  <c r="AM53" i="25"/>
  <c r="K53" i="25"/>
  <c r="AL53" i="25"/>
  <c r="J53" i="25"/>
  <c r="AK53" i="25"/>
  <c r="I53" i="25"/>
  <c r="AJ53" i="25"/>
  <c r="H53" i="25"/>
  <c r="AI53" i="25"/>
  <c r="G53" i="25"/>
  <c r="AH53" i="25"/>
  <c r="F53" i="25"/>
  <c r="AG53" i="25"/>
  <c r="AF53" i="25"/>
  <c r="AD53" i="25"/>
  <c r="AC53" i="25"/>
  <c r="AB53" i="25"/>
  <c r="AA53" i="25"/>
  <c r="Z53" i="25"/>
  <c r="Y53" i="25"/>
  <c r="X53" i="25"/>
  <c r="W53" i="25"/>
  <c r="V53" i="25"/>
  <c r="U53" i="25"/>
  <c r="T53" i="25"/>
  <c r="S53" i="25"/>
  <c r="AR52" i="25"/>
  <c r="P52" i="25"/>
  <c r="AQ52" i="25"/>
  <c r="O52" i="25"/>
  <c r="AP52" i="25"/>
  <c r="N52" i="25"/>
  <c r="AO52" i="25"/>
  <c r="M52" i="25"/>
  <c r="AN52" i="25"/>
  <c r="L52" i="25"/>
  <c r="AM52" i="25"/>
  <c r="K52" i="25"/>
  <c r="AL52" i="25"/>
  <c r="J52" i="25"/>
  <c r="AK52" i="25"/>
  <c r="I52" i="25"/>
  <c r="AJ52" i="25"/>
  <c r="H52" i="25"/>
  <c r="AI52" i="25"/>
  <c r="G52" i="25"/>
  <c r="AH52" i="25"/>
  <c r="F52" i="25"/>
  <c r="AG52" i="25"/>
  <c r="AF52" i="25"/>
  <c r="AD52" i="25"/>
  <c r="AC52" i="25"/>
  <c r="AB52" i="25"/>
  <c r="AA52" i="25"/>
  <c r="Z52" i="25"/>
  <c r="Y52" i="25"/>
  <c r="X52" i="25"/>
  <c r="W52" i="25"/>
  <c r="V52" i="25"/>
  <c r="U52" i="25"/>
  <c r="T52" i="25"/>
  <c r="S52" i="25"/>
  <c r="AR51" i="25"/>
  <c r="P51" i="25"/>
  <c r="AQ51" i="25"/>
  <c r="O51" i="25"/>
  <c r="AP51" i="25"/>
  <c r="N51" i="25"/>
  <c r="AO51" i="25"/>
  <c r="M51" i="25"/>
  <c r="AN51" i="25"/>
  <c r="L51" i="25"/>
  <c r="AM51" i="25"/>
  <c r="K51" i="25"/>
  <c r="AL51" i="25"/>
  <c r="J51" i="25"/>
  <c r="AK51" i="25"/>
  <c r="I51" i="25"/>
  <c r="AJ51" i="25"/>
  <c r="H51" i="25"/>
  <c r="AI51" i="25"/>
  <c r="G51" i="25"/>
  <c r="AH51" i="25"/>
  <c r="F51" i="25"/>
  <c r="AG51" i="25"/>
  <c r="AF51" i="25"/>
  <c r="AD51" i="25"/>
  <c r="AC51" i="25"/>
  <c r="AB51" i="25"/>
  <c r="AA51" i="25"/>
  <c r="Z51" i="25"/>
  <c r="Y51" i="25"/>
  <c r="X51" i="25"/>
  <c r="W51" i="25"/>
  <c r="V51" i="25"/>
  <c r="U51" i="25"/>
  <c r="T51" i="25"/>
  <c r="S51" i="25"/>
  <c r="AR50" i="25"/>
  <c r="P50" i="25"/>
  <c r="AQ50" i="25"/>
  <c r="O50" i="25"/>
  <c r="AP50" i="25"/>
  <c r="N50" i="25"/>
  <c r="AO50" i="25"/>
  <c r="M50" i="25"/>
  <c r="AN50" i="25"/>
  <c r="L50" i="25"/>
  <c r="AM50" i="25"/>
  <c r="K50" i="25"/>
  <c r="AL50" i="25"/>
  <c r="J50" i="25"/>
  <c r="AK50" i="25"/>
  <c r="I50" i="25"/>
  <c r="AJ50" i="25"/>
  <c r="H50" i="25"/>
  <c r="AI50" i="25"/>
  <c r="G50" i="25"/>
  <c r="AH50" i="25"/>
  <c r="F50" i="25"/>
  <c r="AG50" i="25"/>
  <c r="AF50" i="25"/>
  <c r="AD50" i="25"/>
  <c r="AC50" i="25"/>
  <c r="AB50" i="25"/>
  <c r="AA50" i="25"/>
  <c r="Z50" i="25"/>
  <c r="Y50" i="25"/>
  <c r="X50" i="25"/>
  <c r="W50" i="25"/>
  <c r="V50" i="25"/>
  <c r="U50" i="25"/>
  <c r="T50" i="25"/>
  <c r="S50" i="25"/>
  <c r="AR49" i="25"/>
  <c r="P49" i="25"/>
  <c r="AQ49" i="25"/>
  <c r="O49" i="25"/>
  <c r="AP49" i="25"/>
  <c r="N49" i="25"/>
  <c r="AO49" i="25"/>
  <c r="M49" i="25"/>
  <c r="AN49" i="25"/>
  <c r="L49" i="25"/>
  <c r="AM49" i="25"/>
  <c r="K49" i="25"/>
  <c r="AL49" i="25"/>
  <c r="J49" i="25"/>
  <c r="AK49" i="25"/>
  <c r="I49" i="25"/>
  <c r="AJ49" i="25"/>
  <c r="H49" i="25"/>
  <c r="AI49" i="25"/>
  <c r="G49" i="25"/>
  <c r="AH49" i="25"/>
  <c r="F49" i="25"/>
  <c r="AG49" i="25"/>
  <c r="AF49" i="25"/>
  <c r="AD49" i="25"/>
  <c r="AC49" i="25"/>
  <c r="AB49" i="25"/>
  <c r="AA49" i="25"/>
  <c r="Z49" i="25"/>
  <c r="Y49" i="25"/>
  <c r="X49" i="25"/>
  <c r="W49" i="25"/>
  <c r="V49" i="25"/>
  <c r="U49" i="25"/>
  <c r="T49" i="25"/>
  <c r="S49" i="25"/>
  <c r="AR48" i="25"/>
  <c r="P48" i="25"/>
  <c r="AQ48" i="25"/>
  <c r="O48" i="25"/>
  <c r="AP48" i="25"/>
  <c r="N48" i="25"/>
  <c r="AO48" i="25"/>
  <c r="M48" i="25"/>
  <c r="AN48" i="25"/>
  <c r="L48" i="25"/>
  <c r="AM48" i="25"/>
  <c r="K48" i="25"/>
  <c r="AL48" i="25"/>
  <c r="J48" i="25"/>
  <c r="AK48" i="25"/>
  <c r="I48" i="25"/>
  <c r="AJ48" i="25"/>
  <c r="H48" i="25"/>
  <c r="AI48" i="25"/>
  <c r="G48" i="25"/>
  <c r="AH48" i="25"/>
  <c r="F48" i="25"/>
  <c r="AG48" i="25"/>
  <c r="AF48" i="25"/>
  <c r="AD48" i="25"/>
  <c r="AC48" i="25"/>
  <c r="AB48" i="25"/>
  <c r="AA48" i="25"/>
  <c r="Z48" i="25"/>
  <c r="Y48" i="25"/>
  <c r="X48" i="25"/>
  <c r="W48" i="25"/>
  <c r="V48" i="25"/>
  <c r="U48" i="25"/>
  <c r="T48" i="25"/>
  <c r="S48" i="25"/>
  <c r="AR47" i="25"/>
  <c r="P47" i="25"/>
  <c r="AQ47" i="25"/>
  <c r="O47" i="25"/>
  <c r="AP47" i="25"/>
  <c r="N47" i="25"/>
  <c r="AO47" i="25"/>
  <c r="M47" i="25"/>
  <c r="AN47" i="25"/>
  <c r="L47" i="25"/>
  <c r="AM47" i="25"/>
  <c r="K47" i="25"/>
  <c r="AL47" i="25"/>
  <c r="J47" i="25"/>
  <c r="AK47" i="25"/>
  <c r="I47" i="25"/>
  <c r="AJ47" i="25"/>
  <c r="H47" i="25"/>
  <c r="AI47" i="25"/>
  <c r="G47" i="25"/>
  <c r="AH47" i="25"/>
  <c r="F47" i="25"/>
  <c r="AG47" i="25"/>
  <c r="AF47" i="25"/>
  <c r="AD47" i="25"/>
  <c r="AC47" i="25"/>
  <c r="AB47" i="25"/>
  <c r="AA47" i="25"/>
  <c r="Z47" i="25"/>
  <c r="Y47" i="25"/>
  <c r="X47" i="25"/>
  <c r="W47" i="25"/>
  <c r="V47" i="25"/>
  <c r="U47" i="25"/>
  <c r="T47" i="25"/>
  <c r="S47" i="25"/>
  <c r="AR46" i="25"/>
  <c r="P46" i="25"/>
  <c r="AQ46" i="25"/>
  <c r="O46" i="25"/>
  <c r="AP46" i="25"/>
  <c r="N46" i="25"/>
  <c r="AO46" i="25"/>
  <c r="M46" i="25"/>
  <c r="AN46" i="25"/>
  <c r="L46" i="25"/>
  <c r="AM46" i="25"/>
  <c r="K46" i="25"/>
  <c r="AL46" i="25"/>
  <c r="J46" i="25"/>
  <c r="AK46" i="25"/>
  <c r="I46" i="25"/>
  <c r="AJ46" i="25"/>
  <c r="H46" i="25"/>
  <c r="AI46" i="25"/>
  <c r="G46" i="25"/>
  <c r="AH46" i="25"/>
  <c r="F46" i="25"/>
  <c r="AG46" i="25"/>
  <c r="AF46" i="25"/>
  <c r="AD46" i="25"/>
  <c r="AC46" i="25"/>
  <c r="AB46" i="25"/>
  <c r="AA46" i="25"/>
  <c r="Z46" i="25"/>
  <c r="Y46" i="25"/>
  <c r="X46" i="25"/>
  <c r="W46" i="25"/>
  <c r="V46" i="25"/>
  <c r="U46" i="25"/>
  <c r="T46" i="25"/>
  <c r="S46" i="25"/>
  <c r="AR45" i="25"/>
  <c r="P45" i="25"/>
  <c r="AQ45" i="25"/>
  <c r="O45" i="25"/>
  <c r="AP45" i="25"/>
  <c r="N45" i="25"/>
  <c r="AO45" i="25"/>
  <c r="M45" i="25"/>
  <c r="AN45" i="25"/>
  <c r="L45" i="25"/>
  <c r="AM45" i="25"/>
  <c r="K45" i="25"/>
  <c r="AL45" i="25"/>
  <c r="J45" i="25"/>
  <c r="AK45" i="25"/>
  <c r="I45" i="25"/>
  <c r="AJ45" i="25"/>
  <c r="H45" i="25"/>
  <c r="AI45" i="25"/>
  <c r="G45" i="25"/>
  <c r="AH45" i="25"/>
  <c r="F45" i="25"/>
  <c r="AG45" i="25"/>
  <c r="AF45" i="25"/>
  <c r="AD45" i="25"/>
  <c r="AC45" i="25"/>
  <c r="AB45" i="25"/>
  <c r="AA45" i="25"/>
  <c r="Z45" i="25"/>
  <c r="Y45" i="25"/>
  <c r="X45" i="25"/>
  <c r="W45" i="25"/>
  <c r="V45" i="25"/>
  <c r="U45" i="25"/>
  <c r="T45" i="25"/>
  <c r="S45" i="25"/>
  <c r="AR44" i="25"/>
  <c r="P44" i="25"/>
  <c r="AQ44" i="25"/>
  <c r="O44" i="25"/>
  <c r="AP44" i="25"/>
  <c r="N44" i="25"/>
  <c r="AO44" i="25"/>
  <c r="M44" i="25"/>
  <c r="AN44" i="25"/>
  <c r="L44" i="25"/>
  <c r="AM44" i="25"/>
  <c r="K44" i="25"/>
  <c r="AL44" i="25"/>
  <c r="J44" i="25"/>
  <c r="AK44" i="25"/>
  <c r="I44" i="25"/>
  <c r="AJ44" i="25"/>
  <c r="H44" i="25"/>
  <c r="AI44" i="25"/>
  <c r="G44" i="25"/>
  <c r="AH44" i="25"/>
  <c r="F44" i="25"/>
  <c r="AG44" i="25"/>
  <c r="AF44" i="25"/>
  <c r="AD44" i="25"/>
  <c r="AC44" i="25"/>
  <c r="AB44" i="25"/>
  <c r="AA44" i="25"/>
  <c r="Z44" i="25"/>
  <c r="Y44" i="25"/>
  <c r="X44" i="25"/>
  <c r="W44" i="25"/>
  <c r="V44" i="25"/>
  <c r="U44" i="25"/>
  <c r="T44" i="25"/>
  <c r="S44" i="25"/>
  <c r="AR43" i="25"/>
  <c r="P43" i="25"/>
  <c r="AQ43" i="25"/>
  <c r="O43" i="25"/>
  <c r="AP43" i="25"/>
  <c r="N43" i="25"/>
  <c r="AO43" i="25"/>
  <c r="M43" i="25"/>
  <c r="AN43" i="25"/>
  <c r="L43" i="25"/>
  <c r="AM43" i="25"/>
  <c r="K43" i="25"/>
  <c r="AL43" i="25"/>
  <c r="J43" i="25"/>
  <c r="AK43" i="25"/>
  <c r="I43" i="25"/>
  <c r="AJ43" i="25"/>
  <c r="H43" i="25"/>
  <c r="AI43" i="25"/>
  <c r="G43" i="25"/>
  <c r="AH43" i="25"/>
  <c r="F43" i="25"/>
  <c r="AG43" i="25"/>
  <c r="AF43" i="25"/>
  <c r="AD43" i="25"/>
  <c r="AC43" i="25"/>
  <c r="AB43" i="25"/>
  <c r="AA43" i="25"/>
  <c r="Z43" i="25"/>
  <c r="Y43" i="25"/>
  <c r="X43" i="25"/>
  <c r="W43" i="25"/>
  <c r="V43" i="25"/>
  <c r="U43" i="25"/>
  <c r="T43" i="25"/>
  <c r="S43" i="25"/>
  <c r="AR42" i="25"/>
  <c r="P42" i="25"/>
  <c r="AQ42" i="25"/>
  <c r="O42" i="25"/>
  <c r="AP42" i="25"/>
  <c r="N42" i="25"/>
  <c r="AO42" i="25"/>
  <c r="M42" i="25"/>
  <c r="AN42" i="25"/>
  <c r="L42" i="25"/>
  <c r="AM42" i="25"/>
  <c r="K42" i="25"/>
  <c r="AL42" i="25"/>
  <c r="J42" i="25"/>
  <c r="AK42" i="25"/>
  <c r="I42" i="25"/>
  <c r="AJ42" i="25"/>
  <c r="H42" i="25"/>
  <c r="AI42" i="25"/>
  <c r="G42" i="25"/>
  <c r="AH42" i="25"/>
  <c r="F42" i="25"/>
  <c r="AG42" i="25"/>
  <c r="AF42" i="25"/>
  <c r="AD42" i="25"/>
  <c r="AC42" i="25"/>
  <c r="AB42" i="25"/>
  <c r="AA42" i="25"/>
  <c r="Z42" i="25"/>
  <c r="Y42" i="25"/>
  <c r="X42" i="25"/>
  <c r="W42" i="25"/>
  <c r="V42" i="25"/>
  <c r="U42" i="25"/>
  <c r="T42" i="25"/>
  <c r="S42" i="25"/>
  <c r="AR41" i="25"/>
  <c r="P41" i="25"/>
  <c r="AQ41" i="25"/>
  <c r="O41" i="25"/>
  <c r="AP41" i="25"/>
  <c r="N41" i="25"/>
  <c r="AO41" i="25"/>
  <c r="M41" i="25"/>
  <c r="AN41" i="25"/>
  <c r="L41" i="25"/>
  <c r="AM41" i="25"/>
  <c r="K41" i="25"/>
  <c r="AL41" i="25"/>
  <c r="J41" i="25"/>
  <c r="AK41" i="25"/>
  <c r="I41" i="25"/>
  <c r="AJ41" i="25"/>
  <c r="H41" i="25"/>
  <c r="AI41" i="25"/>
  <c r="G41" i="25"/>
  <c r="AH41" i="25"/>
  <c r="F41" i="25"/>
  <c r="AG41" i="25"/>
  <c r="AF41" i="25"/>
  <c r="AD41" i="25"/>
  <c r="AC41" i="25"/>
  <c r="AB41" i="25"/>
  <c r="AA41" i="25"/>
  <c r="Z41" i="25"/>
  <c r="Y41" i="25"/>
  <c r="X41" i="25"/>
  <c r="W41" i="25"/>
  <c r="V41" i="25"/>
  <c r="U41" i="25"/>
  <c r="T41" i="25"/>
  <c r="S41" i="25"/>
  <c r="AR40" i="25"/>
  <c r="P40" i="25"/>
  <c r="AQ40" i="25"/>
  <c r="O40" i="25"/>
  <c r="AP40" i="25"/>
  <c r="N40" i="25"/>
  <c r="AO40" i="25"/>
  <c r="M40" i="25"/>
  <c r="AN40" i="25"/>
  <c r="L40" i="25"/>
  <c r="AM40" i="25"/>
  <c r="K40" i="25"/>
  <c r="AL40" i="25"/>
  <c r="J40" i="25"/>
  <c r="AK40" i="25"/>
  <c r="I40" i="25"/>
  <c r="AJ40" i="25"/>
  <c r="H40" i="25"/>
  <c r="AI40" i="25"/>
  <c r="G40" i="25"/>
  <c r="AH40" i="25"/>
  <c r="F40" i="25"/>
  <c r="AG40" i="25"/>
  <c r="AF40" i="25"/>
  <c r="AD40" i="25"/>
  <c r="AC40" i="25"/>
  <c r="AB40" i="25"/>
  <c r="AA40" i="25"/>
  <c r="Z40" i="25"/>
  <c r="Y40" i="25"/>
  <c r="X40" i="25"/>
  <c r="W40" i="25"/>
  <c r="V40" i="25"/>
  <c r="U40" i="25"/>
  <c r="T40" i="25"/>
  <c r="S40" i="25"/>
  <c r="AR39" i="25"/>
  <c r="P39" i="25"/>
  <c r="AQ39" i="25"/>
  <c r="O39" i="25"/>
  <c r="AP39" i="25"/>
  <c r="N39" i="25"/>
  <c r="AO39" i="25"/>
  <c r="M39" i="25"/>
  <c r="AN39" i="25"/>
  <c r="L39" i="25"/>
  <c r="AM39" i="25"/>
  <c r="K39" i="25"/>
  <c r="AL39" i="25"/>
  <c r="J39" i="25"/>
  <c r="AK39" i="25"/>
  <c r="I39" i="25"/>
  <c r="AJ39" i="25"/>
  <c r="H39" i="25"/>
  <c r="AI39" i="25"/>
  <c r="G39" i="25"/>
  <c r="AH39" i="25"/>
  <c r="F39" i="25"/>
  <c r="AG39" i="25"/>
  <c r="AF39" i="25"/>
  <c r="AD39" i="25"/>
  <c r="AC39" i="25"/>
  <c r="AB39" i="25"/>
  <c r="AA39" i="25"/>
  <c r="Z39" i="25"/>
  <c r="Y39" i="25"/>
  <c r="X39" i="25"/>
  <c r="W39" i="25"/>
  <c r="V39" i="25"/>
  <c r="U39" i="25"/>
  <c r="T39" i="25"/>
  <c r="S39" i="25"/>
  <c r="AR38" i="25"/>
  <c r="P38" i="25"/>
  <c r="AQ38" i="25"/>
  <c r="O38" i="25"/>
  <c r="AP38" i="25"/>
  <c r="N38" i="25"/>
  <c r="AO38" i="25"/>
  <c r="M38" i="25"/>
  <c r="AN38" i="25"/>
  <c r="L38" i="25"/>
  <c r="AM38" i="25"/>
  <c r="K38" i="25"/>
  <c r="AL38" i="25"/>
  <c r="J38" i="25"/>
  <c r="AK38" i="25"/>
  <c r="I38" i="25"/>
  <c r="AJ38" i="25"/>
  <c r="H38" i="25"/>
  <c r="AI38" i="25"/>
  <c r="G38" i="25"/>
  <c r="AH38" i="25"/>
  <c r="F38" i="25"/>
  <c r="AG38" i="25"/>
  <c r="AF38" i="25"/>
  <c r="AD38" i="25"/>
  <c r="AC38" i="25"/>
  <c r="AB38" i="25"/>
  <c r="AA38" i="25"/>
  <c r="Z38" i="25"/>
  <c r="Y38" i="25"/>
  <c r="X38" i="25"/>
  <c r="W38" i="25"/>
  <c r="V38" i="25"/>
  <c r="U38" i="25"/>
  <c r="T38" i="25"/>
  <c r="S38" i="25"/>
  <c r="AR37" i="25"/>
  <c r="P37" i="25"/>
  <c r="AQ37" i="25"/>
  <c r="O37" i="25"/>
  <c r="AP37" i="25"/>
  <c r="N37" i="25"/>
  <c r="AO37" i="25"/>
  <c r="M37" i="25"/>
  <c r="AN37" i="25"/>
  <c r="L37" i="25"/>
  <c r="AM37" i="25"/>
  <c r="K37" i="25"/>
  <c r="AL37" i="25"/>
  <c r="J37" i="25"/>
  <c r="AK37" i="25"/>
  <c r="I37" i="25"/>
  <c r="AJ37" i="25"/>
  <c r="H37" i="25"/>
  <c r="AI37" i="25"/>
  <c r="G37" i="25"/>
  <c r="AH37" i="25"/>
  <c r="F37" i="25"/>
  <c r="AG37" i="25"/>
  <c r="AF37" i="25"/>
  <c r="AD37" i="25"/>
  <c r="AC37" i="25"/>
  <c r="AB37" i="25"/>
  <c r="AA37" i="25"/>
  <c r="Z37" i="25"/>
  <c r="Y37" i="25"/>
  <c r="X37" i="25"/>
  <c r="W37" i="25"/>
  <c r="V37" i="25"/>
  <c r="U37" i="25"/>
  <c r="T37" i="25"/>
  <c r="S37" i="25"/>
  <c r="AR36" i="25"/>
  <c r="P36" i="25"/>
  <c r="AQ36" i="25"/>
  <c r="O36" i="25"/>
  <c r="AP36" i="25"/>
  <c r="N36" i="25"/>
  <c r="AO36" i="25"/>
  <c r="M36" i="25"/>
  <c r="AN36" i="25"/>
  <c r="L36" i="25"/>
  <c r="AM36" i="25"/>
  <c r="K36" i="25"/>
  <c r="AL36" i="25"/>
  <c r="J36" i="25"/>
  <c r="AK36" i="25"/>
  <c r="I36" i="25"/>
  <c r="AJ36" i="25"/>
  <c r="H36" i="25"/>
  <c r="AI36" i="25"/>
  <c r="G36" i="25"/>
  <c r="AH36" i="25"/>
  <c r="F36" i="25"/>
  <c r="AG36" i="25"/>
  <c r="AF36" i="25"/>
  <c r="AD36" i="25"/>
  <c r="AC36" i="25"/>
  <c r="AB36" i="25"/>
  <c r="AA36" i="25"/>
  <c r="Z36" i="25"/>
  <c r="Y36" i="25"/>
  <c r="X36" i="25"/>
  <c r="W36" i="25"/>
  <c r="V36" i="25"/>
  <c r="U36" i="25"/>
  <c r="T36" i="25"/>
  <c r="S36" i="25"/>
  <c r="AR35" i="25"/>
  <c r="P35" i="25"/>
  <c r="AQ35" i="25"/>
  <c r="O35" i="25"/>
  <c r="AP35" i="25"/>
  <c r="N35" i="25"/>
  <c r="AO35" i="25"/>
  <c r="M35" i="25"/>
  <c r="AN35" i="25"/>
  <c r="L35" i="25"/>
  <c r="AM35" i="25"/>
  <c r="K35" i="25"/>
  <c r="AL35" i="25"/>
  <c r="J35" i="25"/>
  <c r="AK35" i="25"/>
  <c r="I35" i="25"/>
  <c r="AJ35" i="25"/>
  <c r="H35" i="25"/>
  <c r="AI35" i="25"/>
  <c r="G35" i="25"/>
  <c r="AH35" i="25"/>
  <c r="F35" i="25"/>
  <c r="AG35" i="25"/>
  <c r="AF35" i="25"/>
  <c r="AD35" i="25"/>
  <c r="AC35" i="25"/>
  <c r="AB35" i="25"/>
  <c r="AA35" i="25"/>
  <c r="Z35" i="25"/>
  <c r="Y35" i="25"/>
  <c r="X35" i="25"/>
  <c r="W35" i="25"/>
  <c r="V35" i="25"/>
  <c r="U35" i="25"/>
  <c r="T35" i="25"/>
  <c r="S35" i="25"/>
  <c r="AR34" i="25"/>
  <c r="P34" i="25"/>
  <c r="AQ34" i="25"/>
  <c r="O34" i="25"/>
  <c r="AP34" i="25"/>
  <c r="N34" i="25"/>
  <c r="AO34" i="25"/>
  <c r="M34" i="25"/>
  <c r="AN34" i="25"/>
  <c r="L34" i="25"/>
  <c r="AM34" i="25"/>
  <c r="K34" i="25"/>
  <c r="AL34" i="25"/>
  <c r="J34" i="25"/>
  <c r="AK34" i="25"/>
  <c r="I34" i="25"/>
  <c r="AJ34" i="25"/>
  <c r="H34" i="25"/>
  <c r="AI34" i="25"/>
  <c r="G34" i="25"/>
  <c r="AH34" i="25"/>
  <c r="F34" i="25"/>
  <c r="AG34" i="25"/>
  <c r="AF34" i="25"/>
  <c r="AD34" i="25"/>
  <c r="AC34" i="25"/>
  <c r="AB34" i="25"/>
  <c r="AA34" i="25"/>
  <c r="Z34" i="25"/>
  <c r="Y34" i="25"/>
  <c r="X34" i="25"/>
  <c r="W34" i="25"/>
  <c r="V34" i="25"/>
  <c r="U34" i="25"/>
  <c r="T34" i="25"/>
  <c r="S34" i="25"/>
  <c r="AR33" i="25"/>
  <c r="P33" i="25"/>
  <c r="AQ33" i="25"/>
  <c r="O33" i="25"/>
  <c r="AP33" i="25"/>
  <c r="N33" i="25"/>
  <c r="AO33" i="25"/>
  <c r="M33" i="25"/>
  <c r="AN33" i="25"/>
  <c r="L33" i="25"/>
  <c r="AM33" i="25"/>
  <c r="K33" i="25"/>
  <c r="AL33" i="25"/>
  <c r="J33" i="25"/>
  <c r="AK33" i="25"/>
  <c r="I33" i="25"/>
  <c r="AJ33" i="25"/>
  <c r="H33" i="25"/>
  <c r="AI33" i="25"/>
  <c r="G33" i="25"/>
  <c r="AH33" i="25"/>
  <c r="F33" i="25"/>
  <c r="AG33" i="25"/>
  <c r="AF33" i="25"/>
  <c r="AD33" i="25"/>
  <c r="AC33" i="25"/>
  <c r="AB33" i="25"/>
  <c r="AA33" i="25"/>
  <c r="Z33" i="25"/>
  <c r="Y33" i="25"/>
  <c r="X33" i="25"/>
  <c r="W33" i="25"/>
  <c r="V33" i="25"/>
  <c r="U33" i="25"/>
  <c r="T33" i="25"/>
  <c r="S33" i="25"/>
  <c r="AR32" i="25"/>
  <c r="P32" i="25"/>
  <c r="AQ32" i="25"/>
  <c r="O32" i="25"/>
  <c r="AP32" i="25"/>
  <c r="N32" i="25"/>
  <c r="AO32" i="25"/>
  <c r="M32" i="25"/>
  <c r="AN32" i="25"/>
  <c r="L32" i="25"/>
  <c r="AM32" i="25"/>
  <c r="K32" i="25"/>
  <c r="AL32" i="25"/>
  <c r="J32" i="25"/>
  <c r="AK32" i="25"/>
  <c r="I32" i="25"/>
  <c r="AJ32" i="25"/>
  <c r="H32" i="25"/>
  <c r="AI32" i="25"/>
  <c r="G32" i="25"/>
  <c r="AH32" i="25"/>
  <c r="F32" i="25"/>
  <c r="AG32" i="25"/>
  <c r="AF32" i="25"/>
  <c r="AD32" i="25"/>
  <c r="AC32" i="25"/>
  <c r="AB32" i="25"/>
  <c r="AA32" i="25"/>
  <c r="Z32" i="25"/>
  <c r="Y32" i="25"/>
  <c r="X32" i="25"/>
  <c r="W32" i="25"/>
  <c r="V32" i="25"/>
  <c r="U32" i="25"/>
  <c r="T32" i="25"/>
  <c r="S32" i="25"/>
  <c r="AR31" i="25"/>
  <c r="P31" i="25"/>
  <c r="AQ31" i="25"/>
  <c r="O31" i="25"/>
  <c r="AP31" i="25"/>
  <c r="N31" i="25"/>
  <c r="AO31" i="25"/>
  <c r="M31" i="25"/>
  <c r="AN31" i="25"/>
  <c r="L31" i="25"/>
  <c r="AM31" i="25"/>
  <c r="K31" i="25"/>
  <c r="AL31" i="25"/>
  <c r="J31" i="25"/>
  <c r="AK31" i="25"/>
  <c r="I31" i="25"/>
  <c r="AJ31" i="25"/>
  <c r="H31" i="25"/>
  <c r="AI31" i="25"/>
  <c r="G31" i="25"/>
  <c r="AH31" i="25"/>
  <c r="F31" i="25"/>
  <c r="AG31" i="25"/>
  <c r="AF31" i="25"/>
  <c r="AD31" i="25"/>
  <c r="AC31" i="25"/>
  <c r="AB31" i="25"/>
  <c r="AA31" i="25"/>
  <c r="Z31" i="25"/>
  <c r="Y31" i="25"/>
  <c r="X31" i="25"/>
  <c r="W31" i="25"/>
  <c r="V31" i="25"/>
  <c r="U31" i="25"/>
  <c r="T31" i="25"/>
  <c r="S31" i="25"/>
  <c r="AR30" i="25"/>
  <c r="P30" i="25"/>
  <c r="AQ30" i="25"/>
  <c r="O30" i="25"/>
  <c r="AP30" i="25"/>
  <c r="N30" i="25"/>
  <c r="AO30" i="25"/>
  <c r="M30" i="25"/>
  <c r="AN30" i="25"/>
  <c r="L30" i="25"/>
  <c r="AM30" i="25"/>
  <c r="K30" i="25"/>
  <c r="AL30" i="25"/>
  <c r="J30" i="25"/>
  <c r="AK30" i="25"/>
  <c r="I30" i="25"/>
  <c r="AJ30" i="25"/>
  <c r="H30" i="25"/>
  <c r="AI30" i="25"/>
  <c r="G30" i="25"/>
  <c r="AH30" i="25"/>
  <c r="F30" i="25"/>
  <c r="AG30" i="25"/>
  <c r="AF30" i="25"/>
  <c r="AD30" i="25"/>
  <c r="AC30" i="25"/>
  <c r="AB30" i="25"/>
  <c r="AA30" i="25"/>
  <c r="Z30" i="25"/>
  <c r="Y30" i="25"/>
  <c r="X30" i="25"/>
  <c r="W30" i="25"/>
  <c r="V30" i="25"/>
  <c r="U30" i="25"/>
  <c r="T30" i="25"/>
  <c r="S30" i="25"/>
  <c r="AR29" i="25"/>
  <c r="P29" i="25"/>
  <c r="AQ29" i="25"/>
  <c r="O29" i="25"/>
  <c r="AP29" i="25"/>
  <c r="N29" i="25"/>
  <c r="AO29" i="25"/>
  <c r="M29" i="25"/>
  <c r="AN29" i="25"/>
  <c r="L29" i="25"/>
  <c r="AM29" i="25"/>
  <c r="K29" i="25"/>
  <c r="AL29" i="25"/>
  <c r="J29" i="25"/>
  <c r="AK29" i="25"/>
  <c r="I29" i="25"/>
  <c r="AJ29" i="25"/>
  <c r="H29" i="25"/>
  <c r="AI29" i="25"/>
  <c r="G29" i="25"/>
  <c r="AH29" i="25"/>
  <c r="F29" i="25"/>
  <c r="AG29" i="25"/>
  <c r="AF29" i="25"/>
  <c r="AD29" i="25"/>
  <c r="AC29" i="25"/>
  <c r="AB29" i="25"/>
  <c r="AA29" i="25"/>
  <c r="Z29" i="25"/>
  <c r="Y29" i="25"/>
  <c r="X29" i="25"/>
  <c r="W29" i="25"/>
  <c r="V29" i="25"/>
  <c r="U29" i="25"/>
  <c r="T29" i="25"/>
  <c r="S29" i="25"/>
  <c r="AR28" i="25"/>
  <c r="P28" i="25"/>
  <c r="AQ28" i="25"/>
  <c r="O28" i="25"/>
  <c r="AP28" i="25"/>
  <c r="N28" i="25"/>
  <c r="AO28" i="25"/>
  <c r="M28" i="25"/>
  <c r="AN28" i="25"/>
  <c r="L28" i="25"/>
  <c r="AM28" i="25"/>
  <c r="K28" i="25"/>
  <c r="AL28" i="25"/>
  <c r="J28" i="25"/>
  <c r="AK28" i="25"/>
  <c r="I28" i="25"/>
  <c r="AJ28" i="25"/>
  <c r="H28" i="25"/>
  <c r="AI28" i="25"/>
  <c r="G28" i="25"/>
  <c r="AH28" i="25"/>
  <c r="F28" i="25"/>
  <c r="AG28" i="25"/>
  <c r="AF28" i="25"/>
  <c r="AD28" i="25"/>
  <c r="AC28" i="25"/>
  <c r="AB28" i="25"/>
  <c r="AA28" i="25"/>
  <c r="Z28" i="25"/>
  <c r="Y28" i="25"/>
  <c r="X28" i="25"/>
  <c r="W28" i="25"/>
  <c r="V28" i="25"/>
  <c r="U28" i="25"/>
  <c r="T28" i="25"/>
  <c r="S28" i="25"/>
  <c r="AR27" i="25"/>
  <c r="P27" i="25"/>
  <c r="AQ27" i="25"/>
  <c r="O27" i="25"/>
  <c r="AP27" i="25"/>
  <c r="N27" i="25"/>
  <c r="AO27" i="25"/>
  <c r="M27" i="25"/>
  <c r="AN27" i="25"/>
  <c r="L27" i="25"/>
  <c r="AM27" i="25"/>
  <c r="K27" i="25"/>
  <c r="AL27" i="25"/>
  <c r="J27" i="25"/>
  <c r="AK27" i="25"/>
  <c r="I27" i="25"/>
  <c r="AJ27" i="25"/>
  <c r="H27" i="25"/>
  <c r="AI27" i="25"/>
  <c r="G27" i="25"/>
  <c r="AH27" i="25"/>
  <c r="F27" i="25"/>
  <c r="AG27" i="25"/>
  <c r="AF27" i="25"/>
  <c r="AD27" i="25"/>
  <c r="AC27" i="25"/>
  <c r="AB27" i="25"/>
  <c r="AA27" i="25"/>
  <c r="Z27" i="25"/>
  <c r="Y27" i="25"/>
  <c r="X27" i="25"/>
  <c r="W27" i="25"/>
  <c r="V27" i="25"/>
  <c r="U27" i="25"/>
  <c r="T27" i="25"/>
  <c r="S27" i="25"/>
  <c r="AR26" i="25"/>
  <c r="P26" i="25"/>
  <c r="AQ26" i="25"/>
  <c r="O26" i="25"/>
  <c r="AP26" i="25"/>
  <c r="N26" i="25"/>
  <c r="AO26" i="25"/>
  <c r="M26" i="25"/>
  <c r="AN26" i="25"/>
  <c r="L26" i="25"/>
  <c r="AM26" i="25"/>
  <c r="K26" i="25"/>
  <c r="AL26" i="25"/>
  <c r="J26" i="25"/>
  <c r="AK26" i="25"/>
  <c r="I26" i="25"/>
  <c r="AJ26" i="25"/>
  <c r="H26" i="25"/>
  <c r="AI26" i="25"/>
  <c r="G26" i="25"/>
  <c r="AH26" i="25"/>
  <c r="F26" i="25"/>
  <c r="AG26" i="25"/>
  <c r="AF26" i="25"/>
  <c r="AD26" i="25"/>
  <c r="AC26" i="25"/>
  <c r="AB26" i="25"/>
  <c r="AA26" i="25"/>
  <c r="Z26" i="25"/>
  <c r="Y26" i="25"/>
  <c r="X26" i="25"/>
  <c r="W26" i="25"/>
  <c r="V26" i="25"/>
  <c r="U26" i="25"/>
  <c r="T26" i="25"/>
  <c r="S26" i="25"/>
  <c r="AR25" i="25"/>
  <c r="P25" i="25"/>
  <c r="AQ25" i="25"/>
  <c r="O25" i="25"/>
  <c r="AP25" i="25"/>
  <c r="N25" i="25"/>
  <c r="AO25" i="25"/>
  <c r="M25" i="25"/>
  <c r="AN25" i="25"/>
  <c r="L25" i="25"/>
  <c r="AM25" i="25"/>
  <c r="K25" i="25"/>
  <c r="AL25" i="25"/>
  <c r="J25" i="25"/>
  <c r="AK25" i="25"/>
  <c r="I25" i="25"/>
  <c r="AJ25" i="25"/>
  <c r="H25" i="25"/>
  <c r="AI25" i="25"/>
  <c r="G25" i="25"/>
  <c r="AH25" i="25"/>
  <c r="F25" i="25"/>
  <c r="AG25" i="25"/>
  <c r="AF25" i="25"/>
  <c r="AD25" i="25"/>
  <c r="AC25" i="25"/>
  <c r="AB25" i="25"/>
  <c r="AA25" i="25"/>
  <c r="Z25" i="25"/>
  <c r="Y25" i="25"/>
  <c r="X25" i="25"/>
  <c r="W25" i="25"/>
  <c r="V25" i="25"/>
  <c r="U25" i="25"/>
  <c r="T25" i="25"/>
  <c r="S25" i="25"/>
  <c r="AR24" i="25"/>
  <c r="P24" i="25"/>
  <c r="AQ24" i="25"/>
  <c r="O24" i="25"/>
  <c r="AP24" i="25"/>
  <c r="N24" i="25"/>
  <c r="AO24" i="25"/>
  <c r="M24" i="25"/>
  <c r="AN24" i="25"/>
  <c r="L24" i="25"/>
  <c r="AM24" i="25"/>
  <c r="K24" i="25"/>
  <c r="AL24" i="25"/>
  <c r="J24" i="25"/>
  <c r="AK24" i="25"/>
  <c r="I24" i="25"/>
  <c r="AJ24" i="25"/>
  <c r="H24" i="25"/>
  <c r="AI24" i="25"/>
  <c r="G24" i="25"/>
  <c r="AH24" i="25"/>
  <c r="F24" i="25"/>
  <c r="AG24" i="25"/>
  <c r="AF24" i="25"/>
  <c r="AD24" i="25"/>
  <c r="AC24" i="25"/>
  <c r="AB24" i="25"/>
  <c r="AA24" i="25"/>
  <c r="Z24" i="25"/>
  <c r="Y24" i="25"/>
  <c r="X24" i="25"/>
  <c r="W24" i="25"/>
  <c r="V24" i="25"/>
  <c r="U24" i="25"/>
  <c r="T24" i="25"/>
  <c r="S24" i="25"/>
  <c r="AR23" i="25"/>
  <c r="P23" i="25"/>
  <c r="AQ23" i="25"/>
  <c r="O23" i="25"/>
  <c r="AP23" i="25"/>
  <c r="N23" i="25"/>
  <c r="AO23" i="25"/>
  <c r="M23" i="25"/>
  <c r="AN23" i="25"/>
  <c r="L23" i="25"/>
  <c r="AM23" i="25"/>
  <c r="K23" i="25"/>
  <c r="AL23" i="25"/>
  <c r="J23" i="25"/>
  <c r="AK23" i="25"/>
  <c r="I23" i="25"/>
  <c r="AJ23" i="25"/>
  <c r="H23" i="25"/>
  <c r="AI23" i="25"/>
  <c r="G23" i="25"/>
  <c r="AH23" i="25"/>
  <c r="F23" i="25"/>
  <c r="AG23" i="25"/>
  <c r="AF23" i="25"/>
  <c r="AD23" i="25"/>
  <c r="AC23" i="25"/>
  <c r="AB23" i="25"/>
  <c r="AA23" i="25"/>
  <c r="Z23" i="25"/>
  <c r="Y23" i="25"/>
  <c r="X23" i="25"/>
  <c r="W23" i="25"/>
  <c r="V23" i="25"/>
  <c r="U23" i="25"/>
  <c r="T23" i="25"/>
  <c r="S23" i="25"/>
  <c r="AR22" i="25"/>
  <c r="P22" i="25"/>
  <c r="AQ22" i="25"/>
  <c r="O22" i="25"/>
  <c r="AP22" i="25"/>
  <c r="N22" i="25"/>
  <c r="AO22" i="25"/>
  <c r="M22" i="25"/>
  <c r="AN22" i="25"/>
  <c r="L22" i="25"/>
  <c r="AM22" i="25"/>
  <c r="K22" i="25"/>
  <c r="AL22" i="25"/>
  <c r="J22" i="25"/>
  <c r="AK22" i="25"/>
  <c r="I22" i="25"/>
  <c r="AJ22" i="25"/>
  <c r="H22" i="25"/>
  <c r="AI22" i="25"/>
  <c r="G22" i="25"/>
  <c r="AH22" i="25"/>
  <c r="F22" i="25"/>
  <c r="AG22" i="25"/>
  <c r="AF22" i="25"/>
  <c r="AD22" i="25"/>
  <c r="AC22" i="25"/>
  <c r="AB22" i="25"/>
  <c r="AA22" i="25"/>
  <c r="Z22" i="25"/>
  <c r="Y22" i="25"/>
  <c r="X22" i="25"/>
  <c r="W22" i="25"/>
  <c r="V22" i="25"/>
  <c r="U22" i="25"/>
  <c r="T22" i="25"/>
  <c r="S22" i="25"/>
  <c r="AR21" i="25"/>
  <c r="P21" i="25"/>
  <c r="AQ21" i="25"/>
  <c r="O21" i="25"/>
  <c r="AP21" i="25"/>
  <c r="N21" i="25"/>
  <c r="AO21" i="25"/>
  <c r="M21" i="25"/>
  <c r="AN21" i="25"/>
  <c r="L21" i="25"/>
  <c r="AM21" i="25"/>
  <c r="K21" i="25"/>
  <c r="AL21" i="25"/>
  <c r="J21" i="25"/>
  <c r="AK21" i="25"/>
  <c r="I21" i="25"/>
  <c r="AJ21" i="25"/>
  <c r="H21" i="25"/>
  <c r="AI21" i="25"/>
  <c r="G21" i="25"/>
  <c r="AH21" i="25"/>
  <c r="F21" i="25"/>
  <c r="AG21" i="25"/>
  <c r="AF21" i="25"/>
  <c r="AD21" i="25"/>
  <c r="AC21" i="25"/>
  <c r="AB21" i="25"/>
  <c r="AA21" i="25"/>
  <c r="Z21" i="25"/>
  <c r="Y21" i="25"/>
  <c r="X21" i="25"/>
  <c r="W21" i="25"/>
  <c r="V21" i="25"/>
  <c r="U21" i="25"/>
  <c r="T21" i="25"/>
  <c r="S21" i="25"/>
  <c r="AR20" i="25"/>
  <c r="P20" i="25"/>
  <c r="AQ20" i="25"/>
  <c r="O20" i="25"/>
  <c r="AP20" i="25"/>
  <c r="N20" i="25"/>
  <c r="AO20" i="25"/>
  <c r="M20" i="25"/>
  <c r="AN20" i="25"/>
  <c r="L20" i="25"/>
  <c r="AM20" i="25"/>
  <c r="K20" i="25"/>
  <c r="AL20" i="25"/>
  <c r="J20" i="25"/>
  <c r="AK20" i="25"/>
  <c r="I20" i="25"/>
  <c r="AJ20" i="25"/>
  <c r="H20" i="25"/>
  <c r="AI20" i="25"/>
  <c r="G20" i="25"/>
  <c r="AH20" i="25"/>
  <c r="F20" i="25"/>
  <c r="AG20" i="25"/>
  <c r="AF20" i="25"/>
  <c r="AD20" i="25"/>
  <c r="AC20" i="25"/>
  <c r="AB20" i="25"/>
  <c r="AA20" i="25"/>
  <c r="Z20" i="25"/>
  <c r="Y20" i="25"/>
  <c r="X20" i="25"/>
  <c r="W20" i="25"/>
  <c r="V20" i="25"/>
  <c r="U20" i="25"/>
  <c r="T20" i="25"/>
  <c r="S20" i="25"/>
  <c r="AR19" i="25"/>
  <c r="P19" i="25"/>
  <c r="AQ19" i="25"/>
  <c r="O19" i="25"/>
  <c r="AP19" i="25"/>
  <c r="N19" i="25"/>
  <c r="AO19" i="25"/>
  <c r="M19" i="25"/>
  <c r="AN19" i="25"/>
  <c r="L19" i="25"/>
  <c r="AM19" i="25"/>
  <c r="K19" i="25"/>
  <c r="AL19" i="25"/>
  <c r="J19" i="25"/>
  <c r="AK19" i="25"/>
  <c r="I19" i="25"/>
  <c r="AJ19" i="25"/>
  <c r="H19" i="25"/>
  <c r="AI19" i="25"/>
  <c r="G19" i="25"/>
  <c r="AH19" i="25"/>
  <c r="F19" i="25"/>
  <c r="AG19" i="25"/>
  <c r="AF19" i="25"/>
  <c r="AD19" i="25"/>
  <c r="AC19" i="25"/>
  <c r="AB19" i="25"/>
  <c r="AA19" i="25"/>
  <c r="Z19" i="25"/>
  <c r="Y19" i="25"/>
  <c r="X19" i="25"/>
  <c r="W19" i="25"/>
  <c r="V19" i="25"/>
  <c r="U19" i="25"/>
  <c r="T19" i="25"/>
  <c r="S19" i="25"/>
  <c r="AR18" i="25"/>
  <c r="P18" i="25"/>
  <c r="AQ18" i="25"/>
  <c r="O18" i="25"/>
  <c r="AP18" i="25"/>
  <c r="N18" i="25"/>
  <c r="AO18" i="25"/>
  <c r="M18" i="25"/>
  <c r="AN18" i="25"/>
  <c r="L18" i="25"/>
  <c r="AM18" i="25"/>
  <c r="K18" i="25"/>
  <c r="AL18" i="25"/>
  <c r="J18" i="25"/>
  <c r="AK18" i="25"/>
  <c r="I18" i="25"/>
  <c r="AJ18" i="25"/>
  <c r="H18" i="25"/>
  <c r="AI18" i="25"/>
  <c r="G18" i="25"/>
  <c r="AH18" i="25"/>
  <c r="F18" i="25"/>
  <c r="AG18" i="25"/>
  <c r="AF18" i="25"/>
  <c r="AD18" i="25"/>
  <c r="AC18" i="25"/>
  <c r="AB18" i="25"/>
  <c r="AA18" i="25"/>
  <c r="Z18" i="25"/>
  <c r="Y18" i="25"/>
  <c r="X18" i="25"/>
  <c r="W18" i="25"/>
  <c r="V18" i="25"/>
  <c r="U18" i="25"/>
  <c r="T18" i="25"/>
  <c r="S18" i="25"/>
  <c r="AR17" i="25"/>
  <c r="P17" i="25"/>
  <c r="AQ17" i="25"/>
  <c r="O17" i="25"/>
  <c r="AP17" i="25"/>
  <c r="N17" i="25"/>
  <c r="AO17" i="25"/>
  <c r="M17" i="25"/>
  <c r="AN17" i="25"/>
  <c r="L17" i="25"/>
  <c r="AM17" i="25"/>
  <c r="K17" i="25"/>
  <c r="AL17" i="25"/>
  <c r="J17" i="25"/>
  <c r="AK17" i="25"/>
  <c r="I17" i="25"/>
  <c r="AJ17" i="25"/>
  <c r="H17" i="25"/>
  <c r="AI17" i="25"/>
  <c r="G17" i="25"/>
  <c r="AH17" i="25"/>
  <c r="F17" i="25"/>
  <c r="AG17" i="25"/>
  <c r="AF17" i="25"/>
  <c r="AD17" i="25"/>
  <c r="AC17" i="25"/>
  <c r="AB17" i="25"/>
  <c r="AA17" i="25"/>
  <c r="Z17" i="25"/>
  <c r="Y17" i="25"/>
  <c r="X17" i="25"/>
  <c r="W17" i="25"/>
  <c r="V17" i="25"/>
  <c r="U17" i="25"/>
  <c r="T17" i="25"/>
  <c r="S17" i="25"/>
  <c r="AR16" i="25"/>
  <c r="P16" i="25"/>
  <c r="AQ16" i="25"/>
  <c r="O16" i="25"/>
  <c r="AP16" i="25"/>
  <c r="N16" i="25"/>
  <c r="AO16" i="25"/>
  <c r="M16" i="25"/>
  <c r="AN16" i="25"/>
  <c r="L16" i="25"/>
  <c r="AM16" i="25"/>
  <c r="K16" i="25"/>
  <c r="AL16" i="25"/>
  <c r="J16" i="25"/>
  <c r="AK16" i="25"/>
  <c r="I16" i="25"/>
  <c r="AJ16" i="25"/>
  <c r="H16" i="25"/>
  <c r="AI16" i="25"/>
  <c r="G16" i="25"/>
  <c r="AH16" i="25"/>
  <c r="F16" i="25"/>
  <c r="AG16" i="25"/>
  <c r="AF16" i="25"/>
  <c r="AD16" i="25"/>
  <c r="AC16" i="25"/>
  <c r="AB16" i="25"/>
  <c r="AA16" i="25"/>
  <c r="Z16" i="25"/>
  <c r="Y16" i="25"/>
  <c r="X16" i="25"/>
  <c r="W16" i="25"/>
  <c r="V16" i="25"/>
  <c r="U16" i="25"/>
  <c r="T16" i="25"/>
  <c r="S16" i="25"/>
  <c r="AR15" i="25"/>
  <c r="P15" i="25"/>
  <c r="AQ15" i="25"/>
  <c r="O15" i="25"/>
  <c r="AP15" i="25"/>
  <c r="N15" i="25"/>
  <c r="AO15" i="25"/>
  <c r="M15" i="25"/>
  <c r="AN15" i="25"/>
  <c r="L15" i="25"/>
  <c r="AM15" i="25"/>
  <c r="K15" i="25"/>
  <c r="AL15" i="25"/>
  <c r="J15" i="25"/>
  <c r="AK15" i="25"/>
  <c r="I15" i="25"/>
  <c r="AJ15" i="25"/>
  <c r="H15" i="25"/>
  <c r="AI15" i="25"/>
  <c r="G15" i="25"/>
  <c r="AH15" i="25"/>
  <c r="F15" i="25"/>
  <c r="AG15" i="25"/>
  <c r="AF15" i="25"/>
  <c r="AD15" i="25"/>
  <c r="AC15" i="25"/>
  <c r="AB15" i="25"/>
  <c r="AA15" i="25"/>
  <c r="Z15" i="25"/>
  <c r="Y15" i="25"/>
  <c r="X15" i="25"/>
  <c r="W15" i="25"/>
  <c r="V15" i="25"/>
  <c r="U15" i="25"/>
  <c r="T15" i="25"/>
  <c r="S15" i="25"/>
  <c r="Q15" i="25"/>
  <c r="Q16" i="25"/>
  <c r="Q17" i="25"/>
  <c r="Q18" i="25"/>
  <c r="Q19" i="25"/>
  <c r="Q20" i="25"/>
  <c r="Q21" i="25"/>
  <c r="Q22" i="25"/>
  <c r="Q23" i="25"/>
  <c r="Q24" i="25"/>
  <c r="Q25" i="25"/>
  <c r="Q26" i="25"/>
  <c r="Q27" i="25"/>
  <c r="Q28" i="25"/>
  <c r="Q29" i="25"/>
  <c r="Q30" i="25"/>
  <c r="Q31" i="25"/>
  <c r="Q32" i="25"/>
  <c r="Q33" i="25"/>
  <c r="Q34" i="25"/>
  <c r="Q35" i="25"/>
  <c r="Q36" i="25"/>
  <c r="Q37" i="25"/>
  <c r="Q38" i="25"/>
  <c r="Q39" i="25"/>
  <c r="Q40" i="25"/>
  <c r="Q41" i="25"/>
  <c r="Q42" i="25"/>
  <c r="Q43" i="25"/>
  <c r="Q44" i="25"/>
  <c r="Q45" i="25"/>
  <c r="Q46" i="25"/>
  <c r="Q47" i="25"/>
  <c r="Q48" i="25"/>
  <c r="Q49" i="25"/>
  <c r="Q50" i="25"/>
  <c r="Q51" i="25"/>
  <c r="Q52" i="25"/>
  <c r="Q53" i="25"/>
  <c r="Q54" i="25"/>
  <c r="Q55" i="25"/>
  <c r="Q56" i="25"/>
  <c r="Q57" i="25"/>
  <c r="Q58" i="25"/>
  <c r="Q59" i="25"/>
  <c r="Q60" i="25"/>
  <c r="Q61" i="25"/>
  <c r="Q62" i="25"/>
  <c r="Q63" i="25"/>
  <c r="Q64" i="25"/>
  <c r="H9" i="3"/>
  <c r="H10" i="3"/>
  <c r="H11" i="3"/>
  <c r="H12" i="3"/>
  <c r="H13" i="3"/>
  <c r="H14" i="3"/>
  <c r="AI15" i="3"/>
  <c r="V15" i="3"/>
  <c r="AI16" i="3"/>
  <c r="V16" i="3"/>
  <c r="AI17" i="3"/>
  <c r="V17" i="3"/>
  <c r="AI18" i="3"/>
  <c r="V18" i="3"/>
  <c r="AI19" i="3"/>
  <c r="V19" i="3"/>
  <c r="AI20" i="3"/>
  <c r="V20" i="3"/>
  <c r="AI21" i="3"/>
  <c r="V21" i="3"/>
  <c r="AI22" i="3"/>
  <c r="V22" i="3"/>
  <c r="AI23" i="3"/>
  <c r="V23" i="3"/>
  <c r="AI24" i="3"/>
  <c r="V24" i="3"/>
  <c r="AI25" i="3"/>
  <c r="V25" i="3"/>
  <c r="AI26" i="3"/>
  <c r="V26" i="3"/>
  <c r="AI27" i="3"/>
  <c r="V27" i="3"/>
  <c r="AI28" i="3"/>
  <c r="V28" i="3"/>
  <c r="AI29" i="3"/>
  <c r="V29" i="3"/>
  <c r="AI30" i="3"/>
  <c r="V30" i="3"/>
  <c r="AI31" i="3"/>
  <c r="V31" i="3"/>
  <c r="AI32" i="3"/>
  <c r="V32" i="3"/>
  <c r="AI33" i="3"/>
  <c r="V33" i="3"/>
  <c r="AI34" i="3"/>
  <c r="V34" i="3"/>
  <c r="AI35" i="3"/>
  <c r="V35" i="3"/>
  <c r="AI36" i="3"/>
  <c r="V36" i="3"/>
  <c r="AI37" i="3"/>
  <c r="V37" i="3"/>
  <c r="AI38" i="3"/>
  <c r="V38" i="3"/>
  <c r="AI39" i="3"/>
  <c r="V39" i="3"/>
  <c r="AI40" i="3"/>
  <c r="V40" i="3"/>
  <c r="AI41" i="3"/>
  <c r="V41" i="3"/>
  <c r="AI42" i="3"/>
  <c r="V42" i="3"/>
  <c r="AI43" i="3"/>
  <c r="V43" i="3"/>
  <c r="AI44" i="3"/>
  <c r="V44" i="3"/>
  <c r="AI45" i="3"/>
  <c r="V45" i="3"/>
  <c r="AI46" i="3"/>
  <c r="V46" i="3"/>
  <c r="AI47" i="3"/>
  <c r="V47" i="3"/>
  <c r="AI48" i="3"/>
  <c r="V48" i="3"/>
  <c r="AI49" i="3"/>
  <c r="V49" i="3"/>
  <c r="AI50" i="3"/>
  <c r="V50" i="3"/>
  <c r="AI51" i="3"/>
  <c r="V51" i="3"/>
  <c r="AI52" i="3"/>
  <c r="V52" i="3"/>
  <c r="AI53" i="3"/>
  <c r="V53" i="3"/>
  <c r="AI54" i="3"/>
  <c r="V54" i="3"/>
  <c r="AI55" i="3"/>
  <c r="V55" i="3"/>
  <c r="AI56" i="3"/>
  <c r="V56" i="3"/>
  <c r="AI57" i="3"/>
  <c r="V57" i="3"/>
  <c r="AI58" i="3"/>
  <c r="V58" i="3"/>
  <c r="AI59" i="3"/>
  <c r="V59" i="3"/>
  <c r="AI60" i="3"/>
  <c r="V60" i="3"/>
  <c r="AI61" i="3"/>
  <c r="V61" i="3"/>
  <c r="AI62" i="3"/>
  <c r="V62" i="3"/>
  <c r="AI63" i="3"/>
  <c r="V63" i="3"/>
  <c r="AI64" i="3"/>
  <c r="V64" i="3"/>
  <c r="W5" i="3"/>
  <c r="O6" i="17"/>
  <c r="Q6" i="17"/>
  <c r="O7" i="17"/>
  <c r="Q7" i="17"/>
  <c r="O8" i="17"/>
  <c r="Q8" i="17"/>
  <c r="O9" i="17"/>
  <c r="Q9" i="17"/>
  <c r="O10" i="17"/>
  <c r="Q10" i="17"/>
  <c r="O11" i="17"/>
  <c r="Q11" i="17"/>
  <c r="O12" i="17"/>
  <c r="Q12" i="17"/>
  <c r="O13" i="17"/>
  <c r="Q13" i="17"/>
  <c r="O14" i="17"/>
  <c r="Q14" i="17"/>
  <c r="O15" i="17"/>
  <c r="Q15" i="17"/>
  <c r="O16" i="17"/>
  <c r="Q16" i="17"/>
  <c r="O17" i="17"/>
  <c r="Q17" i="17"/>
  <c r="O18" i="17"/>
  <c r="Q18" i="17"/>
  <c r="O19" i="17"/>
  <c r="Q19" i="17"/>
  <c r="O20" i="17"/>
  <c r="Q20" i="17"/>
  <c r="O21" i="17"/>
  <c r="Q21" i="17"/>
  <c r="O22" i="17"/>
  <c r="Q22" i="17"/>
  <c r="O23" i="17"/>
  <c r="Q23" i="17"/>
  <c r="O24" i="17"/>
  <c r="Q24" i="17"/>
  <c r="O25" i="17"/>
  <c r="Q25" i="17"/>
  <c r="O26" i="17"/>
  <c r="Q26" i="17"/>
  <c r="O27" i="17"/>
  <c r="Q27" i="17"/>
  <c r="O28" i="17"/>
  <c r="Q28" i="17"/>
  <c r="O29" i="17"/>
  <c r="Q29" i="17"/>
  <c r="O30" i="17"/>
  <c r="Q30" i="17"/>
  <c r="O31" i="17"/>
  <c r="Q31" i="17"/>
  <c r="O32" i="17"/>
  <c r="Q32" i="17"/>
  <c r="O33" i="17"/>
  <c r="Q33" i="17"/>
  <c r="O34" i="17"/>
  <c r="Q34" i="17"/>
  <c r="O35" i="17"/>
  <c r="Q35" i="17"/>
  <c r="O36" i="17"/>
  <c r="Q36" i="17"/>
  <c r="O37" i="17"/>
  <c r="Q37" i="17"/>
  <c r="O38" i="17"/>
  <c r="Q38" i="17"/>
  <c r="O39" i="17"/>
  <c r="Q39" i="17"/>
  <c r="O40" i="17"/>
  <c r="Q40" i="17"/>
  <c r="O41" i="17"/>
  <c r="Q41" i="17"/>
  <c r="O42" i="17"/>
  <c r="Q42" i="17"/>
  <c r="O43" i="17"/>
  <c r="Q43" i="17"/>
  <c r="O44" i="17"/>
  <c r="Q44" i="17"/>
  <c r="O45" i="17"/>
  <c r="Q45" i="17"/>
  <c r="O46" i="17"/>
  <c r="Q46" i="17"/>
  <c r="O47" i="17"/>
  <c r="Q47" i="17"/>
  <c r="O48" i="17"/>
  <c r="Q48" i="17"/>
  <c r="O49" i="17"/>
  <c r="Q49" i="17"/>
  <c r="O50" i="17"/>
  <c r="Q50" i="17"/>
  <c r="O51" i="17"/>
  <c r="Q51" i="17"/>
  <c r="O52" i="17"/>
  <c r="Q52" i="17"/>
  <c r="O53" i="17"/>
  <c r="Q53" i="17"/>
  <c r="O54" i="17"/>
  <c r="Q54" i="17"/>
  <c r="O55" i="17"/>
  <c r="Q55" i="17"/>
  <c r="O56" i="17"/>
  <c r="Q56" i="17"/>
  <c r="O57" i="17"/>
  <c r="Q57" i="17"/>
  <c r="O58" i="17"/>
  <c r="Q58" i="17"/>
  <c r="O59" i="17"/>
  <c r="Q59" i="17"/>
  <c r="O60" i="17"/>
  <c r="Q60" i="17"/>
  <c r="O61" i="17"/>
  <c r="Q61" i="17"/>
  <c r="O62" i="17"/>
  <c r="Q62" i="17"/>
  <c r="O63" i="17"/>
  <c r="Q63" i="17"/>
  <c r="O64" i="17"/>
  <c r="Q64" i="17"/>
  <c r="O5" i="17"/>
  <c r="Q5" i="17"/>
  <c r="O6" i="16"/>
  <c r="Q6" i="16"/>
  <c r="O7" i="16"/>
  <c r="Q7" i="16"/>
  <c r="O8" i="16"/>
  <c r="Q8" i="16"/>
  <c r="O9" i="16"/>
  <c r="Q9" i="16"/>
  <c r="O10" i="16"/>
  <c r="Q10" i="16"/>
  <c r="O11" i="16"/>
  <c r="Q11" i="16"/>
  <c r="O12" i="16"/>
  <c r="Q12" i="16"/>
  <c r="O13" i="16"/>
  <c r="Q13" i="16"/>
  <c r="O14" i="16"/>
  <c r="Q14" i="16"/>
  <c r="O15" i="16"/>
  <c r="Q15" i="16"/>
  <c r="O16" i="16"/>
  <c r="Q16" i="16"/>
  <c r="O17" i="16"/>
  <c r="Q17" i="16"/>
  <c r="O18" i="16"/>
  <c r="Q18" i="16"/>
  <c r="O19" i="16"/>
  <c r="Q19" i="16"/>
  <c r="O20" i="16"/>
  <c r="Q20" i="16"/>
  <c r="O21" i="16"/>
  <c r="Q21" i="16"/>
  <c r="O22" i="16"/>
  <c r="Q22" i="16"/>
  <c r="O23" i="16"/>
  <c r="Q23" i="16"/>
  <c r="O24" i="16"/>
  <c r="Q24" i="16"/>
  <c r="O25" i="16"/>
  <c r="Q25" i="16"/>
  <c r="O26" i="16"/>
  <c r="Q26" i="16"/>
  <c r="O27" i="16"/>
  <c r="Q27" i="16"/>
  <c r="O28" i="16"/>
  <c r="Q28" i="16"/>
  <c r="O29" i="16"/>
  <c r="Q29" i="16"/>
  <c r="O30" i="16"/>
  <c r="Q30" i="16"/>
  <c r="O31" i="16"/>
  <c r="Q31" i="16"/>
  <c r="O32" i="16"/>
  <c r="Q32" i="16"/>
  <c r="O33" i="16"/>
  <c r="Q33" i="16"/>
  <c r="O34" i="16"/>
  <c r="Q34" i="16"/>
  <c r="O35" i="16"/>
  <c r="Q35" i="16"/>
  <c r="O36" i="16"/>
  <c r="Q36" i="16"/>
  <c r="O37" i="16"/>
  <c r="Q37" i="16"/>
  <c r="O38" i="16"/>
  <c r="Q38" i="16"/>
  <c r="O39" i="16"/>
  <c r="Q39" i="16"/>
  <c r="O40" i="16"/>
  <c r="Q40" i="16"/>
  <c r="O41" i="16"/>
  <c r="Q41" i="16"/>
  <c r="O42" i="16"/>
  <c r="Q42" i="16"/>
  <c r="O43" i="16"/>
  <c r="Q43" i="16"/>
  <c r="O44" i="16"/>
  <c r="Q44" i="16"/>
  <c r="O45" i="16"/>
  <c r="Q45" i="16"/>
  <c r="O46" i="16"/>
  <c r="Q46" i="16"/>
  <c r="O47" i="16"/>
  <c r="Q47" i="16"/>
  <c r="O48" i="16"/>
  <c r="Q48" i="16"/>
  <c r="O49" i="16"/>
  <c r="Q49" i="16"/>
  <c r="O50" i="16"/>
  <c r="Q50" i="16"/>
  <c r="O51" i="16"/>
  <c r="Q51" i="16"/>
  <c r="O52" i="16"/>
  <c r="Q52" i="16"/>
  <c r="O53" i="16"/>
  <c r="Q53" i="16"/>
  <c r="O54" i="16"/>
  <c r="Q54" i="16"/>
  <c r="O55" i="16"/>
  <c r="Q55" i="16"/>
  <c r="O56" i="16"/>
  <c r="Q56" i="16"/>
  <c r="O57" i="16"/>
  <c r="Q57" i="16"/>
  <c r="O58" i="16"/>
  <c r="Q58" i="16"/>
  <c r="O59" i="16"/>
  <c r="Q59" i="16"/>
  <c r="O60" i="16"/>
  <c r="Q60" i="16"/>
  <c r="O61" i="16"/>
  <c r="Q61" i="16"/>
  <c r="O62" i="16"/>
  <c r="Q62" i="16"/>
  <c r="O63" i="16"/>
  <c r="Q63" i="16"/>
  <c r="O64" i="16"/>
  <c r="Q64" i="16"/>
  <c r="O5" i="16"/>
  <c r="Q5" i="16"/>
  <c r="O6" i="15"/>
  <c r="Q6" i="15"/>
  <c r="O7" i="15"/>
  <c r="Q7" i="15"/>
  <c r="O8" i="15"/>
  <c r="Q8" i="15"/>
  <c r="O9" i="15"/>
  <c r="Q9" i="15"/>
  <c r="O10" i="15"/>
  <c r="Q10" i="15"/>
  <c r="O11" i="15"/>
  <c r="Q11" i="15"/>
  <c r="O12" i="15"/>
  <c r="Q12" i="15"/>
  <c r="O13" i="15"/>
  <c r="Q13" i="15"/>
  <c r="O14" i="15"/>
  <c r="Q14" i="15"/>
  <c r="O15" i="15"/>
  <c r="Q15" i="15"/>
  <c r="O16" i="15"/>
  <c r="Q16" i="15"/>
  <c r="O17" i="15"/>
  <c r="Q17" i="15"/>
  <c r="O18" i="15"/>
  <c r="Q18" i="15"/>
  <c r="O19" i="15"/>
  <c r="Q19" i="15"/>
  <c r="O20" i="15"/>
  <c r="Q20" i="15"/>
  <c r="O21" i="15"/>
  <c r="Q21" i="15"/>
  <c r="O22" i="15"/>
  <c r="Q22" i="15"/>
  <c r="O23" i="15"/>
  <c r="Q23" i="15"/>
  <c r="O24" i="15"/>
  <c r="Q24" i="15"/>
  <c r="O25" i="15"/>
  <c r="Q25" i="15"/>
  <c r="O26" i="15"/>
  <c r="Q26" i="15"/>
  <c r="O27" i="15"/>
  <c r="Q27" i="15"/>
  <c r="O28" i="15"/>
  <c r="Q28" i="15"/>
  <c r="O29" i="15"/>
  <c r="Q29" i="15"/>
  <c r="O30" i="15"/>
  <c r="Q30" i="15"/>
  <c r="O31" i="15"/>
  <c r="Q31" i="15"/>
  <c r="O32" i="15"/>
  <c r="Q32" i="15"/>
  <c r="O33" i="15"/>
  <c r="Q33" i="15"/>
  <c r="O34" i="15"/>
  <c r="Q34" i="15"/>
  <c r="O35" i="15"/>
  <c r="Q35" i="15"/>
  <c r="O36" i="15"/>
  <c r="Q36" i="15"/>
  <c r="O37" i="15"/>
  <c r="Q37" i="15"/>
  <c r="O38" i="15"/>
  <c r="Q38" i="15"/>
  <c r="O39" i="15"/>
  <c r="Q39" i="15"/>
  <c r="O40" i="15"/>
  <c r="Q40" i="15"/>
  <c r="O41" i="15"/>
  <c r="Q41" i="15"/>
  <c r="O42" i="15"/>
  <c r="Q42" i="15"/>
  <c r="O43" i="15"/>
  <c r="Q43" i="15"/>
  <c r="O44" i="15"/>
  <c r="Q44" i="15"/>
  <c r="O45" i="15"/>
  <c r="Q45" i="15"/>
  <c r="O46" i="15"/>
  <c r="Q46" i="15"/>
  <c r="O47" i="15"/>
  <c r="Q47" i="15"/>
  <c r="O48" i="15"/>
  <c r="Q48" i="15"/>
  <c r="O49" i="15"/>
  <c r="Q49" i="15"/>
  <c r="O50" i="15"/>
  <c r="Q50" i="15"/>
  <c r="O51" i="15"/>
  <c r="Q51" i="15"/>
  <c r="O52" i="15"/>
  <c r="Q52" i="15"/>
  <c r="O53" i="15"/>
  <c r="Q53" i="15"/>
  <c r="O54" i="15"/>
  <c r="Q54" i="15"/>
  <c r="O55" i="15"/>
  <c r="Q55" i="15"/>
  <c r="O56" i="15"/>
  <c r="Q56" i="15"/>
  <c r="O57" i="15"/>
  <c r="Q57" i="15"/>
  <c r="O58" i="15"/>
  <c r="Q58" i="15"/>
  <c r="O59" i="15"/>
  <c r="Q59" i="15"/>
  <c r="O60" i="15"/>
  <c r="Q60" i="15"/>
  <c r="O61" i="15"/>
  <c r="Q61" i="15"/>
  <c r="O62" i="15"/>
  <c r="Q62" i="15"/>
  <c r="O63" i="15"/>
  <c r="Q63" i="15"/>
  <c r="O64" i="15"/>
  <c r="Q64" i="15"/>
  <c r="O5" i="15"/>
  <c r="Q5" i="15"/>
  <c r="O6" i="14"/>
  <c r="Q6" i="14"/>
  <c r="O7" i="14"/>
  <c r="Q7" i="14"/>
  <c r="O8" i="14"/>
  <c r="Q8" i="14"/>
  <c r="O9" i="14"/>
  <c r="Q9" i="14"/>
  <c r="O10" i="14"/>
  <c r="Q10" i="14"/>
  <c r="O11" i="14"/>
  <c r="Q11" i="14"/>
  <c r="O12" i="14"/>
  <c r="Q12" i="14"/>
  <c r="O13" i="14"/>
  <c r="Q13" i="14"/>
  <c r="O14" i="14"/>
  <c r="Q14" i="14"/>
  <c r="O15" i="14"/>
  <c r="Q15" i="14"/>
  <c r="O16" i="14"/>
  <c r="Q16" i="14"/>
  <c r="O17" i="14"/>
  <c r="Q17" i="14"/>
  <c r="O18" i="14"/>
  <c r="Q18" i="14"/>
  <c r="O19" i="14"/>
  <c r="Q19" i="14"/>
  <c r="O20" i="14"/>
  <c r="Q20" i="14"/>
  <c r="O21" i="14"/>
  <c r="Q21" i="14"/>
  <c r="O22" i="14"/>
  <c r="Q22" i="14"/>
  <c r="O23" i="14"/>
  <c r="Q23" i="14"/>
  <c r="O24" i="14"/>
  <c r="Q24" i="14"/>
  <c r="O25" i="14"/>
  <c r="Q25" i="14"/>
  <c r="O26" i="14"/>
  <c r="Q26" i="14"/>
  <c r="O27" i="14"/>
  <c r="Q27" i="14"/>
  <c r="O28" i="14"/>
  <c r="Q28" i="14"/>
  <c r="O29" i="14"/>
  <c r="Q29" i="14"/>
  <c r="O30" i="14"/>
  <c r="Q30" i="14"/>
  <c r="O31" i="14"/>
  <c r="Q31" i="14"/>
  <c r="O32" i="14"/>
  <c r="Q32" i="14"/>
  <c r="O33" i="14"/>
  <c r="Q33" i="14"/>
  <c r="O34" i="14"/>
  <c r="Q34" i="14"/>
  <c r="O35" i="14"/>
  <c r="Q35" i="14"/>
  <c r="O36" i="14"/>
  <c r="Q36" i="14"/>
  <c r="O37" i="14"/>
  <c r="Q37" i="14"/>
  <c r="O38" i="14"/>
  <c r="Q38" i="14"/>
  <c r="O39" i="14"/>
  <c r="Q39" i="14"/>
  <c r="O40" i="14"/>
  <c r="Q40" i="14"/>
  <c r="O41" i="14"/>
  <c r="Q41" i="14"/>
  <c r="O42" i="14"/>
  <c r="Q42" i="14"/>
  <c r="O43" i="14"/>
  <c r="Q43" i="14"/>
  <c r="O44" i="14"/>
  <c r="Q44" i="14"/>
  <c r="O45" i="14"/>
  <c r="Q45" i="14"/>
  <c r="O46" i="14"/>
  <c r="Q46" i="14"/>
  <c r="O47" i="14"/>
  <c r="Q47" i="14"/>
  <c r="O48" i="14"/>
  <c r="Q48" i="14"/>
  <c r="O49" i="14"/>
  <c r="Q49" i="14"/>
  <c r="O50" i="14"/>
  <c r="Q50" i="14"/>
  <c r="O51" i="14"/>
  <c r="Q51" i="14"/>
  <c r="O52" i="14"/>
  <c r="Q52" i="14"/>
  <c r="O53" i="14"/>
  <c r="Q53" i="14"/>
  <c r="O54" i="14"/>
  <c r="Q54" i="14"/>
  <c r="O55" i="14"/>
  <c r="Q55" i="14"/>
  <c r="O56" i="14"/>
  <c r="Q56" i="14"/>
  <c r="O57" i="14"/>
  <c r="Q57" i="14"/>
  <c r="O58" i="14"/>
  <c r="Q58" i="14"/>
  <c r="O59" i="14"/>
  <c r="Q59" i="14"/>
  <c r="O60" i="14"/>
  <c r="Q60" i="14"/>
  <c r="O61" i="14"/>
  <c r="Q61" i="14"/>
  <c r="O62" i="14"/>
  <c r="Q62" i="14"/>
  <c r="O63" i="14"/>
  <c r="Q63" i="14"/>
  <c r="O64" i="14"/>
  <c r="Q64" i="14"/>
  <c r="O5" i="14"/>
  <c r="Q5" i="14"/>
  <c r="O6" i="10"/>
  <c r="Q6" i="10"/>
  <c r="O7" i="10"/>
  <c r="Q7" i="10"/>
  <c r="O8" i="10"/>
  <c r="Q8" i="10"/>
  <c r="O9" i="10"/>
  <c r="Q9" i="10"/>
  <c r="O10" i="10"/>
  <c r="Q10" i="10"/>
  <c r="O11" i="10"/>
  <c r="Q11" i="10"/>
  <c r="O12" i="10"/>
  <c r="Q12" i="10"/>
  <c r="O13" i="10"/>
  <c r="Q13" i="10"/>
  <c r="O14" i="10"/>
  <c r="Q14" i="10"/>
  <c r="O15" i="10"/>
  <c r="Q15" i="10"/>
  <c r="O16" i="10"/>
  <c r="Q16" i="10"/>
  <c r="O17" i="10"/>
  <c r="Q17" i="10"/>
  <c r="O18" i="10"/>
  <c r="Q18" i="10"/>
  <c r="O19" i="10"/>
  <c r="Q19" i="10"/>
  <c r="O20" i="10"/>
  <c r="Q20" i="10"/>
  <c r="O21" i="10"/>
  <c r="Q21" i="10"/>
  <c r="O22" i="10"/>
  <c r="Q22" i="10"/>
  <c r="O23" i="10"/>
  <c r="Q23" i="10"/>
  <c r="O24" i="10"/>
  <c r="Q24" i="10"/>
  <c r="O25" i="10"/>
  <c r="Q25" i="10"/>
  <c r="O26" i="10"/>
  <c r="Q26" i="10"/>
  <c r="O27" i="10"/>
  <c r="Q27" i="10"/>
  <c r="O28" i="10"/>
  <c r="Q28" i="10"/>
  <c r="O29" i="10"/>
  <c r="Q29" i="10"/>
  <c r="O30" i="10"/>
  <c r="Q30" i="10"/>
  <c r="O31" i="10"/>
  <c r="Q31" i="10"/>
  <c r="O32" i="10"/>
  <c r="Q32" i="10"/>
  <c r="O33" i="10"/>
  <c r="Q33" i="10"/>
  <c r="O34" i="10"/>
  <c r="Q34" i="10"/>
  <c r="O35" i="10"/>
  <c r="Q35" i="10"/>
  <c r="O36" i="10"/>
  <c r="Q36" i="10"/>
  <c r="O37" i="10"/>
  <c r="Q37" i="10"/>
  <c r="O38" i="10"/>
  <c r="Q38" i="10"/>
  <c r="O39" i="10"/>
  <c r="Q39" i="10"/>
  <c r="O40" i="10"/>
  <c r="Q40" i="10"/>
  <c r="O41" i="10"/>
  <c r="Q41" i="10"/>
  <c r="O42" i="10"/>
  <c r="Q42" i="10"/>
  <c r="O43" i="10"/>
  <c r="Q43" i="10"/>
  <c r="O44" i="10"/>
  <c r="Q44" i="10"/>
  <c r="O45" i="10"/>
  <c r="Q45" i="10"/>
  <c r="O46" i="10"/>
  <c r="Q46" i="10"/>
  <c r="O47" i="10"/>
  <c r="Q47" i="10"/>
  <c r="O48" i="10"/>
  <c r="Q48" i="10"/>
  <c r="O49" i="10"/>
  <c r="Q49" i="10"/>
  <c r="O50" i="10"/>
  <c r="Q50" i="10"/>
  <c r="O51" i="10"/>
  <c r="Q51" i="10"/>
  <c r="O52" i="10"/>
  <c r="Q52" i="10"/>
  <c r="O53" i="10"/>
  <c r="Q53" i="10"/>
  <c r="O54" i="10"/>
  <c r="Q54" i="10"/>
  <c r="O55" i="10"/>
  <c r="Q55" i="10"/>
  <c r="O56" i="10"/>
  <c r="Q56" i="10"/>
  <c r="O57" i="10"/>
  <c r="Q57" i="10"/>
  <c r="O58" i="10"/>
  <c r="Q58" i="10"/>
  <c r="O59" i="10"/>
  <c r="Q59" i="10"/>
  <c r="O60" i="10"/>
  <c r="Q60" i="10"/>
  <c r="O61" i="10"/>
  <c r="Q61" i="10"/>
  <c r="O62" i="10"/>
  <c r="Q62" i="10"/>
  <c r="O63" i="10"/>
  <c r="Q63" i="10"/>
  <c r="O64" i="10"/>
  <c r="Q64" i="10"/>
  <c r="O5" i="10"/>
  <c r="Q5" i="10"/>
  <c r="O6" i="9"/>
  <c r="Q6" i="9"/>
  <c r="O7" i="9"/>
  <c r="Q7" i="9"/>
  <c r="O8" i="9"/>
  <c r="Q8" i="9"/>
  <c r="O9" i="9"/>
  <c r="Q9" i="9"/>
  <c r="O10" i="9"/>
  <c r="Q10" i="9"/>
  <c r="O11" i="9"/>
  <c r="Q11" i="9"/>
  <c r="O12" i="9"/>
  <c r="Q12" i="9"/>
  <c r="O13" i="9"/>
  <c r="Q13" i="9"/>
  <c r="O14" i="9"/>
  <c r="Q14" i="9"/>
  <c r="O15" i="9"/>
  <c r="Q15" i="9"/>
  <c r="O16" i="9"/>
  <c r="Q16" i="9"/>
  <c r="O17" i="9"/>
  <c r="Q17" i="9"/>
  <c r="O18" i="9"/>
  <c r="Q18" i="9"/>
  <c r="O19" i="9"/>
  <c r="Q19" i="9"/>
  <c r="O20" i="9"/>
  <c r="Q20" i="9"/>
  <c r="O21" i="9"/>
  <c r="Q21" i="9"/>
  <c r="O22" i="9"/>
  <c r="Q22" i="9"/>
  <c r="O23" i="9"/>
  <c r="Q23" i="9"/>
  <c r="O24" i="9"/>
  <c r="Q24" i="9"/>
  <c r="O25" i="9"/>
  <c r="Q25" i="9"/>
  <c r="O26" i="9"/>
  <c r="Q26" i="9"/>
  <c r="O27" i="9"/>
  <c r="Q27" i="9"/>
  <c r="O28" i="9"/>
  <c r="Q28" i="9"/>
  <c r="O29" i="9"/>
  <c r="Q29" i="9"/>
  <c r="O30" i="9"/>
  <c r="Q30" i="9"/>
  <c r="O31" i="9"/>
  <c r="Q31" i="9"/>
  <c r="O32" i="9"/>
  <c r="Q32" i="9"/>
  <c r="O33" i="9"/>
  <c r="Q33" i="9"/>
  <c r="O34" i="9"/>
  <c r="Q34" i="9"/>
  <c r="O35" i="9"/>
  <c r="Q35" i="9"/>
  <c r="O36" i="9"/>
  <c r="Q36" i="9"/>
  <c r="O37" i="9"/>
  <c r="Q37" i="9"/>
  <c r="O38" i="9"/>
  <c r="Q38" i="9"/>
  <c r="O39" i="9"/>
  <c r="Q39" i="9"/>
  <c r="O40" i="9"/>
  <c r="Q40" i="9"/>
  <c r="O41" i="9"/>
  <c r="Q41" i="9"/>
  <c r="O42" i="9"/>
  <c r="Q42" i="9"/>
  <c r="O43" i="9"/>
  <c r="Q43" i="9"/>
  <c r="O44" i="9"/>
  <c r="Q44" i="9"/>
  <c r="O45" i="9"/>
  <c r="Q45" i="9"/>
  <c r="O46" i="9"/>
  <c r="Q46" i="9"/>
  <c r="O47" i="9"/>
  <c r="Q47" i="9"/>
  <c r="O48" i="9"/>
  <c r="Q48" i="9"/>
  <c r="O49" i="9"/>
  <c r="Q49" i="9"/>
  <c r="O50" i="9"/>
  <c r="Q50" i="9"/>
  <c r="O51" i="9"/>
  <c r="Q51" i="9"/>
  <c r="O52" i="9"/>
  <c r="Q52" i="9"/>
  <c r="O53" i="9"/>
  <c r="Q53" i="9"/>
  <c r="O54" i="9"/>
  <c r="Q54" i="9"/>
  <c r="O55" i="9"/>
  <c r="Q55" i="9"/>
  <c r="O56" i="9"/>
  <c r="Q56" i="9"/>
  <c r="O57" i="9"/>
  <c r="Q57" i="9"/>
  <c r="O58" i="9"/>
  <c r="Q58" i="9"/>
  <c r="O59" i="9"/>
  <c r="Q59" i="9"/>
  <c r="O60" i="9"/>
  <c r="Q60" i="9"/>
  <c r="O61" i="9"/>
  <c r="Q61" i="9"/>
  <c r="O62" i="9"/>
  <c r="Q62" i="9"/>
  <c r="O63" i="9"/>
  <c r="Q63" i="9"/>
  <c r="O64" i="9"/>
  <c r="Q64" i="9"/>
  <c r="O5" i="9"/>
  <c r="Q5" i="9"/>
  <c r="O6" i="8"/>
  <c r="Q6" i="8"/>
  <c r="O7" i="8"/>
  <c r="Q7" i="8"/>
  <c r="O8" i="8"/>
  <c r="Q8" i="8"/>
  <c r="O9" i="8"/>
  <c r="Q9" i="8"/>
  <c r="O10" i="8"/>
  <c r="Q10" i="8"/>
  <c r="O11" i="8"/>
  <c r="Q11" i="8"/>
  <c r="O12" i="8"/>
  <c r="Q12" i="8"/>
  <c r="O13" i="8"/>
  <c r="Q13" i="8"/>
  <c r="O14" i="8"/>
  <c r="Q14" i="8"/>
  <c r="O15" i="8"/>
  <c r="Q15" i="8"/>
  <c r="O16" i="8"/>
  <c r="Q16" i="8"/>
  <c r="O17" i="8"/>
  <c r="Q17" i="8"/>
  <c r="O18" i="8"/>
  <c r="Q18" i="8"/>
  <c r="O19" i="8"/>
  <c r="Q19" i="8"/>
  <c r="O20" i="8"/>
  <c r="Q20" i="8"/>
  <c r="O21" i="8"/>
  <c r="Q21" i="8"/>
  <c r="O22" i="8"/>
  <c r="Q22" i="8"/>
  <c r="O23" i="8"/>
  <c r="Q23" i="8"/>
  <c r="O24" i="8"/>
  <c r="Q24" i="8"/>
  <c r="O25" i="8"/>
  <c r="Q25" i="8"/>
  <c r="O26" i="8"/>
  <c r="Q26" i="8"/>
  <c r="O27" i="8"/>
  <c r="Q27" i="8"/>
  <c r="O28" i="8"/>
  <c r="Q28" i="8"/>
  <c r="O29" i="8"/>
  <c r="Q29" i="8"/>
  <c r="O30" i="8"/>
  <c r="Q30" i="8"/>
  <c r="O31" i="8"/>
  <c r="Q31" i="8"/>
  <c r="O32" i="8"/>
  <c r="Q32" i="8"/>
  <c r="O33" i="8"/>
  <c r="Q33" i="8"/>
  <c r="O34" i="8"/>
  <c r="Q34" i="8"/>
  <c r="O35" i="8"/>
  <c r="Q35" i="8"/>
  <c r="O36" i="8"/>
  <c r="Q36" i="8"/>
  <c r="O37" i="8"/>
  <c r="Q37" i="8"/>
  <c r="O38" i="8"/>
  <c r="Q38" i="8"/>
  <c r="O39" i="8"/>
  <c r="Q39" i="8"/>
  <c r="O40" i="8"/>
  <c r="Q40" i="8"/>
  <c r="O41" i="8"/>
  <c r="Q41" i="8"/>
  <c r="O42" i="8"/>
  <c r="Q42" i="8"/>
  <c r="O43" i="8"/>
  <c r="Q43" i="8"/>
  <c r="O44" i="8"/>
  <c r="Q44" i="8"/>
  <c r="O45" i="8"/>
  <c r="Q45" i="8"/>
  <c r="O46" i="8"/>
  <c r="Q46" i="8"/>
  <c r="O47" i="8"/>
  <c r="Q47" i="8"/>
  <c r="O48" i="8"/>
  <c r="Q48" i="8"/>
  <c r="O49" i="8"/>
  <c r="Q49" i="8"/>
  <c r="O50" i="8"/>
  <c r="Q50" i="8"/>
  <c r="O51" i="8"/>
  <c r="Q51" i="8"/>
  <c r="O52" i="8"/>
  <c r="Q52" i="8"/>
  <c r="O53" i="8"/>
  <c r="Q53" i="8"/>
  <c r="O54" i="8"/>
  <c r="Q54" i="8"/>
  <c r="O55" i="8"/>
  <c r="Q55" i="8"/>
  <c r="O56" i="8"/>
  <c r="Q56" i="8"/>
  <c r="O57" i="8"/>
  <c r="Q57" i="8"/>
  <c r="O58" i="8"/>
  <c r="Q58" i="8"/>
  <c r="O59" i="8"/>
  <c r="Q59" i="8"/>
  <c r="O60" i="8"/>
  <c r="Q60" i="8"/>
  <c r="O61" i="8"/>
  <c r="Q61" i="8"/>
  <c r="O62" i="8"/>
  <c r="Q62" i="8"/>
  <c r="O63" i="8"/>
  <c r="Q63" i="8"/>
  <c r="O64" i="8"/>
  <c r="Q64" i="8"/>
  <c r="O5" i="8"/>
  <c r="Q5" i="8"/>
  <c r="O6" i="7"/>
  <c r="Q6" i="7"/>
  <c r="O7" i="7"/>
  <c r="Q7" i="7"/>
  <c r="O8" i="7"/>
  <c r="Q8" i="7"/>
  <c r="O9" i="7"/>
  <c r="Q9" i="7"/>
  <c r="O10" i="7"/>
  <c r="Q10" i="7"/>
  <c r="O11" i="7"/>
  <c r="Q11" i="7"/>
  <c r="O12" i="7"/>
  <c r="Q12" i="7"/>
  <c r="O13" i="7"/>
  <c r="Q13" i="7"/>
  <c r="O14" i="7"/>
  <c r="Q14" i="7"/>
  <c r="O15" i="7"/>
  <c r="Q15" i="7"/>
  <c r="O16" i="7"/>
  <c r="Q16" i="7"/>
  <c r="O17" i="7"/>
  <c r="Q17" i="7"/>
  <c r="O18" i="7"/>
  <c r="Q18" i="7"/>
  <c r="O19" i="7"/>
  <c r="Q19" i="7"/>
  <c r="O20" i="7"/>
  <c r="Q20" i="7"/>
  <c r="O21" i="7"/>
  <c r="Q21" i="7"/>
  <c r="O22" i="7"/>
  <c r="Q22" i="7"/>
  <c r="O23" i="7"/>
  <c r="Q23" i="7"/>
  <c r="O24" i="7"/>
  <c r="Q24" i="7"/>
  <c r="O25" i="7"/>
  <c r="Q25" i="7"/>
  <c r="O26" i="7"/>
  <c r="Q26" i="7"/>
  <c r="O27" i="7"/>
  <c r="Q27" i="7"/>
  <c r="O28" i="7"/>
  <c r="Q28" i="7"/>
  <c r="O29" i="7"/>
  <c r="Q29" i="7"/>
  <c r="O30" i="7"/>
  <c r="Q30" i="7"/>
  <c r="O31" i="7"/>
  <c r="Q31" i="7"/>
  <c r="O32" i="7"/>
  <c r="Q32" i="7"/>
  <c r="O33" i="7"/>
  <c r="Q33" i="7"/>
  <c r="O34" i="7"/>
  <c r="Q34" i="7"/>
  <c r="O35" i="7"/>
  <c r="Q35" i="7"/>
  <c r="O36" i="7"/>
  <c r="Q36" i="7"/>
  <c r="O37" i="7"/>
  <c r="Q37" i="7"/>
  <c r="O38" i="7"/>
  <c r="Q38" i="7"/>
  <c r="O39" i="7"/>
  <c r="Q39" i="7"/>
  <c r="O40" i="7"/>
  <c r="Q40" i="7"/>
  <c r="O41" i="7"/>
  <c r="Q41" i="7"/>
  <c r="O42" i="7"/>
  <c r="Q42" i="7"/>
  <c r="O43" i="7"/>
  <c r="Q43" i="7"/>
  <c r="O44" i="7"/>
  <c r="Q44" i="7"/>
  <c r="O45" i="7"/>
  <c r="Q45" i="7"/>
  <c r="O46" i="7"/>
  <c r="Q46" i="7"/>
  <c r="O47" i="7"/>
  <c r="Q47" i="7"/>
  <c r="O48" i="7"/>
  <c r="Q48" i="7"/>
  <c r="O49" i="7"/>
  <c r="Q49" i="7"/>
  <c r="O50" i="7"/>
  <c r="Q50" i="7"/>
  <c r="O51" i="7"/>
  <c r="Q51" i="7"/>
  <c r="O52" i="7"/>
  <c r="Q52" i="7"/>
  <c r="O53" i="7"/>
  <c r="Q53" i="7"/>
  <c r="O54" i="7"/>
  <c r="Q54" i="7"/>
  <c r="O55" i="7"/>
  <c r="Q55" i="7"/>
  <c r="O56" i="7"/>
  <c r="Q56" i="7"/>
  <c r="O57" i="7"/>
  <c r="Q57" i="7"/>
  <c r="O58" i="7"/>
  <c r="Q58" i="7"/>
  <c r="O59" i="7"/>
  <c r="Q59" i="7"/>
  <c r="O60" i="7"/>
  <c r="Q60" i="7"/>
  <c r="O61" i="7"/>
  <c r="Q61" i="7"/>
  <c r="O62" i="7"/>
  <c r="Q62" i="7"/>
  <c r="O63" i="7"/>
  <c r="Q63" i="7"/>
  <c r="O64" i="7"/>
  <c r="Q64" i="7"/>
  <c r="O5" i="7"/>
  <c r="Q5" i="7"/>
  <c r="O6" i="6"/>
  <c r="Q6" i="6"/>
  <c r="O7" i="6"/>
  <c r="Q7" i="6"/>
  <c r="O8" i="6"/>
  <c r="Q8" i="6"/>
  <c r="O9" i="6"/>
  <c r="Q9" i="6"/>
  <c r="O10" i="6"/>
  <c r="Q10" i="6"/>
  <c r="O11" i="6"/>
  <c r="Q11" i="6"/>
  <c r="O12" i="6"/>
  <c r="Q12" i="6"/>
  <c r="O13" i="6"/>
  <c r="Q13" i="6"/>
  <c r="O14" i="6"/>
  <c r="Q14" i="6"/>
  <c r="O15" i="6"/>
  <c r="Q15" i="6"/>
  <c r="O16" i="6"/>
  <c r="Q16" i="6"/>
  <c r="O17" i="6"/>
  <c r="Q17" i="6"/>
  <c r="O18" i="6"/>
  <c r="Q18" i="6"/>
  <c r="O19" i="6"/>
  <c r="Q19" i="6"/>
  <c r="O20" i="6"/>
  <c r="Q20" i="6"/>
  <c r="O21" i="6"/>
  <c r="Q21" i="6"/>
  <c r="O22" i="6"/>
  <c r="Q22" i="6"/>
  <c r="O23" i="6"/>
  <c r="Q23" i="6"/>
  <c r="O24" i="6"/>
  <c r="Q24" i="6"/>
  <c r="O25" i="6"/>
  <c r="Q25" i="6"/>
  <c r="O26" i="6"/>
  <c r="Q26" i="6"/>
  <c r="O27" i="6"/>
  <c r="Q27" i="6"/>
  <c r="O28" i="6"/>
  <c r="Q28" i="6"/>
  <c r="O29" i="6"/>
  <c r="Q29" i="6"/>
  <c r="O30" i="6"/>
  <c r="Q30" i="6"/>
  <c r="O31" i="6"/>
  <c r="Q31" i="6"/>
  <c r="O32" i="6"/>
  <c r="Q32" i="6"/>
  <c r="O33" i="6"/>
  <c r="Q33" i="6"/>
  <c r="O34" i="6"/>
  <c r="Q34" i="6"/>
  <c r="O35" i="6"/>
  <c r="Q35" i="6"/>
  <c r="O36" i="6"/>
  <c r="Q36" i="6"/>
  <c r="O37" i="6"/>
  <c r="Q37" i="6"/>
  <c r="O38" i="6"/>
  <c r="Q38" i="6"/>
  <c r="O39" i="6"/>
  <c r="Q39" i="6"/>
  <c r="O40" i="6"/>
  <c r="Q40" i="6"/>
  <c r="O41" i="6"/>
  <c r="Q41" i="6"/>
  <c r="O42" i="6"/>
  <c r="Q42" i="6"/>
  <c r="O43" i="6"/>
  <c r="Q43" i="6"/>
  <c r="O44" i="6"/>
  <c r="Q44" i="6"/>
  <c r="O45" i="6"/>
  <c r="Q45" i="6"/>
  <c r="O46" i="6"/>
  <c r="Q46" i="6"/>
  <c r="O47" i="6"/>
  <c r="Q47" i="6"/>
  <c r="O48" i="6"/>
  <c r="Q48" i="6"/>
  <c r="O49" i="6"/>
  <c r="Q49" i="6"/>
  <c r="O50" i="6"/>
  <c r="Q50" i="6"/>
  <c r="O51" i="6"/>
  <c r="Q51" i="6"/>
  <c r="O52" i="6"/>
  <c r="Q52" i="6"/>
  <c r="O53" i="6"/>
  <c r="Q53" i="6"/>
  <c r="O54" i="6"/>
  <c r="Q54" i="6"/>
  <c r="O55" i="6"/>
  <c r="Q55" i="6"/>
  <c r="O56" i="6"/>
  <c r="Q56" i="6"/>
  <c r="O57" i="6"/>
  <c r="Q57" i="6"/>
  <c r="O58" i="6"/>
  <c r="Q58" i="6"/>
  <c r="O59" i="6"/>
  <c r="Q59" i="6"/>
  <c r="O60" i="6"/>
  <c r="Q60" i="6"/>
  <c r="O61" i="6"/>
  <c r="Q61" i="6"/>
  <c r="O62" i="6"/>
  <c r="Q62" i="6"/>
  <c r="O63" i="6"/>
  <c r="Q63" i="6"/>
  <c r="O64" i="6"/>
  <c r="Q64" i="6"/>
  <c r="O5" i="6"/>
  <c r="Q5" i="6"/>
  <c r="O6" i="5"/>
  <c r="Q6" i="5"/>
  <c r="O7" i="5"/>
  <c r="Q7" i="5"/>
  <c r="O8" i="5"/>
  <c r="Q8" i="5"/>
  <c r="O9" i="5"/>
  <c r="Q9" i="5"/>
  <c r="O10" i="5"/>
  <c r="Q10" i="5"/>
  <c r="O11" i="5"/>
  <c r="Q11" i="5"/>
  <c r="O12" i="5"/>
  <c r="Q12" i="5"/>
  <c r="O13" i="5"/>
  <c r="Q13" i="5"/>
  <c r="O14" i="5"/>
  <c r="Q14" i="5"/>
  <c r="O15" i="5"/>
  <c r="Q15" i="5"/>
  <c r="O16" i="5"/>
  <c r="Q16" i="5"/>
  <c r="O17" i="5"/>
  <c r="Q17" i="5"/>
  <c r="O18" i="5"/>
  <c r="Q18" i="5"/>
  <c r="O19" i="5"/>
  <c r="Q19" i="5"/>
  <c r="O20" i="5"/>
  <c r="Q20" i="5"/>
  <c r="O21" i="5"/>
  <c r="Q21" i="5"/>
  <c r="O22" i="5"/>
  <c r="Q22" i="5"/>
  <c r="O23" i="5"/>
  <c r="Q23" i="5"/>
  <c r="O24" i="5"/>
  <c r="Q24" i="5"/>
  <c r="O25" i="5"/>
  <c r="Q25" i="5"/>
  <c r="O26" i="5"/>
  <c r="Q26" i="5"/>
  <c r="O27" i="5"/>
  <c r="Q27" i="5"/>
  <c r="O28" i="5"/>
  <c r="Q28" i="5"/>
  <c r="O29" i="5"/>
  <c r="Q29" i="5"/>
  <c r="O30" i="5"/>
  <c r="Q30" i="5"/>
  <c r="O31" i="5"/>
  <c r="Q31" i="5"/>
  <c r="O32" i="5"/>
  <c r="Q32" i="5"/>
  <c r="O33" i="5"/>
  <c r="Q33" i="5"/>
  <c r="O34" i="5"/>
  <c r="Q34" i="5"/>
  <c r="O35" i="5"/>
  <c r="Q35" i="5"/>
  <c r="O36" i="5"/>
  <c r="Q36" i="5"/>
  <c r="O37" i="5"/>
  <c r="Q37" i="5"/>
  <c r="O38" i="5"/>
  <c r="Q38" i="5"/>
  <c r="O39" i="5"/>
  <c r="Q39" i="5"/>
  <c r="O40" i="5"/>
  <c r="Q40" i="5"/>
  <c r="O41" i="5"/>
  <c r="Q41" i="5"/>
  <c r="O42" i="5"/>
  <c r="Q42" i="5"/>
  <c r="O43" i="5"/>
  <c r="Q43" i="5"/>
  <c r="O44" i="5"/>
  <c r="Q44" i="5"/>
  <c r="O45" i="5"/>
  <c r="Q45" i="5"/>
  <c r="O46" i="5"/>
  <c r="Q46" i="5"/>
  <c r="O47" i="5"/>
  <c r="Q47" i="5"/>
  <c r="O48" i="5"/>
  <c r="Q48" i="5"/>
  <c r="O49" i="5"/>
  <c r="Q49" i="5"/>
  <c r="O50" i="5"/>
  <c r="Q50" i="5"/>
  <c r="O51" i="5"/>
  <c r="Q51" i="5"/>
  <c r="O52" i="5"/>
  <c r="Q52" i="5"/>
  <c r="O53" i="5"/>
  <c r="Q53" i="5"/>
  <c r="O54" i="5"/>
  <c r="Q54" i="5"/>
  <c r="O55" i="5"/>
  <c r="Q55" i="5"/>
  <c r="O56" i="5"/>
  <c r="Q56" i="5"/>
  <c r="O57" i="5"/>
  <c r="Q57" i="5"/>
  <c r="O58" i="5"/>
  <c r="Q58" i="5"/>
  <c r="O59" i="5"/>
  <c r="Q59" i="5"/>
  <c r="O60" i="5"/>
  <c r="Q60" i="5"/>
  <c r="O61" i="5"/>
  <c r="Q61" i="5"/>
  <c r="O62" i="5"/>
  <c r="Q62" i="5"/>
  <c r="O63" i="5"/>
  <c r="Q63" i="5"/>
  <c r="O64" i="5"/>
  <c r="Q64" i="5"/>
  <c r="O5" i="5"/>
  <c r="Q5" i="5"/>
  <c r="Y13" i="4"/>
  <c r="Y14" i="4"/>
  <c r="I15" i="4"/>
  <c r="Y15" i="4"/>
  <c r="I16" i="4"/>
  <c r="Y16" i="4"/>
  <c r="I17" i="4"/>
  <c r="Y17" i="4"/>
  <c r="I18" i="4"/>
  <c r="Y18" i="4"/>
  <c r="I19" i="4"/>
  <c r="Y19" i="4"/>
  <c r="I20" i="4"/>
  <c r="Y20" i="4"/>
  <c r="I21" i="4"/>
  <c r="Y21" i="4"/>
  <c r="I22" i="4"/>
  <c r="Y22" i="4"/>
  <c r="I23" i="4"/>
  <c r="Y23" i="4"/>
  <c r="I24" i="4"/>
  <c r="Y24" i="4"/>
  <c r="I25" i="4"/>
  <c r="Y25" i="4"/>
  <c r="I26" i="4"/>
  <c r="Y26" i="4"/>
  <c r="I27" i="4"/>
  <c r="Y27" i="4"/>
  <c r="I28" i="4"/>
  <c r="Y28" i="4"/>
  <c r="I29" i="4"/>
  <c r="Y29" i="4"/>
  <c r="I30" i="4"/>
  <c r="Y30" i="4"/>
  <c r="I31" i="4"/>
  <c r="Y31" i="4"/>
  <c r="I32" i="4"/>
  <c r="Y32" i="4"/>
  <c r="I33" i="4"/>
  <c r="Y33" i="4"/>
  <c r="I34" i="4"/>
  <c r="Y34" i="4"/>
  <c r="I35" i="4"/>
  <c r="Y35" i="4"/>
  <c r="I36" i="4"/>
  <c r="Y36" i="4"/>
  <c r="I37" i="4"/>
  <c r="Y37" i="4"/>
  <c r="I38" i="4"/>
  <c r="Y38" i="4"/>
  <c r="I39" i="4"/>
  <c r="Y39" i="4"/>
  <c r="I40" i="4"/>
  <c r="Y40" i="4"/>
  <c r="I41" i="4"/>
  <c r="Y41" i="4"/>
  <c r="I42" i="4"/>
  <c r="Y42" i="4"/>
  <c r="I43" i="4"/>
  <c r="Y43" i="4"/>
  <c r="I44" i="4"/>
  <c r="Y44" i="4"/>
  <c r="I45" i="4"/>
  <c r="Y45" i="4"/>
  <c r="I46" i="4"/>
  <c r="Y46" i="4"/>
  <c r="I47" i="4"/>
  <c r="Y47" i="4"/>
  <c r="I48" i="4"/>
  <c r="Y48" i="4"/>
  <c r="I49" i="4"/>
  <c r="Y49" i="4"/>
  <c r="I50" i="4"/>
  <c r="Y50" i="4"/>
  <c r="I51" i="4"/>
  <c r="Y51" i="4"/>
  <c r="I52" i="4"/>
  <c r="Y52" i="4"/>
  <c r="I53" i="4"/>
  <c r="Y53" i="4"/>
  <c r="I54" i="4"/>
  <c r="Y54" i="4"/>
  <c r="I55" i="4"/>
  <c r="Y55" i="4"/>
  <c r="I56" i="4"/>
  <c r="Y56" i="4"/>
  <c r="I57" i="4"/>
  <c r="Y57" i="4"/>
  <c r="I58" i="4"/>
  <c r="Y58" i="4"/>
  <c r="I59" i="4"/>
  <c r="Y59" i="4"/>
  <c r="I60" i="4"/>
  <c r="Y60" i="4"/>
  <c r="I61" i="4"/>
  <c r="Y61" i="4"/>
  <c r="I62" i="4"/>
  <c r="Y62" i="4"/>
  <c r="I63" i="4"/>
  <c r="Y63" i="4"/>
  <c r="I64" i="4"/>
  <c r="Y64" i="4"/>
  <c r="AA6" i="4"/>
  <c r="AA15" i="4"/>
  <c r="AA16" i="4"/>
  <c r="AA17" i="4"/>
  <c r="AA18" i="4"/>
  <c r="AA19" i="4"/>
  <c r="AA20" i="4"/>
  <c r="AA21" i="4"/>
  <c r="AA22" i="4"/>
  <c r="AA23" i="4"/>
  <c r="AA24" i="4"/>
  <c r="AA25" i="4"/>
  <c r="AA26" i="4"/>
  <c r="AA27" i="4"/>
  <c r="AA28" i="4"/>
  <c r="AA29" i="4"/>
  <c r="AA30" i="4"/>
  <c r="AA31" i="4"/>
  <c r="AA32" i="4"/>
  <c r="AA33" i="4"/>
  <c r="AA34" i="4"/>
  <c r="AA35" i="4"/>
  <c r="AA36" i="4"/>
  <c r="AA37" i="4"/>
  <c r="AA38" i="4"/>
  <c r="AA39" i="4"/>
  <c r="AA40" i="4"/>
  <c r="AA41" i="4"/>
  <c r="AA42" i="4"/>
  <c r="AA43" i="4"/>
  <c r="AA44" i="4"/>
  <c r="AA45" i="4"/>
  <c r="AA46" i="4"/>
  <c r="AA47" i="4"/>
  <c r="AA48" i="4"/>
  <c r="AA49" i="4"/>
  <c r="AA50" i="4"/>
  <c r="AA51" i="4"/>
  <c r="AA52" i="4"/>
  <c r="AA53" i="4"/>
  <c r="AA54" i="4"/>
  <c r="AA55" i="4"/>
  <c r="AA56" i="4"/>
  <c r="AA57" i="4"/>
  <c r="AA58" i="4"/>
  <c r="AA59" i="4"/>
  <c r="AA60" i="4"/>
  <c r="AA61" i="4"/>
  <c r="AA62" i="4"/>
  <c r="AA63" i="4"/>
  <c r="AA64" i="4"/>
  <c r="G6" i="2"/>
  <c r="H6" i="2"/>
  <c r="I6" i="2"/>
  <c r="J6" i="2"/>
  <c r="K6" i="2"/>
  <c r="L6" i="2"/>
  <c r="M6" i="2"/>
  <c r="N6" i="2"/>
  <c r="O6" i="2"/>
  <c r="P6" i="2"/>
  <c r="Q6" i="2"/>
  <c r="R6" i="2"/>
  <c r="G7" i="2"/>
  <c r="H7" i="2"/>
  <c r="I7" i="2"/>
  <c r="J7" i="2"/>
  <c r="K7" i="2"/>
  <c r="L7" i="2"/>
  <c r="M7" i="2"/>
  <c r="N7" i="2"/>
  <c r="O7" i="2"/>
  <c r="P7" i="2"/>
  <c r="Q7" i="2"/>
  <c r="R7" i="2"/>
  <c r="G8" i="2"/>
  <c r="H8" i="2"/>
  <c r="I8" i="2"/>
  <c r="J8" i="2"/>
  <c r="K8" i="2"/>
  <c r="L8" i="2"/>
  <c r="M8" i="2"/>
  <c r="N8" i="2"/>
  <c r="O8" i="2"/>
  <c r="P8" i="2"/>
  <c r="Q8" i="2"/>
  <c r="R8" i="2"/>
  <c r="G9" i="2"/>
  <c r="H9" i="2"/>
  <c r="I9" i="2"/>
  <c r="J9" i="2"/>
  <c r="K9" i="2"/>
  <c r="L9" i="2"/>
  <c r="M9" i="2"/>
  <c r="N9" i="2"/>
  <c r="O9" i="2"/>
  <c r="P9" i="2"/>
  <c r="Q9" i="2"/>
  <c r="R9" i="2"/>
  <c r="G10" i="2"/>
  <c r="H10" i="2"/>
  <c r="I10" i="2"/>
  <c r="J10" i="2"/>
  <c r="K10" i="2"/>
  <c r="L10" i="2"/>
  <c r="M10" i="2"/>
  <c r="N10" i="2"/>
  <c r="O10" i="2"/>
  <c r="P10" i="2"/>
  <c r="Q10" i="2"/>
  <c r="R10" i="2"/>
  <c r="G11" i="2"/>
  <c r="H11" i="2"/>
  <c r="I11" i="2"/>
  <c r="J11" i="2"/>
  <c r="K11" i="2"/>
  <c r="L11" i="2"/>
  <c r="M11" i="2"/>
  <c r="N11" i="2"/>
  <c r="O11" i="2"/>
  <c r="P11" i="2"/>
  <c r="Q11" i="2"/>
  <c r="R11" i="2"/>
  <c r="G12" i="2"/>
  <c r="H12" i="2"/>
  <c r="I12" i="2"/>
  <c r="J12" i="2"/>
  <c r="K12" i="2"/>
  <c r="L12" i="2"/>
  <c r="M12" i="2"/>
  <c r="N12" i="2"/>
  <c r="O12" i="2"/>
  <c r="P12" i="2"/>
  <c r="Q12" i="2"/>
  <c r="R12" i="2"/>
  <c r="G13" i="2"/>
  <c r="H13" i="2"/>
  <c r="I13" i="2"/>
  <c r="J13" i="2"/>
  <c r="K13" i="2"/>
  <c r="L13" i="2"/>
  <c r="M13" i="2"/>
  <c r="N13" i="2"/>
  <c r="O13" i="2"/>
  <c r="P13" i="2"/>
  <c r="Q13" i="2"/>
  <c r="R13" i="2"/>
  <c r="G14" i="2"/>
  <c r="H14" i="2"/>
  <c r="I14" i="2"/>
  <c r="J14" i="2"/>
  <c r="K14" i="2"/>
  <c r="L14" i="2"/>
  <c r="M14" i="2"/>
  <c r="N14" i="2"/>
  <c r="O14" i="2"/>
  <c r="P14" i="2"/>
  <c r="Q14" i="2"/>
  <c r="R14" i="2"/>
  <c r="G15" i="2"/>
  <c r="H15" i="2"/>
  <c r="I15" i="2"/>
  <c r="J15" i="2"/>
  <c r="K15" i="2"/>
  <c r="L15" i="2"/>
  <c r="M15" i="2"/>
  <c r="N15" i="2"/>
  <c r="O15" i="2"/>
  <c r="P15" i="2"/>
  <c r="Q15" i="2"/>
  <c r="R15" i="2"/>
  <c r="G16" i="2"/>
  <c r="H16" i="2"/>
  <c r="I16" i="2"/>
  <c r="J16" i="2"/>
  <c r="K16" i="2"/>
  <c r="L16" i="2"/>
  <c r="M16" i="2"/>
  <c r="N16" i="2"/>
  <c r="O16" i="2"/>
  <c r="P16" i="2"/>
  <c r="Q16" i="2"/>
  <c r="R16" i="2"/>
  <c r="G17" i="2"/>
  <c r="H17" i="2"/>
  <c r="I17" i="2"/>
  <c r="J17" i="2"/>
  <c r="K17" i="2"/>
  <c r="L17" i="2"/>
  <c r="M17" i="2"/>
  <c r="N17" i="2"/>
  <c r="O17" i="2"/>
  <c r="P17" i="2"/>
  <c r="Q17" i="2"/>
  <c r="R17" i="2"/>
  <c r="G18" i="2"/>
  <c r="H18" i="2"/>
  <c r="I18" i="2"/>
  <c r="J18" i="2"/>
  <c r="K18" i="2"/>
  <c r="L18" i="2"/>
  <c r="M18" i="2"/>
  <c r="N18" i="2"/>
  <c r="O18" i="2"/>
  <c r="P18" i="2"/>
  <c r="Q18" i="2"/>
  <c r="R18" i="2"/>
  <c r="G19" i="2"/>
  <c r="H19" i="2"/>
  <c r="I19" i="2"/>
  <c r="J19" i="2"/>
  <c r="K19" i="2"/>
  <c r="L19" i="2"/>
  <c r="M19" i="2"/>
  <c r="N19" i="2"/>
  <c r="O19" i="2"/>
  <c r="P19" i="2"/>
  <c r="Q19" i="2"/>
  <c r="R19" i="2"/>
  <c r="G20" i="2"/>
  <c r="H20" i="2"/>
  <c r="I20" i="2"/>
  <c r="J20" i="2"/>
  <c r="K20" i="2"/>
  <c r="L20" i="2"/>
  <c r="M20" i="2"/>
  <c r="N20" i="2"/>
  <c r="O20" i="2"/>
  <c r="P20" i="2"/>
  <c r="Q20" i="2"/>
  <c r="R20" i="2"/>
  <c r="G21" i="2"/>
  <c r="H21" i="2"/>
  <c r="I21" i="2"/>
  <c r="J21" i="2"/>
  <c r="K21" i="2"/>
  <c r="L21" i="2"/>
  <c r="M21" i="2"/>
  <c r="N21" i="2"/>
  <c r="O21" i="2"/>
  <c r="P21" i="2"/>
  <c r="Q21" i="2"/>
  <c r="R21" i="2"/>
  <c r="G22" i="2"/>
  <c r="H22" i="2"/>
  <c r="I22" i="2"/>
  <c r="J22" i="2"/>
  <c r="K22" i="2"/>
  <c r="L22" i="2"/>
  <c r="M22" i="2"/>
  <c r="N22" i="2"/>
  <c r="O22" i="2"/>
  <c r="P22" i="2"/>
  <c r="Q22" i="2"/>
  <c r="R22" i="2"/>
  <c r="G23" i="2"/>
  <c r="H23" i="2"/>
  <c r="I23" i="2"/>
  <c r="J23" i="2"/>
  <c r="K23" i="2"/>
  <c r="L23" i="2"/>
  <c r="M23" i="2"/>
  <c r="N23" i="2"/>
  <c r="O23" i="2"/>
  <c r="P23" i="2"/>
  <c r="Q23" i="2"/>
  <c r="R23" i="2"/>
  <c r="G24" i="2"/>
  <c r="H24" i="2"/>
  <c r="I24" i="2"/>
  <c r="J24" i="2"/>
  <c r="K24" i="2"/>
  <c r="L24" i="2"/>
  <c r="M24" i="2"/>
  <c r="N24" i="2"/>
  <c r="O24" i="2"/>
  <c r="P24" i="2"/>
  <c r="Q24" i="2"/>
  <c r="R24" i="2"/>
  <c r="G25" i="2"/>
  <c r="H25" i="2"/>
  <c r="I25" i="2"/>
  <c r="J25" i="2"/>
  <c r="K25" i="2"/>
  <c r="L25" i="2"/>
  <c r="M25" i="2"/>
  <c r="N25" i="2"/>
  <c r="O25" i="2"/>
  <c r="P25" i="2"/>
  <c r="Q25" i="2"/>
  <c r="R25" i="2"/>
  <c r="I17" i="5"/>
  <c r="I18" i="5"/>
  <c r="I19" i="5"/>
  <c r="I20" i="5"/>
  <c r="I21" i="5"/>
  <c r="I22" i="5"/>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X65" i="21"/>
  <c r="X64" i="21"/>
  <c r="X63" i="21"/>
  <c r="X62" i="21"/>
  <c r="X61" i="21"/>
  <c r="X60" i="21"/>
  <c r="X59" i="21"/>
  <c r="X58" i="21"/>
  <c r="X57" i="21"/>
  <c r="X56" i="21"/>
  <c r="X55" i="21"/>
  <c r="X54" i="21"/>
  <c r="X53" i="21"/>
  <c r="X52" i="21"/>
  <c r="X51" i="21"/>
  <c r="X50" i="21"/>
  <c r="X49" i="21"/>
  <c r="X48" i="21"/>
  <c r="X47" i="21"/>
  <c r="X46" i="21"/>
  <c r="X45" i="21"/>
  <c r="X44" i="21"/>
  <c r="X43" i="21"/>
  <c r="X42" i="21"/>
  <c r="X41" i="21"/>
  <c r="X40" i="21"/>
  <c r="X39" i="21"/>
  <c r="X38" i="21"/>
  <c r="X37" i="21"/>
  <c r="X36" i="21"/>
  <c r="X35" i="21"/>
  <c r="X34" i="21"/>
  <c r="X33" i="21"/>
  <c r="X32" i="21"/>
  <c r="X31" i="21"/>
  <c r="X30" i="21"/>
  <c r="X29" i="21"/>
  <c r="X28" i="21"/>
  <c r="X27" i="21"/>
  <c r="X26" i="21"/>
  <c r="X25" i="21"/>
  <c r="X24" i="21"/>
  <c r="X23" i="21"/>
  <c r="X22" i="21"/>
  <c r="X21" i="21"/>
  <c r="X20" i="21"/>
  <c r="X19" i="21"/>
  <c r="X18" i="21"/>
  <c r="X17" i="21"/>
  <c r="X16" i="21"/>
  <c r="D374" i="20"/>
  <c r="D373" i="20"/>
  <c r="D372" i="20"/>
  <c r="D371" i="20"/>
  <c r="D370" i="20"/>
  <c r="D369" i="20"/>
  <c r="L374" i="20"/>
  <c r="L373" i="20"/>
  <c r="L372" i="20"/>
  <c r="L371" i="20"/>
  <c r="L370" i="20"/>
  <c r="L369" i="20"/>
  <c r="L336" i="20"/>
  <c r="L335" i="20"/>
  <c r="L334" i="20"/>
  <c r="L333" i="20"/>
  <c r="L332" i="20"/>
  <c r="L331" i="20"/>
  <c r="L349" i="20"/>
  <c r="L348" i="20"/>
  <c r="L347" i="20"/>
  <c r="L346" i="20"/>
  <c r="L345" i="20"/>
  <c r="L344" i="20"/>
  <c r="L361" i="20"/>
  <c r="L360" i="20"/>
  <c r="L359" i="20"/>
  <c r="L358" i="20"/>
  <c r="L357" i="20"/>
  <c r="L356" i="20"/>
  <c r="D361" i="20"/>
  <c r="D360" i="20"/>
  <c r="D359" i="20"/>
  <c r="D358" i="20"/>
  <c r="D357" i="20"/>
  <c r="D356" i="20"/>
  <c r="D349" i="20"/>
  <c r="D348" i="20"/>
  <c r="D347" i="20"/>
  <c r="D346" i="20"/>
  <c r="D345" i="20"/>
  <c r="D344" i="20"/>
  <c r="D336" i="20"/>
  <c r="D335" i="20"/>
  <c r="D334" i="20"/>
  <c r="D333" i="20"/>
  <c r="D332" i="20"/>
  <c r="D331" i="20"/>
  <c r="D311" i="20"/>
  <c r="D310" i="20"/>
  <c r="D309" i="20"/>
  <c r="D308" i="20"/>
  <c r="D307" i="20"/>
  <c r="D306" i="20"/>
  <c r="D324" i="20"/>
  <c r="D323" i="20"/>
  <c r="D322" i="20"/>
  <c r="D321" i="20"/>
  <c r="D320" i="20"/>
  <c r="D319" i="20"/>
  <c r="L324" i="20"/>
  <c r="L323" i="20"/>
  <c r="L322" i="20"/>
  <c r="L321" i="20"/>
  <c r="L320" i="20"/>
  <c r="L319" i="20"/>
  <c r="L311" i="20"/>
  <c r="L310" i="20"/>
  <c r="L309" i="20"/>
  <c r="L308" i="20"/>
  <c r="L307" i="20"/>
  <c r="L306" i="20"/>
  <c r="L299" i="20"/>
  <c r="L298" i="20"/>
  <c r="L297" i="20"/>
  <c r="L296" i="20"/>
  <c r="L295" i="20"/>
  <c r="L294" i="20"/>
  <c r="D299" i="20"/>
  <c r="D298" i="20"/>
  <c r="D297" i="20"/>
  <c r="D296" i="20"/>
  <c r="D295" i="20"/>
  <c r="D294" i="20"/>
  <c r="D286" i="20"/>
  <c r="D285" i="20"/>
  <c r="D284" i="20"/>
  <c r="D283" i="20"/>
  <c r="D282" i="20"/>
  <c r="D281" i="20"/>
  <c r="D274" i="20"/>
  <c r="D273" i="20"/>
  <c r="D272" i="20"/>
  <c r="D271" i="20"/>
  <c r="D270" i="20"/>
  <c r="D269" i="20"/>
  <c r="D236" i="20"/>
  <c r="D235" i="20"/>
  <c r="D234" i="20"/>
  <c r="D233" i="20"/>
  <c r="D232" i="20"/>
  <c r="D231" i="20"/>
  <c r="D249" i="20"/>
  <c r="D248" i="20"/>
  <c r="D247" i="20"/>
  <c r="D246" i="20"/>
  <c r="D245" i="20"/>
  <c r="D244" i="20"/>
  <c r="D261" i="20"/>
  <c r="D260" i="20"/>
  <c r="D259" i="20"/>
  <c r="D258" i="20"/>
  <c r="D257" i="20"/>
  <c r="D256" i="20"/>
  <c r="L261" i="20"/>
  <c r="L260" i="20"/>
  <c r="L259" i="20"/>
  <c r="L258" i="20"/>
  <c r="L257" i="20"/>
  <c r="L256" i="20"/>
  <c r="L249" i="20"/>
  <c r="L248" i="20"/>
  <c r="L247" i="20"/>
  <c r="L246" i="20"/>
  <c r="L245" i="20"/>
  <c r="L244" i="20"/>
  <c r="L236" i="20"/>
  <c r="L235" i="20"/>
  <c r="L234" i="20"/>
  <c r="L233" i="20"/>
  <c r="L232" i="20"/>
  <c r="L231" i="20"/>
  <c r="L199" i="20"/>
  <c r="L198" i="20"/>
  <c r="L197" i="20"/>
  <c r="L196" i="20"/>
  <c r="L195" i="20"/>
  <c r="L194" i="20"/>
  <c r="L211" i="20"/>
  <c r="L210" i="20"/>
  <c r="L209" i="20"/>
  <c r="L208" i="20"/>
  <c r="L207" i="20"/>
  <c r="L206" i="20"/>
  <c r="L224" i="20"/>
  <c r="L223" i="20"/>
  <c r="L222" i="20"/>
  <c r="L221" i="20"/>
  <c r="L220" i="20"/>
  <c r="L219" i="20"/>
  <c r="D224" i="20"/>
  <c r="D223" i="20"/>
  <c r="D222" i="20"/>
  <c r="D221" i="20"/>
  <c r="D220" i="20"/>
  <c r="D219" i="20"/>
  <c r="D211" i="20"/>
  <c r="D210" i="20"/>
  <c r="D209" i="20"/>
  <c r="D208" i="20"/>
  <c r="D207" i="20"/>
  <c r="D206" i="20"/>
  <c r="D199" i="20"/>
  <c r="D198" i="20"/>
  <c r="D197" i="20"/>
  <c r="D196" i="20"/>
  <c r="D195" i="20"/>
  <c r="D194" i="20"/>
  <c r="L161" i="20"/>
  <c r="L160" i="20"/>
  <c r="L159" i="20"/>
  <c r="L158" i="20"/>
  <c r="L157" i="20"/>
  <c r="L156" i="20"/>
  <c r="L174" i="20"/>
  <c r="L173" i="20"/>
  <c r="L172" i="20"/>
  <c r="L171" i="20"/>
  <c r="L170" i="20"/>
  <c r="L169" i="20"/>
  <c r="L186" i="20"/>
  <c r="L185" i="20"/>
  <c r="L184" i="20"/>
  <c r="L183" i="20"/>
  <c r="L182" i="20"/>
  <c r="L181" i="20"/>
  <c r="D186" i="20"/>
  <c r="D185" i="20"/>
  <c r="D184" i="20"/>
  <c r="D183" i="20"/>
  <c r="D182" i="20"/>
  <c r="D181" i="20"/>
  <c r="D174" i="20"/>
  <c r="D173" i="20"/>
  <c r="D172" i="20"/>
  <c r="D171" i="20"/>
  <c r="D170" i="20"/>
  <c r="D169" i="20"/>
  <c r="D161" i="20"/>
  <c r="D160" i="20"/>
  <c r="D159" i="20"/>
  <c r="D158" i="20"/>
  <c r="D157" i="20"/>
  <c r="D156" i="20"/>
  <c r="L149" i="20"/>
  <c r="L148" i="20"/>
  <c r="L147" i="20"/>
  <c r="L146" i="20"/>
  <c r="L145" i="20"/>
  <c r="L144" i="20"/>
  <c r="D149" i="20"/>
  <c r="D148" i="20"/>
  <c r="D147" i="20"/>
  <c r="D146" i="20"/>
  <c r="D145" i="20"/>
  <c r="D144" i="20"/>
  <c r="L136" i="20"/>
  <c r="L135" i="20"/>
  <c r="L134" i="20"/>
  <c r="L133" i="20"/>
  <c r="L132" i="20"/>
  <c r="L131" i="20"/>
  <c r="D136" i="20"/>
  <c r="D135" i="20"/>
  <c r="D134" i="20"/>
  <c r="D133" i="20"/>
  <c r="D132" i="20"/>
  <c r="D131" i="20"/>
  <c r="D124" i="20"/>
  <c r="D123" i="20"/>
  <c r="D122" i="20"/>
  <c r="D121" i="20"/>
  <c r="D120" i="20"/>
  <c r="D119" i="20"/>
  <c r="L124" i="20"/>
  <c r="L123" i="20"/>
  <c r="L122" i="20"/>
  <c r="L121" i="20"/>
  <c r="L120" i="20"/>
  <c r="L119" i="20"/>
  <c r="L111" i="20"/>
  <c r="L110" i="20"/>
  <c r="L109" i="20"/>
  <c r="L108" i="20"/>
  <c r="L107" i="20"/>
  <c r="L106" i="20"/>
  <c r="D111" i="20"/>
  <c r="D110" i="20"/>
  <c r="D109" i="20"/>
  <c r="D108" i="20"/>
  <c r="D107" i="20"/>
  <c r="D106" i="20"/>
  <c r="D74" i="20"/>
  <c r="D73" i="20"/>
  <c r="D72" i="20"/>
  <c r="D71" i="20"/>
  <c r="D70" i="20"/>
  <c r="D69" i="20"/>
  <c r="D86" i="20"/>
  <c r="D85" i="20"/>
  <c r="D84" i="20"/>
  <c r="D83" i="20"/>
  <c r="D82" i="20"/>
  <c r="D81" i="20"/>
  <c r="D99" i="20"/>
  <c r="D98" i="20"/>
  <c r="D97" i="20"/>
  <c r="D96" i="20"/>
  <c r="D95" i="20"/>
  <c r="D94" i="20"/>
  <c r="L99" i="20"/>
  <c r="L98" i="20"/>
  <c r="L97" i="20"/>
  <c r="L96" i="20"/>
  <c r="L95" i="20"/>
  <c r="L94" i="20"/>
  <c r="L86" i="20"/>
  <c r="L85" i="20"/>
  <c r="L84" i="20"/>
  <c r="L83" i="20"/>
  <c r="L82" i="20"/>
  <c r="L81" i="20"/>
  <c r="L74" i="20"/>
  <c r="L73" i="20"/>
  <c r="L72" i="20"/>
  <c r="L71" i="20"/>
  <c r="L70" i="20"/>
  <c r="L69" i="20"/>
  <c r="L61" i="20"/>
  <c r="L60" i="20"/>
  <c r="L59" i="20"/>
  <c r="L58" i="20"/>
  <c r="L57" i="20"/>
  <c r="L56" i="20"/>
  <c r="L49" i="20"/>
  <c r="L48" i="20"/>
  <c r="L47" i="20"/>
  <c r="L46" i="20"/>
  <c r="L45" i="20"/>
  <c r="L44" i="20"/>
  <c r="D61" i="20"/>
  <c r="D60" i="20"/>
  <c r="D59" i="20"/>
  <c r="D58" i="20"/>
  <c r="D57" i="20"/>
  <c r="D56" i="20"/>
  <c r="D49" i="20"/>
  <c r="D48" i="20"/>
  <c r="D47" i="20"/>
  <c r="D46" i="20"/>
  <c r="D45" i="20"/>
  <c r="D44" i="20"/>
  <c r="D24" i="20"/>
  <c r="D23" i="20"/>
  <c r="D22" i="20"/>
  <c r="D21" i="20"/>
  <c r="D20" i="20"/>
  <c r="D19" i="20"/>
  <c r="D36" i="20"/>
  <c r="D35" i="20"/>
  <c r="D34" i="20"/>
  <c r="D33" i="20"/>
  <c r="D32" i="20"/>
  <c r="D31" i="20"/>
  <c r="L36" i="20"/>
  <c r="L35" i="20"/>
  <c r="L34" i="20"/>
  <c r="L33" i="20"/>
  <c r="L32" i="20"/>
  <c r="L31" i="20"/>
  <c r="L24" i="20"/>
  <c r="L23" i="20"/>
  <c r="L22" i="20"/>
  <c r="L21" i="20"/>
  <c r="L20" i="20"/>
  <c r="L19" i="20"/>
  <c r="L374" i="19"/>
  <c r="L373" i="19"/>
  <c r="L372" i="19"/>
  <c r="L371" i="19"/>
  <c r="L370" i="19"/>
  <c r="L369" i="19"/>
  <c r="D374" i="19"/>
  <c r="D373" i="19"/>
  <c r="D372" i="19"/>
  <c r="D371" i="19"/>
  <c r="D370" i="19"/>
  <c r="D369" i="19"/>
  <c r="L361" i="19"/>
  <c r="L360" i="19"/>
  <c r="L359" i="19"/>
  <c r="L358" i="19"/>
  <c r="L357" i="19"/>
  <c r="L356" i="19"/>
  <c r="D361" i="19"/>
  <c r="D360" i="19"/>
  <c r="D359" i="19"/>
  <c r="D358" i="19"/>
  <c r="D357" i="19"/>
  <c r="D356" i="19"/>
  <c r="D349" i="19"/>
  <c r="D348" i="19"/>
  <c r="D347" i="19"/>
  <c r="D346" i="19"/>
  <c r="D345" i="19"/>
  <c r="D344" i="19"/>
  <c r="L349" i="19"/>
  <c r="L348" i="19"/>
  <c r="L347" i="19"/>
  <c r="L346" i="19"/>
  <c r="L345" i="19"/>
  <c r="L344" i="19"/>
  <c r="L336" i="19"/>
  <c r="L335" i="19"/>
  <c r="L334" i="19"/>
  <c r="L333" i="19"/>
  <c r="L332" i="19"/>
  <c r="L331" i="19"/>
  <c r="D336" i="19"/>
  <c r="D335" i="19"/>
  <c r="D334" i="19"/>
  <c r="D333" i="19"/>
  <c r="D332" i="19"/>
  <c r="D331" i="19"/>
  <c r="D324" i="19"/>
  <c r="D323" i="19"/>
  <c r="D322" i="19"/>
  <c r="D321" i="19"/>
  <c r="D320" i="19"/>
  <c r="D319" i="19"/>
  <c r="L324" i="19"/>
  <c r="L323" i="19"/>
  <c r="L322" i="19"/>
  <c r="L321" i="19"/>
  <c r="L320" i="19"/>
  <c r="L319" i="19"/>
  <c r="L311" i="19"/>
  <c r="L310" i="19"/>
  <c r="L309" i="19"/>
  <c r="L308" i="19"/>
  <c r="L307" i="19"/>
  <c r="L306" i="19"/>
  <c r="D311" i="19"/>
  <c r="D310" i="19"/>
  <c r="D309" i="19"/>
  <c r="D308" i="19"/>
  <c r="D307" i="19"/>
  <c r="D306" i="19"/>
  <c r="D299" i="19"/>
  <c r="D298" i="19"/>
  <c r="D297" i="19"/>
  <c r="D296" i="19"/>
  <c r="D295" i="19"/>
  <c r="D294" i="19"/>
  <c r="L299" i="19"/>
  <c r="L298" i="19"/>
  <c r="L297" i="19"/>
  <c r="L296" i="19"/>
  <c r="L295" i="19"/>
  <c r="L294" i="19"/>
  <c r="L286" i="19"/>
  <c r="L285" i="19"/>
  <c r="L284" i="19"/>
  <c r="L283" i="19"/>
  <c r="L282" i="19"/>
  <c r="L281" i="19"/>
  <c r="D286" i="19"/>
  <c r="D285" i="19"/>
  <c r="D284" i="19"/>
  <c r="D283" i="19"/>
  <c r="D282" i="19"/>
  <c r="D281" i="19"/>
  <c r="D274" i="19"/>
  <c r="D273" i="19"/>
  <c r="D272" i="19"/>
  <c r="D271" i="19"/>
  <c r="D270" i="19"/>
  <c r="D269" i="19"/>
  <c r="L274" i="19"/>
  <c r="L273" i="19"/>
  <c r="L272" i="19"/>
  <c r="L271" i="19"/>
  <c r="L270" i="19"/>
  <c r="L269" i="19"/>
  <c r="L261" i="19"/>
  <c r="L260" i="19"/>
  <c r="L259" i="19"/>
  <c r="L258" i="19"/>
  <c r="L257" i="19"/>
  <c r="L256" i="19"/>
  <c r="D261" i="19"/>
  <c r="D260" i="19"/>
  <c r="D259" i="19"/>
  <c r="D258" i="19"/>
  <c r="D257" i="19"/>
  <c r="D256" i="19"/>
  <c r="D249" i="19"/>
  <c r="D248" i="19"/>
  <c r="D247" i="19"/>
  <c r="D246" i="19"/>
  <c r="D245" i="19"/>
  <c r="D244" i="19"/>
  <c r="L249" i="19"/>
  <c r="L248" i="19"/>
  <c r="L247" i="19"/>
  <c r="L246" i="19"/>
  <c r="L245" i="19"/>
  <c r="L244" i="19"/>
  <c r="L236" i="19"/>
  <c r="L235" i="19"/>
  <c r="L234" i="19"/>
  <c r="L233" i="19"/>
  <c r="L232" i="19"/>
  <c r="L231" i="19"/>
  <c r="D236" i="19"/>
  <c r="D235" i="19"/>
  <c r="D234" i="19"/>
  <c r="D233" i="19"/>
  <c r="D232" i="19"/>
  <c r="D231" i="19"/>
  <c r="L211" i="19"/>
  <c r="L210" i="19"/>
  <c r="L209" i="19"/>
  <c r="L208" i="19"/>
  <c r="L207" i="19"/>
  <c r="L206" i="19"/>
  <c r="L224" i="19"/>
  <c r="L223" i="19"/>
  <c r="L222" i="19"/>
  <c r="L221" i="19"/>
  <c r="L220" i="19"/>
  <c r="L219" i="19"/>
  <c r="D224" i="19"/>
  <c r="D223" i="19"/>
  <c r="D222" i="19"/>
  <c r="D221" i="19"/>
  <c r="D220" i="19"/>
  <c r="D219" i="19"/>
  <c r="D211" i="19"/>
  <c r="D210" i="19"/>
  <c r="D209" i="19"/>
  <c r="D208" i="19"/>
  <c r="D207" i="19"/>
  <c r="D206" i="19"/>
  <c r="D199" i="19"/>
  <c r="D198" i="19"/>
  <c r="D197" i="19"/>
  <c r="D196" i="19"/>
  <c r="D195" i="19"/>
  <c r="D194" i="19"/>
  <c r="L199" i="19"/>
  <c r="L198" i="19"/>
  <c r="L197" i="19"/>
  <c r="L196" i="19"/>
  <c r="L195" i="19"/>
  <c r="L194" i="19"/>
  <c r="L186" i="19"/>
  <c r="L185" i="19"/>
  <c r="L184" i="19"/>
  <c r="L183" i="19"/>
  <c r="L182" i="19"/>
  <c r="L181" i="19"/>
  <c r="D186" i="19"/>
  <c r="D185" i="19"/>
  <c r="D184" i="19"/>
  <c r="D183" i="19"/>
  <c r="D182" i="19"/>
  <c r="D181" i="19"/>
  <c r="L174" i="19"/>
  <c r="L173" i="19"/>
  <c r="L172" i="19"/>
  <c r="L171" i="19"/>
  <c r="L170" i="19"/>
  <c r="L169" i="19"/>
  <c r="D174" i="19"/>
  <c r="D173" i="19"/>
  <c r="D172" i="19"/>
  <c r="D171" i="19"/>
  <c r="D170" i="19"/>
  <c r="D169" i="19"/>
  <c r="L161" i="19"/>
  <c r="L160" i="19"/>
  <c r="L159" i="19"/>
  <c r="L158" i="19"/>
  <c r="L157" i="19"/>
  <c r="L156" i="19"/>
  <c r="D161" i="19"/>
  <c r="D160" i="19"/>
  <c r="D159" i="19"/>
  <c r="D158" i="19"/>
  <c r="D157" i="19"/>
  <c r="D156" i="19"/>
  <c r="L149" i="19"/>
  <c r="L148" i="19"/>
  <c r="L147" i="19"/>
  <c r="L146" i="19"/>
  <c r="L145" i="19"/>
  <c r="L144" i="19"/>
  <c r="D149" i="19"/>
  <c r="D148" i="19"/>
  <c r="D147" i="19"/>
  <c r="D146" i="19"/>
  <c r="D145" i="19"/>
  <c r="D144" i="19"/>
  <c r="L136" i="19"/>
  <c r="L135" i="19"/>
  <c r="L134" i="19"/>
  <c r="L133" i="19"/>
  <c r="L132" i="19"/>
  <c r="L131" i="19"/>
  <c r="D136" i="19"/>
  <c r="D135" i="19"/>
  <c r="D134" i="19"/>
  <c r="D133" i="19"/>
  <c r="D132" i="19"/>
  <c r="D131" i="19"/>
  <c r="L124" i="19"/>
  <c r="L123" i="19"/>
  <c r="L122" i="19"/>
  <c r="L121" i="19"/>
  <c r="L120" i="19"/>
  <c r="L119" i="19"/>
  <c r="D124" i="19"/>
  <c r="D123" i="19"/>
  <c r="D122" i="19"/>
  <c r="D121" i="19"/>
  <c r="D120" i="19"/>
  <c r="D119" i="19"/>
  <c r="L111" i="19"/>
  <c r="L110" i="19"/>
  <c r="L109" i="19"/>
  <c r="L108" i="19"/>
  <c r="L107" i="19"/>
  <c r="L106" i="19"/>
  <c r="D111" i="19"/>
  <c r="D110" i="19"/>
  <c r="D109" i="19"/>
  <c r="D108" i="19"/>
  <c r="D107" i="19"/>
  <c r="D106" i="19"/>
  <c r="D99" i="19"/>
  <c r="D98" i="19"/>
  <c r="D97" i="19"/>
  <c r="D96" i="19"/>
  <c r="D95" i="19"/>
  <c r="D94" i="19"/>
  <c r="L99" i="19"/>
  <c r="L98" i="19"/>
  <c r="L97" i="19"/>
  <c r="L96" i="19"/>
  <c r="L95" i="19"/>
  <c r="L94" i="19"/>
  <c r="L86" i="19"/>
  <c r="L85" i="19"/>
  <c r="L84" i="19"/>
  <c r="L83" i="19"/>
  <c r="L82" i="19"/>
  <c r="L81" i="19"/>
  <c r="D86" i="19"/>
  <c r="D85" i="19"/>
  <c r="D84" i="19"/>
  <c r="D83" i="19"/>
  <c r="D82" i="19"/>
  <c r="D81" i="19"/>
  <c r="L74" i="19"/>
  <c r="L73" i="19"/>
  <c r="L72" i="19"/>
  <c r="L71" i="19"/>
  <c r="L70" i="19"/>
  <c r="L69" i="19"/>
  <c r="D74" i="19"/>
  <c r="D73" i="19"/>
  <c r="D72" i="19"/>
  <c r="D71" i="19"/>
  <c r="D70" i="19"/>
  <c r="D69" i="19"/>
  <c r="D61" i="19"/>
  <c r="D60" i="19"/>
  <c r="D59" i="19"/>
  <c r="D58" i="19"/>
  <c r="D57" i="19"/>
  <c r="D56" i="19"/>
  <c r="L61" i="19"/>
  <c r="L60" i="19"/>
  <c r="L59" i="19"/>
  <c r="L58" i="19"/>
  <c r="L57" i="19"/>
  <c r="L56" i="19"/>
  <c r="L49" i="19"/>
  <c r="L48" i="19"/>
  <c r="L47" i="19"/>
  <c r="L46" i="19"/>
  <c r="L45" i="19"/>
  <c r="L44" i="19"/>
  <c r="D49" i="19"/>
  <c r="D48" i="19"/>
  <c r="D47" i="19"/>
  <c r="D46" i="19"/>
  <c r="D45" i="19"/>
  <c r="D44" i="19"/>
  <c r="D36" i="19"/>
  <c r="D35" i="19"/>
  <c r="D34" i="19"/>
  <c r="D33" i="19"/>
  <c r="D32" i="19"/>
  <c r="D31" i="19"/>
  <c r="L36" i="19"/>
  <c r="L35" i="19"/>
  <c r="L34" i="19"/>
  <c r="L33" i="19"/>
  <c r="L32" i="19"/>
  <c r="L31" i="19"/>
  <c r="L24" i="19"/>
  <c r="L23" i="19"/>
  <c r="L22" i="19"/>
  <c r="L21" i="19"/>
  <c r="L20" i="19"/>
  <c r="L19" i="19"/>
  <c r="D24" i="19"/>
  <c r="D23" i="19"/>
  <c r="D22" i="19"/>
  <c r="D21" i="19"/>
  <c r="D20" i="19"/>
  <c r="D19" i="19"/>
  <c r="L11" i="20"/>
  <c r="L10" i="20"/>
  <c r="L9" i="20"/>
  <c r="L8" i="20"/>
  <c r="L7" i="20"/>
  <c r="L6" i="20"/>
  <c r="D11" i="20"/>
  <c r="D10" i="20"/>
  <c r="D9" i="20"/>
  <c r="D8" i="20"/>
  <c r="D7" i="20"/>
  <c r="D6" i="20"/>
  <c r="L11" i="19"/>
  <c r="L10" i="19"/>
  <c r="L9" i="19"/>
  <c r="L8" i="19"/>
  <c r="L7" i="19"/>
  <c r="L6" i="19"/>
  <c r="D11" i="19"/>
  <c r="D10" i="19"/>
  <c r="D9" i="19"/>
  <c r="D8" i="19"/>
  <c r="D7" i="19"/>
  <c r="E15" i="9"/>
  <c r="F15" i="9"/>
  <c r="E15" i="10"/>
  <c r="F15" i="10"/>
  <c r="E15" i="14"/>
  <c r="F15" i="14"/>
  <c r="E15" i="15"/>
  <c r="F15" i="15"/>
  <c r="E15" i="16"/>
  <c r="F15" i="16"/>
  <c r="E15" i="17"/>
  <c r="F15" i="17"/>
  <c r="E16" i="9"/>
  <c r="F16" i="9"/>
  <c r="E16" i="15"/>
  <c r="F16" i="15"/>
  <c r="E16" i="16"/>
  <c r="F16" i="16"/>
  <c r="E16" i="17"/>
  <c r="F16" i="17"/>
  <c r="E17" i="10"/>
  <c r="F17" i="10"/>
  <c r="E17" i="14"/>
  <c r="F17" i="14"/>
  <c r="E17" i="15"/>
  <c r="F17" i="15"/>
  <c r="E17" i="16"/>
  <c r="F17" i="16"/>
  <c r="E17" i="17"/>
  <c r="F17" i="17"/>
  <c r="E18" i="9"/>
  <c r="F18" i="9"/>
  <c r="E18" i="10"/>
  <c r="F18" i="10"/>
  <c r="E18" i="14"/>
  <c r="F18" i="14"/>
  <c r="E18" i="15"/>
  <c r="F18" i="15"/>
  <c r="E18" i="16"/>
  <c r="F18" i="16"/>
  <c r="E18" i="17"/>
  <c r="F18" i="17"/>
  <c r="E19" i="9"/>
  <c r="F19" i="9"/>
  <c r="E19" i="10"/>
  <c r="F19" i="10"/>
  <c r="E19" i="14"/>
  <c r="F19" i="14"/>
  <c r="E19" i="15"/>
  <c r="F19" i="15"/>
  <c r="E19" i="16"/>
  <c r="F19" i="16"/>
  <c r="E19" i="17"/>
  <c r="F19" i="17"/>
  <c r="E16" i="14"/>
  <c r="F16" i="14"/>
  <c r="E16" i="10"/>
  <c r="F16" i="10"/>
  <c r="E17" i="9"/>
  <c r="F17" i="9"/>
  <c r="G64" i="17"/>
  <c r="G63" i="17"/>
  <c r="G62" i="17"/>
  <c r="G61" i="17"/>
  <c r="G60" i="17"/>
  <c r="G59" i="17"/>
  <c r="G58" i="17"/>
  <c r="G57" i="17"/>
  <c r="G56" i="17"/>
  <c r="G55" i="17"/>
  <c r="G54" i="17"/>
  <c r="G53" i="17"/>
  <c r="G52" i="17"/>
  <c r="G51" i="17"/>
  <c r="G50" i="17"/>
  <c r="G49" i="17"/>
  <c r="G48" i="17"/>
  <c r="G47" i="17"/>
  <c r="G46" i="17"/>
  <c r="G45" i="17"/>
  <c r="G44" i="17"/>
  <c r="G43" i="17"/>
  <c r="G42" i="17"/>
  <c r="G41" i="17"/>
  <c r="G40" i="17"/>
  <c r="P39" i="17"/>
  <c r="G39" i="17"/>
  <c r="G38" i="17"/>
  <c r="G37" i="17"/>
  <c r="G36" i="17"/>
  <c r="G35" i="17"/>
  <c r="G34" i="17"/>
  <c r="G33" i="17"/>
  <c r="G32" i="17"/>
  <c r="P31" i="17"/>
  <c r="G31" i="17"/>
  <c r="G30" i="17"/>
  <c r="G29" i="17"/>
  <c r="G28" i="17"/>
  <c r="G27" i="17"/>
  <c r="G26" i="17"/>
  <c r="G25" i="17"/>
  <c r="G24" i="17"/>
  <c r="G23" i="17"/>
  <c r="G22" i="17"/>
  <c r="G21" i="17"/>
  <c r="G20" i="17"/>
  <c r="G19" i="17"/>
  <c r="G18" i="17"/>
  <c r="G17" i="17"/>
  <c r="G16" i="17"/>
  <c r="G15" i="17"/>
  <c r="G64" i="16"/>
  <c r="G63" i="16"/>
  <c r="G62" i="16"/>
  <c r="G61" i="16"/>
  <c r="G60" i="16"/>
  <c r="G59" i="16"/>
  <c r="G58" i="16"/>
  <c r="G57" i="16"/>
  <c r="G56" i="16"/>
  <c r="G55" i="16"/>
  <c r="G54" i="16"/>
  <c r="G53" i="16"/>
  <c r="G52" i="16"/>
  <c r="H52" i="16"/>
  <c r="G51" i="16"/>
  <c r="G50" i="16"/>
  <c r="H50" i="16"/>
  <c r="G49" i="16"/>
  <c r="G48" i="16"/>
  <c r="H48" i="16"/>
  <c r="G47" i="16"/>
  <c r="H47" i="16"/>
  <c r="G46" i="16"/>
  <c r="G45" i="16"/>
  <c r="G44" i="16"/>
  <c r="G43" i="16"/>
  <c r="G42" i="16"/>
  <c r="G41" i="16"/>
  <c r="H41" i="16"/>
  <c r="G40" i="16"/>
  <c r="P39" i="16"/>
  <c r="G39" i="16"/>
  <c r="G38" i="16"/>
  <c r="G37" i="16"/>
  <c r="G36" i="16"/>
  <c r="H36" i="16"/>
  <c r="G35" i="16"/>
  <c r="H35" i="16"/>
  <c r="G34" i="16"/>
  <c r="G33" i="16"/>
  <c r="G32" i="16"/>
  <c r="P31" i="16"/>
  <c r="G31" i="16"/>
  <c r="G30" i="16"/>
  <c r="G29" i="16"/>
  <c r="G28" i="16"/>
  <c r="G27" i="16"/>
  <c r="G26" i="16"/>
  <c r="G25" i="16"/>
  <c r="G24" i="16"/>
  <c r="G23" i="16"/>
  <c r="G22" i="16"/>
  <c r="G21" i="16"/>
  <c r="G20" i="16"/>
  <c r="G19" i="16"/>
  <c r="G18" i="16"/>
  <c r="G17" i="16"/>
  <c r="G16" i="16"/>
  <c r="G15" i="16"/>
  <c r="G64" i="15"/>
  <c r="G63" i="15"/>
  <c r="G62" i="15"/>
  <c r="G61" i="15"/>
  <c r="G60" i="15"/>
  <c r="G59" i="15"/>
  <c r="G58" i="15"/>
  <c r="G57" i="15"/>
  <c r="G56" i="15"/>
  <c r="G55" i="15"/>
  <c r="G54" i="15"/>
  <c r="G53" i="15"/>
  <c r="G52" i="15"/>
  <c r="G51" i="15"/>
  <c r="G50" i="15"/>
  <c r="G49" i="15"/>
  <c r="G48" i="15"/>
  <c r="G47" i="15"/>
  <c r="G46" i="15"/>
  <c r="G45" i="15"/>
  <c r="G44" i="15"/>
  <c r="G43" i="15"/>
  <c r="G42" i="15"/>
  <c r="G41" i="15"/>
  <c r="G40" i="15"/>
  <c r="P39" i="15"/>
  <c r="G39" i="15"/>
  <c r="G38" i="15"/>
  <c r="G37" i="15"/>
  <c r="G36" i="15"/>
  <c r="G35" i="15"/>
  <c r="G34" i="15"/>
  <c r="G33" i="15"/>
  <c r="G32" i="15"/>
  <c r="G31" i="15"/>
  <c r="G30" i="15"/>
  <c r="G29" i="15"/>
  <c r="G28" i="15"/>
  <c r="G27" i="15"/>
  <c r="G26" i="15"/>
  <c r="G25" i="15"/>
  <c r="G24" i="15"/>
  <c r="G23" i="15"/>
  <c r="G22" i="15"/>
  <c r="G21" i="15"/>
  <c r="G20" i="15"/>
  <c r="G19" i="15"/>
  <c r="G18" i="15"/>
  <c r="G17" i="15"/>
  <c r="G16" i="15"/>
  <c r="G15" i="15"/>
  <c r="G64" i="14"/>
  <c r="G63" i="14"/>
  <c r="G62" i="14"/>
  <c r="G61" i="14"/>
  <c r="G60" i="14"/>
  <c r="G59" i="14"/>
  <c r="G58" i="14"/>
  <c r="G57" i="14"/>
  <c r="G56" i="14"/>
  <c r="G55" i="14"/>
  <c r="G54" i="14"/>
  <c r="G53" i="14"/>
  <c r="G52" i="14"/>
  <c r="G51" i="14"/>
  <c r="G50" i="14"/>
  <c r="G49" i="14"/>
  <c r="G48" i="14"/>
  <c r="G47" i="14"/>
  <c r="G46" i="14"/>
  <c r="G45" i="14"/>
  <c r="G44" i="14"/>
  <c r="G43" i="14"/>
  <c r="G42" i="14"/>
  <c r="G41" i="14"/>
  <c r="G40" i="14"/>
  <c r="P39" i="14"/>
  <c r="G39" i="14"/>
  <c r="G38" i="14"/>
  <c r="G37" i="14"/>
  <c r="D37" i="14"/>
  <c r="G36" i="14"/>
  <c r="D36" i="14"/>
  <c r="G35" i="14"/>
  <c r="G34" i="14"/>
  <c r="G33" i="14"/>
  <c r="D33" i="14"/>
  <c r="G32" i="14"/>
  <c r="G31" i="14"/>
  <c r="G30" i="14"/>
  <c r="G29" i="14"/>
  <c r="G28" i="14"/>
  <c r="G27" i="14"/>
  <c r="G26" i="14"/>
  <c r="G25" i="14"/>
  <c r="G24" i="14"/>
  <c r="G23" i="14"/>
  <c r="G22" i="14"/>
  <c r="G21" i="14"/>
  <c r="G20" i="14"/>
  <c r="G19" i="14"/>
  <c r="G18" i="14"/>
  <c r="G17" i="14"/>
  <c r="G16" i="14"/>
  <c r="G15" i="14"/>
  <c r="G64" i="10"/>
  <c r="G63" i="10"/>
  <c r="H63" i="10"/>
  <c r="G62" i="10"/>
  <c r="G61" i="10"/>
  <c r="G60" i="10"/>
  <c r="H60" i="10"/>
  <c r="P59" i="10"/>
  <c r="G59" i="10"/>
  <c r="H59" i="10"/>
  <c r="G58" i="10"/>
  <c r="G57" i="10"/>
  <c r="H57" i="10"/>
  <c r="G56" i="10"/>
  <c r="G55" i="10"/>
  <c r="H55" i="10"/>
  <c r="G54" i="10"/>
  <c r="G53" i="10"/>
  <c r="H53" i="10"/>
  <c r="G52" i="10"/>
  <c r="H52" i="10"/>
  <c r="G51" i="10"/>
  <c r="G50" i="10"/>
  <c r="G49" i="10"/>
  <c r="G48" i="10"/>
  <c r="H48" i="10"/>
  <c r="G47" i="10"/>
  <c r="G46" i="10"/>
  <c r="G45" i="10"/>
  <c r="G44" i="10"/>
  <c r="H44" i="10"/>
  <c r="G43" i="10"/>
  <c r="G42" i="10"/>
  <c r="G41" i="10"/>
  <c r="G40" i="10"/>
  <c r="G39" i="10"/>
  <c r="G38" i="10"/>
  <c r="H38" i="10"/>
  <c r="G37" i="10"/>
  <c r="G36" i="10"/>
  <c r="G35" i="10"/>
  <c r="G34" i="10"/>
  <c r="G33" i="10"/>
  <c r="H33" i="10"/>
  <c r="G32" i="10"/>
  <c r="G31" i="10"/>
  <c r="G30" i="10"/>
  <c r="G29" i="10"/>
  <c r="G28" i="10"/>
  <c r="G27" i="10"/>
  <c r="G26" i="10"/>
  <c r="G25" i="10"/>
  <c r="G24" i="10"/>
  <c r="G23" i="10"/>
  <c r="G22" i="10"/>
  <c r="G21" i="10"/>
  <c r="G20" i="10"/>
  <c r="G19" i="10"/>
  <c r="G18" i="10"/>
  <c r="G17" i="10"/>
  <c r="G16" i="10"/>
  <c r="G15" i="10"/>
  <c r="G64" i="9"/>
  <c r="G63" i="9"/>
  <c r="H63" i="9"/>
  <c r="G62" i="9"/>
  <c r="G61" i="9"/>
  <c r="H61" i="9"/>
  <c r="G60" i="9"/>
  <c r="P59" i="9"/>
  <c r="G59" i="9"/>
  <c r="H59" i="9"/>
  <c r="G58" i="9"/>
  <c r="G57" i="9"/>
  <c r="G56" i="9"/>
  <c r="H56" i="9"/>
  <c r="G55" i="9"/>
  <c r="H55" i="9"/>
  <c r="G54" i="9"/>
  <c r="G53" i="9"/>
  <c r="G52" i="9"/>
  <c r="H52" i="9"/>
  <c r="G51" i="9"/>
  <c r="G50" i="9"/>
  <c r="H50" i="9"/>
  <c r="G49" i="9"/>
  <c r="G48" i="9"/>
  <c r="H48" i="9"/>
  <c r="G47" i="9"/>
  <c r="G46" i="9"/>
  <c r="H46" i="9"/>
  <c r="G45" i="9"/>
  <c r="G44" i="9"/>
  <c r="H44" i="9"/>
  <c r="G43" i="9"/>
  <c r="G42" i="9"/>
  <c r="G41" i="9"/>
  <c r="H41" i="9"/>
  <c r="G40" i="9"/>
  <c r="H40" i="9"/>
  <c r="P39" i="9"/>
  <c r="G39" i="9"/>
  <c r="G38" i="9"/>
  <c r="G37" i="9"/>
  <c r="G36" i="9"/>
  <c r="G35" i="9"/>
  <c r="G34" i="9"/>
  <c r="G33" i="9"/>
  <c r="G32" i="9"/>
  <c r="G31" i="9"/>
  <c r="G30" i="9"/>
  <c r="G29" i="9"/>
  <c r="G28" i="9"/>
  <c r="G27" i="9"/>
  <c r="G26" i="9"/>
  <c r="G25" i="9"/>
  <c r="G24" i="9"/>
  <c r="G23" i="9"/>
  <c r="G22" i="9"/>
  <c r="G21" i="9"/>
  <c r="G20" i="9"/>
  <c r="G19" i="9"/>
  <c r="G18" i="9"/>
  <c r="G17" i="9"/>
  <c r="G16" i="9"/>
  <c r="G15" i="9"/>
  <c r="G64" i="8"/>
  <c r="G63" i="8"/>
  <c r="G62" i="8"/>
  <c r="G61" i="8"/>
  <c r="G60" i="8"/>
  <c r="G59" i="8"/>
  <c r="G58" i="8"/>
  <c r="G57" i="8"/>
  <c r="G56" i="8"/>
  <c r="G55" i="8"/>
  <c r="G54" i="8"/>
  <c r="G53" i="8"/>
  <c r="G52" i="8"/>
  <c r="G51" i="8"/>
  <c r="G50" i="8"/>
  <c r="G49" i="8"/>
  <c r="G48" i="8"/>
  <c r="G47" i="8"/>
  <c r="G46" i="8"/>
  <c r="G45" i="8"/>
  <c r="G44" i="8"/>
  <c r="G43" i="8"/>
  <c r="G42" i="8"/>
  <c r="G41" i="8"/>
  <c r="G40" i="8"/>
  <c r="P39" i="8"/>
  <c r="G39" i="8"/>
  <c r="G38" i="8"/>
  <c r="G37" i="8"/>
  <c r="G36" i="8"/>
  <c r="G35" i="8"/>
  <c r="G34" i="8"/>
  <c r="G33" i="8"/>
  <c r="D33" i="8"/>
  <c r="G32" i="8"/>
  <c r="G31" i="8"/>
  <c r="G30" i="8"/>
  <c r="G29" i="8"/>
  <c r="G28" i="8"/>
  <c r="D28" i="8"/>
  <c r="G27" i="8"/>
  <c r="G26" i="8"/>
  <c r="G25" i="8"/>
  <c r="G24" i="8"/>
  <c r="G23" i="8"/>
  <c r="G22" i="8"/>
  <c r="G21" i="8"/>
  <c r="G20" i="8"/>
  <c r="G19" i="8"/>
  <c r="G18" i="8"/>
  <c r="G17" i="8"/>
  <c r="G16" i="8"/>
  <c r="G15" i="8"/>
  <c r="G64" i="7"/>
  <c r="G63" i="7"/>
  <c r="G62" i="7"/>
  <c r="G61" i="7"/>
  <c r="G60" i="7"/>
  <c r="G59" i="7"/>
  <c r="G58" i="7"/>
  <c r="G57" i="7"/>
  <c r="G56" i="7"/>
  <c r="G55" i="7"/>
  <c r="G54" i="7"/>
  <c r="G53" i="7"/>
  <c r="G52" i="7"/>
  <c r="G51" i="7"/>
  <c r="G50" i="7"/>
  <c r="G49" i="7"/>
  <c r="G48" i="7"/>
  <c r="G47" i="7"/>
  <c r="G46" i="7"/>
  <c r="G45" i="7"/>
  <c r="G44" i="7"/>
  <c r="G43" i="7"/>
  <c r="G42" i="7"/>
  <c r="G41" i="7"/>
  <c r="G40" i="7"/>
  <c r="P39" i="7"/>
  <c r="G39" i="7"/>
  <c r="G38" i="7"/>
  <c r="G37" i="7"/>
  <c r="G36" i="7"/>
  <c r="G35" i="7"/>
  <c r="G34" i="7"/>
  <c r="G33" i="7"/>
  <c r="G32" i="7"/>
  <c r="G31" i="7"/>
  <c r="G30" i="7"/>
  <c r="G29" i="7"/>
  <c r="G28" i="7"/>
  <c r="G27" i="7"/>
  <c r="G26" i="7"/>
  <c r="G25" i="7"/>
  <c r="G24" i="7"/>
  <c r="G23" i="7"/>
  <c r="G22" i="7"/>
  <c r="G21" i="7"/>
  <c r="G20" i="7"/>
  <c r="G19" i="7"/>
  <c r="G18" i="7"/>
  <c r="G17" i="7"/>
  <c r="G16" i="7"/>
  <c r="G15" i="7"/>
  <c r="G64" i="6"/>
  <c r="G63" i="6"/>
  <c r="G62" i="6"/>
  <c r="G61" i="6"/>
  <c r="G60" i="6"/>
  <c r="G59" i="6"/>
  <c r="G58" i="6"/>
  <c r="G57" i="6"/>
  <c r="G56" i="6"/>
  <c r="G55" i="6"/>
  <c r="G54" i="6"/>
  <c r="G53" i="6"/>
  <c r="G52" i="6"/>
  <c r="G51" i="6"/>
  <c r="G50" i="6"/>
  <c r="G49" i="6"/>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64" i="5"/>
  <c r="G63" i="5"/>
  <c r="H63" i="5"/>
  <c r="G62" i="5"/>
  <c r="G61" i="5"/>
  <c r="D61" i="5"/>
  <c r="G60" i="5"/>
  <c r="G59" i="5"/>
  <c r="G58" i="5"/>
  <c r="G57" i="5"/>
  <c r="G56" i="5"/>
  <c r="G55" i="5"/>
  <c r="G54" i="5"/>
  <c r="G53" i="5"/>
  <c r="G52" i="5"/>
  <c r="G51" i="5"/>
  <c r="G50" i="5"/>
  <c r="G49" i="5"/>
  <c r="G48" i="5"/>
  <c r="G47" i="5"/>
  <c r="G46" i="5"/>
  <c r="D46" i="5"/>
  <c r="G45" i="5"/>
  <c r="G44" i="5"/>
  <c r="D44" i="5"/>
  <c r="G43" i="5"/>
  <c r="G42" i="5"/>
  <c r="G41" i="5"/>
  <c r="G40" i="5"/>
  <c r="G39" i="5"/>
  <c r="G38" i="5"/>
  <c r="G37" i="5"/>
  <c r="G36" i="5"/>
  <c r="G35" i="5"/>
  <c r="G34" i="5"/>
  <c r="G33" i="5"/>
  <c r="G32" i="5"/>
  <c r="G31" i="5"/>
  <c r="H31" i="5"/>
  <c r="G30" i="5"/>
  <c r="G29" i="5"/>
  <c r="G28" i="5"/>
  <c r="H28" i="5"/>
  <c r="G27" i="5"/>
  <c r="G26" i="5"/>
  <c r="G25" i="5"/>
  <c r="H25" i="5"/>
  <c r="G24" i="5"/>
  <c r="G23" i="5"/>
  <c r="G22" i="5"/>
  <c r="G21" i="5"/>
  <c r="G20" i="5"/>
  <c r="G19" i="5"/>
  <c r="G18" i="5"/>
  <c r="G17" i="5"/>
  <c r="G16" i="5"/>
  <c r="G15" i="5"/>
  <c r="G64" i="4"/>
  <c r="G63" i="4"/>
  <c r="H63" i="4"/>
  <c r="G62" i="4"/>
  <c r="H62" i="4"/>
  <c r="G61" i="4"/>
  <c r="G60" i="4"/>
  <c r="G59" i="4"/>
  <c r="H59" i="4"/>
  <c r="G58" i="4"/>
  <c r="G57" i="4"/>
  <c r="H57" i="4"/>
  <c r="G56" i="4"/>
  <c r="G55" i="4"/>
  <c r="H55" i="4"/>
  <c r="G54" i="4"/>
  <c r="G53" i="4"/>
  <c r="G52" i="4"/>
  <c r="H52" i="4"/>
  <c r="G51" i="4"/>
  <c r="G50" i="4"/>
  <c r="G49" i="4"/>
  <c r="G48" i="4"/>
  <c r="G47" i="4"/>
  <c r="G46" i="4"/>
  <c r="H46" i="4"/>
  <c r="G45" i="4"/>
  <c r="G44" i="4"/>
  <c r="H44" i="4"/>
  <c r="G43" i="4"/>
  <c r="H43" i="4"/>
  <c r="G42" i="4"/>
  <c r="H42" i="4"/>
  <c r="G41" i="4"/>
  <c r="G40" i="4"/>
  <c r="G39" i="4"/>
  <c r="G38" i="4"/>
  <c r="H38" i="4"/>
  <c r="G37" i="4"/>
  <c r="H37" i="4"/>
  <c r="G36" i="4"/>
  <c r="G35" i="4"/>
  <c r="G34" i="4"/>
  <c r="G33" i="4"/>
  <c r="H33" i="4"/>
  <c r="G32" i="4"/>
  <c r="G31" i="4"/>
  <c r="G30" i="4"/>
  <c r="G29" i="4"/>
  <c r="G28" i="4"/>
  <c r="H28" i="4"/>
  <c r="G27" i="4"/>
  <c r="H27" i="4"/>
  <c r="G26" i="4"/>
  <c r="G25" i="4"/>
  <c r="H25" i="4"/>
  <c r="G24" i="4"/>
  <c r="G23" i="4"/>
  <c r="G22" i="4"/>
  <c r="G21" i="4"/>
  <c r="G20" i="4"/>
  <c r="G19" i="4"/>
  <c r="G18" i="4"/>
  <c r="G17" i="4"/>
  <c r="G16" i="4"/>
  <c r="G15" i="4"/>
  <c r="E16" i="3"/>
  <c r="E17" i="3"/>
  <c r="F17" i="3"/>
  <c r="K81" i="19"/>
  <c r="E15" i="4"/>
  <c r="F15" i="4"/>
  <c r="E15" i="5"/>
  <c r="F15" i="5"/>
  <c r="E15" i="6"/>
  <c r="F15" i="6"/>
  <c r="E15" i="7"/>
  <c r="F15" i="7"/>
  <c r="E15" i="8"/>
  <c r="F15" i="8"/>
  <c r="E16" i="4"/>
  <c r="F16" i="4"/>
  <c r="E16" i="5"/>
  <c r="F16" i="5"/>
  <c r="E16" i="6"/>
  <c r="F16" i="6"/>
  <c r="E16" i="7"/>
  <c r="F16" i="7"/>
  <c r="E16" i="8"/>
  <c r="F16" i="8"/>
  <c r="E17" i="4"/>
  <c r="F17" i="4"/>
  <c r="E17" i="5"/>
  <c r="F17" i="5"/>
  <c r="E17" i="6"/>
  <c r="F17" i="6"/>
  <c r="E17" i="7"/>
  <c r="F17" i="7"/>
  <c r="E17" i="8"/>
  <c r="F17" i="8"/>
  <c r="E18" i="4"/>
  <c r="F18" i="4"/>
  <c r="E18" i="5"/>
  <c r="F18" i="5"/>
  <c r="E18" i="6"/>
  <c r="F18" i="6"/>
  <c r="E18" i="7"/>
  <c r="F18" i="7"/>
  <c r="E18" i="8"/>
  <c r="F18" i="8"/>
  <c r="E19" i="4"/>
  <c r="F19" i="4"/>
  <c r="E19" i="5"/>
  <c r="F19" i="5"/>
  <c r="E19" i="6"/>
  <c r="F19" i="6"/>
  <c r="E19" i="7"/>
  <c r="F19" i="7"/>
  <c r="E19" i="8"/>
  <c r="F19" i="8"/>
  <c r="E20" i="3"/>
  <c r="F20" i="3"/>
  <c r="E20" i="4"/>
  <c r="F20" i="4"/>
  <c r="E20" i="5"/>
  <c r="F20" i="5"/>
  <c r="E20" i="6"/>
  <c r="F20" i="6"/>
  <c r="E20" i="7"/>
  <c r="F20" i="7"/>
  <c r="E20" i="8"/>
  <c r="F20" i="8"/>
  <c r="E20" i="9"/>
  <c r="F20" i="9"/>
  <c r="E20" i="10"/>
  <c r="F20" i="10"/>
  <c r="E20" i="14"/>
  <c r="F20" i="14"/>
  <c r="E20" i="15"/>
  <c r="F20" i="15"/>
  <c r="E20" i="16"/>
  <c r="F20" i="16"/>
  <c r="E20" i="17"/>
  <c r="F20" i="17"/>
  <c r="E21" i="4"/>
  <c r="F21" i="4"/>
  <c r="E21" i="5"/>
  <c r="F21" i="5"/>
  <c r="E21" i="6"/>
  <c r="F21" i="6"/>
  <c r="E21" i="7"/>
  <c r="F21" i="7"/>
  <c r="E21" i="8"/>
  <c r="F21" i="8"/>
  <c r="E21" i="9"/>
  <c r="F21" i="9"/>
  <c r="E21" i="10"/>
  <c r="F21" i="10"/>
  <c r="E21" i="14"/>
  <c r="F21" i="14"/>
  <c r="E21" i="15"/>
  <c r="F21" i="15"/>
  <c r="E21" i="16"/>
  <c r="F21" i="16"/>
  <c r="E21" i="17"/>
  <c r="F21" i="17"/>
  <c r="E22" i="4"/>
  <c r="F22" i="4"/>
  <c r="E22" i="5"/>
  <c r="F22" i="5"/>
  <c r="E22" i="6"/>
  <c r="F22" i="6"/>
  <c r="E22" i="7"/>
  <c r="F22" i="7"/>
  <c r="E22" i="8"/>
  <c r="F22" i="8"/>
  <c r="E22" i="9"/>
  <c r="F22" i="9"/>
  <c r="E22" i="10"/>
  <c r="F22" i="10"/>
  <c r="E22" i="14"/>
  <c r="F22" i="14"/>
  <c r="E22" i="15"/>
  <c r="F22" i="15"/>
  <c r="E22" i="16"/>
  <c r="F22" i="16"/>
  <c r="E22" i="17"/>
  <c r="F22" i="17"/>
  <c r="E23" i="4"/>
  <c r="F23" i="4"/>
  <c r="E23" i="5"/>
  <c r="F23" i="5"/>
  <c r="E23" i="6"/>
  <c r="F23" i="6"/>
  <c r="E23" i="7"/>
  <c r="F23" i="7"/>
  <c r="E23" i="8"/>
  <c r="F23" i="8"/>
  <c r="E23" i="9"/>
  <c r="F23" i="9"/>
  <c r="E23" i="10"/>
  <c r="F23" i="10"/>
  <c r="E23" i="14"/>
  <c r="F23" i="14"/>
  <c r="E23" i="15"/>
  <c r="F23" i="15"/>
  <c r="E23" i="16"/>
  <c r="F23" i="16"/>
  <c r="E23" i="17"/>
  <c r="F23" i="17"/>
  <c r="E24" i="3"/>
  <c r="F24" i="3"/>
  <c r="E24" i="4"/>
  <c r="F24" i="4"/>
  <c r="E24" i="5"/>
  <c r="F24" i="5"/>
  <c r="E24" i="6"/>
  <c r="F24" i="6"/>
  <c r="E24" i="7"/>
  <c r="F24" i="7"/>
  <c r="E24" i="8"/>
  <c r="F24" i="8"/>
  <c r="E24" i="9"/>
  <c r="F24" i="9"/>
  <c r="E24" i="10"/>
  <c r="F24" i="10"/>
  <c r="E24" i="14"/>
  <c r="F24" i="14"/>
  <c r="E24" i="15"/>
  <c r="F24" i="15"/>
  <c r="E24" i="16"/>
  <c r="F24" i="16"/>
  <c r="E24" i="17"/>
  <c r="F24" i="17"/>
  <c r="G26" i="2"/>
  <c r="E25" i="3"/>
  <c r="F25" i="3"/>
  <c r="H26" i="2"/>
  <c r="C132" i="19"/>
  <c r="E25" i="4"/>
  <c r="F25" i="4"/>
  <c r="I26" i="2"/>
  <c r="C133" i="19"/>
  <c r="E25" i="5"/>
  <c r="F25" i="5"/>
  <c r="J26" i="2"/>
  <c r="E25" i="6"/>
  <c r="F25" i="6"/>
  <c r="K26" i="2"/>
  <c r="C135" i="19"/>
  <c r="E25" i="7"/>
  <c r="F25" i="7"/>
  <c r="L26" i="2"/>
  <c r="C136" i="19"/>
  <c r="E25" i="8"/>
  <c r="F25" i="8"/>
  <c r="M26" i="2"/>
  <c r="C131" i="20"/>
  <c r="E25" i="9"/>
  <c r="F25" i="9"/>
  <c r="N26" i="2"/>
  <c r="E25" i="10"/>
  <c r="F25" i="10"/>
  <c r="O26" i="2"/>
  <c r="E25" i="14"/>
  <c r="F25" i="14"/>
  <c r="P26" i="2"/>
  <c r="C134" i="20"/>
  <c r="E25" i="15"/>
  <c r="F25" i="15"/>
  <c r="Q26" i="2"/>
  <c r="C135" i="20"/>
  <c r="E25" i="16"/>
  <c r="F25" i="16"/>
  <c r="R26" i="2"/>
  <c r="E25" i="17"/>
  <c r="F25" i="17"/>
  <c r="G27" i="2"/>
  <c r="K131" i="19"/>
  <c r="E26" i="3"/>
  <c r="F26" i="3"/>
  <c r="H27" i="2"/>
  <c r="E26" i="4"/>
  <c r="F26" i="4"/>
  <c r="I27" i="2"/>
  <c r="K133" i="19"/>
  <c r="E26" i="5"/>
  <c r="F26" i="5"/>
  <c r="J27" i="2"/>
  <c r="K134" i="19"/>
  <c r="E26" i="6"/>
  <c r="F26" i="6"/>
  <c r="K27" i="2"/>
  <c r="E26" i="7"/>
  <c r="F26" i="7"/>
  <c r="L27" i="2"/>
  <c r="E26" i="8"/>
  <c r="F26" i="8"/>
  <c r="M27" i="2"/>
  <c r="K131" i="20"/>
  <c r="E26" i="9"/>
  <c r="F26" i="9"/>
  <c r="N27" i="2"/>
  <c r="E26" i="10"/>
  <c r="F26" i="10"/>
  <c r="O27" i="2"/>
  <c r="E26" i="14"/>
  <c r="F26" i="14"/>
  <c r="P27" i="2"/>
  <c r="E26" i="15"/>
  <c r="F26" i="15"/>
  <c r="Q27" i="2"/>
  <c r="K135" i="20"/>
  <c r="E26" i="16"/>
  <c r="F26" i="16"/>
  <c r="R27" i="2"/>
  <c r="E26" i="17"/>
  <c r="F26" i="17"/>
  <c r="G28" i="2"/>
  <c r="E27" i="3"/>
  <c r="F27" i="3"/>
  <c r="H28" i="2"/>
  <c r="C145" i="19"/>
  <c r="E27" i="4"/>
  <c r="F27" i="4"/>
  <c r="I28" i="2"/>
  <c r="E27" i="5"/>
  <c r="F27" i="5"/>
  <c r="J28" i="2"/>
  <c r="C147" i="19"/>
  <c r="E27" i="6"/>
  <c r="F27" i="6"/>
  <c r="K28" i="2"/>
  <c r="C148" i="19"/>
  <c r="E27" i="7"/>
  <c r="F27" i="7"/>
  <c r="L28" i="2"/>
  <c r="E27" i="8"/>
  <c r="F27" i="8"/>
  <c r="M28" i="2"/>
  <c r="C144" i="20"/>
  <c r="E27" i="9"/>
  <c r="F27" i="9"/>
  <c r="N28" i="2"/>
  <c r="E27" i="10"/>
  <c r="F27" i="10"/>
  <c r="O28" i="2"/>
  <c r="C146" i="20"/>
  <c r="E27" i="14"/>
  <c r="F27" i="14"/>
  <c r="P28" i="2"/>
  <c r="E27" i="15"/>
  <c r="F27" i="15"/>
  <c r="Q28" i="2"/>
  <c r="C148" i="20"/>
  <c r="E27" i="16"/>
  <c r="F27" i="16"/>
  <c r="R28" i="2"/>
  <c r="C149" i="20"/>
  <c r="E27" i="17"/>
  <c r="F27" i="17"/>
  <c r="G29" i="2"/>
  <c r="E28" i="3"/>
  <c r="F28" i="3"/>
  <c r="H29" i="2"/>
  <c r="E28" i="4"/>
  <c r="F28" i="4"/>
  <c r="I29" i="2"/>
  <c r="E28" i="5"/>
  <c r="F28" i="5"/>
  <c r="J29" i="2"/>
  <c r="K147" i="19"/>
  <c r="E28" i="6"/>
  <c r="F28" i="6"/>
  <c r="K29" i="2"/>
  <c r="K148" i="19"/>
  <c r="E28" i="7"/>
  <c r="F28" i="7"/>
  <c r="L29" i="2"/>
  <c r="E28" i="8"/>
  <c r="F28" i="8"/>
  <c r="M29" i="2"/>
  <c r="K144" i="20"/>
  <c r="E28" i="9"/>
  <c r="F28" i="9"/>
  <c r="N29" i="2"/>
  <c r="K145" i="20"/>
  <c r="E28" i="10"/>
  <c r="F28" i="10"/>
  <c r="O29" i="2"/>
  <c r="K146" i="20"/>
  <c r="E28" i="14"/>
  <c r="F28" i="14"/>
  <c r="P29" i="2"/>
  <c r="E28" i="15"/>
  <c r="F28" i="15"/>
  <c r="Q29" i="2"/>
  <c r="K148" i="20"/>
  <c r="E28" i="16"/>
  <c r="F28" i="16"/>
  <c r="R29" i="2"/>
  <c r="K149" i="20"/>
  <c r="G30" i="2"/>
  <c r="E29" i="3"/>
  <c r="F29" i="3"/>
  <c r="H30" i="2"/>
  <c r="E29" i="4"/>
  <c r="F29" i="4"/>
  <c r="I30" i="2"/>
  <c r="E29" i="5"/>
  <c r="F29" i="5"/>
  <c r="J30" i="2"/>
  <c r="E29" i="6"/>
  <c r="F29" i="6"/>
  <c r="K30" i="2"/>
  <c r="E29" i="7"/>
  <c r="F29" i="7"/>
  <c r="L30" i="2"/>
  <c r="E29" i="8"/>
  <c r="F29" i="8"/>
  <c r="M30" i="2"/>
  <c r="C156" i="20"/>
  <c r="E29" i="9"/>
  <c r="F29" i="9"/>
  <c r="N30" i="2"/>
  <c r="E29" i="10"/>
  <c r="F29" i="10"/>
  <c r="O30" i="2"/>
  <c r="E29" i="14"/>
  <c r="F29" i="14"/>
  <c r="P30" i="2"/>
  <c r="E29" i="15"/>
  <c r="F29" i="15"/>
  <c r="Q30" i="2"/>
  <c r="C160" i="20"/>
  <c r="E29" i="16"/>
  <c r="F29" i="16"/>
  <c r="R30" i="2"/>
  <c r="E29" i="17"/>
  <c r="F29" i="17"/>
  <c r="G31" i="2"/>
  <c r="E30" i="3"/>
  <c r="F30" i="3"/>
  <c r="H31" i="2"/>
  <c r="E30" i="4"/>
  <c r="F30" i="4"/>
  <c r="I31" i="2"/>
  <c r="K158" i="19"/>
  <c r="E30" i="5"/>
  <c r="F30" i="5"/>
  <c r="J31" i="2"/>
  <c r="E30" i="6"/>
  <c r="F30" i="6"/>
  <c r="K31" i="2"/>
  <c r="E30" i="7"/>
  <c r="F30" i="7"/>
  <c r="L31" i="2"/>
  <c r="K161" i="19"/>
  <c r="E30" i="8"/>
  <c r="F30" i="8"/>
  <c r="M31" i="2"/>
  <c r="N31" i="2"/>
  <c r="K157" i="20"/>
  <c r="E30" i="10"/>
  <c r="F30" i="10"/>
  <c r="O31" i="2"/>
  <c r="E30" i="14"/>
  <c r="F30" i="14"/>
  <c r="P31" i="2"/>
  <c r="E30" i="15"/>
  <c r="F30" i="15"/>
  <c r="Q31" i="2"/>
  <c r="K160" i="20"/>
  <c r="E30" i="16"/>
  <c r="F30" i="16"/>
  <c r="R31" i="2"/>
  <c r="G32" i="2"/>
  <c r="C169" i="19"/>
  <c r="E31" i="3"/>
  <c r="F31" i="3"/>
  <c r="H32" i="2"/>
  <c r="E31" i="4"/>
  <c r="F31" i="4"/>
  <c r="I32" i="2"/>
  <c r="E31" i="5"/>
  <c r="F31" i="5"/>
  <c r="J32" i="2"/>
  <c r="C172" i="19"/>
  <c r="E31" i="6"/>
  <c r="F31" i="6"/>
  <c r="K32" i="2"/>
  <c r="E31" i="7"/>
  <c r="F31" i="7"/>
  <c r="L32" i="2"/>
  <c r="E31" i="8"/>
  <c r="F31" i="8"/>
  <c r="M32" i="2"/>
  <c r="E31" i="9"/>
  <c r="F31" i="9"/>
  <c r="N32" i="2"/>
  <c r="O32" i="2"/>
  <c r="C171" i="20"/>
  <c r="E31" i="14"/>
  <c r="F31" i="14"/>
  <c r="P32" i="2"/>
  <c r="C172" i="20"/>
  <c r="E31" i="15"/>
  <c r="F31" i="15"/>
  <c r="Q32" i="2"/>
  <c r="R32" i="2"/>
  <c r="C174" i="20"/>
  <c r="E31" i="17"/>
  <c r="F31" i="17"/>
  <c r="G33" i="2"/>
  <c r="E32" i="3"/>
  <c r="F32" i="3"/>
  <c r="H33" i="2"/>
  <c r="E32" i="4"/>
  <c r="F32" i="4"/>
  <c r="I33" i="2"/>
  <c r="E32" i="5"/>
  <c r="F32" i="5"/>
  <c r="J33" i="2"/>
  <c r="K33" i="2"/>
  <c r="E32" i="7"/>
  <c r="F32" i="7"/>
  <c r="L33" i="2"/>
  <c r="E32" i="8"/>
  <c r="F32" i="8"/>
  <c r="M33" i="2"/>
  <c r="N33" i="2"/>
  <c r="K170" i="20"/>
  <c r="E32" i="10"/>
  <c r="F32" i="10"/>
  <c r="O33" i="2"/>
  <c r="E32" i="14"/>
  <c r="F32" i="14"/>
  <c r="P33" i="2"/>
  <c r="E32" i="15"/>
  <c r="F32" i="15"/>
  <c r="Q33" i="2"/>
  <c r="K173" i="20"/>
  <c r="R33" i="2"/>
  <c r="E32" i="17"/>
  <c r="F32" i="17"/>
  <c r="G34" i="2"/>
  <c r="C181" i="19"/>
  <c r="E33" i="3"/>
  <c r="F33" i="3"/>
  <c r="H34" i="2"/>
  <c r="E33" i="4"/>
  <c r="F33" i="4"/>
  <c r="I34" i="2"/>
  <c r="C183" i="19"/>
  <c r="J34" i="2"/>
  <c r="C184" i="19"/>
  <c r="K34" i="2"/>
  <c r="C185" i="19"/>
  <c r="E33" i="7"/>
  <c r="F33" i="7"/>
  <c r="L34" i="2"/>
  <c r="E33" i="8"/>
  <c r="F33" i="8"/>
  <c r="M34" i="2"/>
  <c r="C181" i="20"/>
  <c r="N34" i="2"/>
  <c r="C182" i="20"/>
  <c r="O34" i="2"/>
  <c r="C183" i="20"/>
  <c r="P34" i="2"/>
  <c r="E33" i="15"/>
  <c r="F33" i="15"/>
  <c r="Q34" i="2"/>
  <c r="C185" i="20"/>
  <c r="E33" i="16"/>
  <c r="F33" i="16"/>
  <c r="R34" i="2"/>
  <c r="E33" i="17"/>
  <c r="F33" i="17"/>
  <c r="G35" i="2"/>
  <c r="E34" i="3"/>
  <c r="F34" i="3"/>
  <c r="H35" i="2"/>
  <c r="E34" i="4"/>
  <c r="F34" i="4"/>
  <c r="I35" i="2"/>
  <c r="E34" i="5"/>
  <c r="F34" i="5"/>
  <c r="J35" i="2"/>
  <c r="K184" i="19"/>
  <c r="K35" i="2"/>
  <c r="K185" i="19"/>
  <c r="L35" i="2"/>
  <c r="K186" i="19"/>
  <c r="M35" i="2"/>
  <c r="K181" i="20"/>
  <c r="N35" i="2"/>
  <c r="E34" i="10"/>
  <c r="F34" i="10"/>
  <c r="O35" i="2"/>
  <c r="E34" i="14"/>
  <c r="F34" i="14"/>
  <c r="P35" i="2"/>
  <c r="K184" i="20"/>
  <c r="Q35" i="2"/>
  <c r="K185" i="20"/>
  <c r="E34" i="16"/>
  <c r="F34" i="16"/>
  <c r="R35" i="2"/>
  <c r="K186" i="20"/>
  <c r="G36" i="2"/>
  <c r="E35" i="3"/>
  <c r="F35" i="3"/>
  <c r="H36" i="2"/>
  <c r="E35" i="4"/>
  <c r="F35" i="4"/>
  <c r="I36" i="2"/>
  <c r="C196" i="19"/>
  <c r="J36" i="2"/>
  <c r="C197" i="19"/>
  <c r="E35" i="6"/>
  <c r="F35" i="6"/>
  <c r="K36" i="2"/>
  <c r="C198" i="19"/>
  <c r="E35" i="7"/>
  <c r="F35" i="7"/>
  <c r="L36" i="2"/>
  <c r="C199" i="19"/>
  <c r="E35" i="8"/>
  <c r="F35" i="8"/>
  <c r="M36" i="2"/>
  <c r="C194" i="20"/>
  <c r="N36" i="2"/>
  <c r="E35" i="10"/>
  <c r="F35" i="10"/>
  <c r="O36" i="2"/>
  <c r="E35" i="14"/>
  <c r="F35" i="14"/>
  <c r="P36" i="2"/>
  <c r="Q36" i="2"/>
  <c r="C198" i="20"/>
  <c r="E35" i="16"/>
  <c r="F35" i="16"/>
  <c r="R36" i="2"/>
  <c r="G37" i="2"/>
  <c r="E36" i="3"/>
  <c r="F36" i="3"/>
  <c r="H37" i="2"/>
  <c r="K195" i="19"/>
  <c r="E36" i="4"/>
  <c r="F36" i="4"/>
  <c r="I37" i="2"/>
  <c r="E36" i="5"/>
  <c r="F36" i="5"/>
  <c r="J37" i="2"/>
  <c r="E36" i="6"/>
  <c r="F36" i="6"/>
  <c r="K37" i="2"/>
  <c r="K198" i="19"/>
  <c r="E36" i="7"/>
  <c r="F36" i="7"/>
  <c r="L37" i="2"/>
  <c r="K199" i="19"/>
  <c r="E36" i="8"/>
  <c r="F36" i="8"/>
  <c r="M37" i="2"/>
  <c r="E36" i="9"/>
  <c r="F36" i="9"/>
  <c r="N37" i="2"/>
  <c r="O37" i="2"/>
  <c r="K196" i="20"/>
  <c r="E36" i="14"/>
  <c r="F36" i="14"/>
  <c r="P37" i="2"/>
  <c r="K197" i="20"/>
  <c r="E36" i="15"/>
  <c r="F36" i="15"/>
  <c r="Q37" i="2"/>
  <c r="K198" i="20"/>
  <c r="E36" i="16"/>
  <c r="F36" i="16"/>
  <c r="R37" i="2"/>
  <c r="G38" i="2"/>
  <c r="E37" i="3"/>
  <c r="F37" i="3"/>
  <c r="H38" i="2"/>
  <c r="E37" i="4"/>
  <c r="F37" i="4"/>
  <c r="I38" i="2"/>
  <c r="E37" i="5"/>
  <c r="F37" i="5"/>
  <c r="J38" i="2"/>
  <c r="C209" i="19"/>
  <c r="E37" i="6"/>
  <c r="F37" i="6"/>
  <c r="K38" i="2"/>
  <c r="C210" i="19"/>
  <c r="E37" i="7"/>
  <c r="F37" i="7"/>
  <c r="L38" i="2"/>
  <c r="E37" i="8"/>
  <c r="F37" i="8"/>
  <c r="M38" i="2"/>
  <c r="C206" i="20"/>
  <c r="E37" i="9"/>
  <c r="F37" i="9"/>
  <c r="N38" i="2"/>
  <c r="O38" i="2"/>
  <c r="C208" i="20"/>
  <c r="E37" i="14"/>
  <c r="F37" i="14"/>
  <c r="P38" i="2"/>
  <c r="Q38" i="2"/>
  <c r="E37" i="16"/>
  <c r="F37" i="16"/>
  <c r="R38" i="2"/>
  <c r="E37" i="17"/>
  <c r="F37" i="17"/>
  <c r="G39" i="2"/>
  <c r="K206" i="19"/>
  <c r="E38" i="3"/>
  <c r="F38" i="3"/>
  <c r="H39" i="2"/>
  <c r="I39" i="2"/>
  <c r="K208" i="19"/>
  <c r="E38" i="5"/>
  <c r="F38" i="5"/>
  <c r="J39" i="2"/>
  <c r="K209" i="19"/>
  <c r="E38" i="6"/>
  <c r="F38" i="6"/>
  <c r="K39" i="2"/>
  <c r="K210" i="19"/>
  <c r="E38" i="7"/>
  <c r="F38" i="7"/>
  <c r="L39" i="2"/>
  <c r="M39" i="2"/>
  <c r="K206" i="20"/>
  <c r="E38" i="9"/>
  <c r="F38" i="9"/>
  <c r="N39" i="2"/>
  <c r="E38" i="10"/>
  <c r="F38" i="10"/>
  <c r="O39" i="2"/>
  <c r="E38" i="14"/>
  <c r="F38" i="14"/>
  <c r="P39" i="2"/>
  <c r="E38" i="15"/>
  <c r="F38" i="15"/>
  <c r="Q39" i="2"/>
  <c r="E38" i="16"/>
  <c r="F38" i="16"/>
  <c r="R39" i="2"/>
  <c r="E38" i="17"/>
  <c r="F38" i="17"/>
  <c r="G40" i="2"/>
  <c r="C219" i="19"/>
  <c r="E39" i="3"/>
  <c r="F39" i="3"/>
  <c r="H40" i="2"/>
  <c r="E39" i="4"/>
  <c r="F39" i="4"/>
  <c r="I40" i="2"/>
  <c r="E39" i="5"/>
  <c r="F39" i="5"/>
  <c r="J40" i="2"/>
  <c r="C222" i="19"/>
  <c r="E39" i="6"/>
  <c r="F39" i="6"/>
  <c r="K40" i="2"/>
  <c r="E39" i="7"/>
  <c r="F39" i="7"/>
  <c r="L40" i="2"/>
  <c r="C224" i="19"/>
  <c r="E39" i="8"/>
  <c r="F39" i="8"/>
  <c r="M40" i="2"/>
  <c r="C219" i="20"/>
  <c r="E39" i="9"/>
  <c r="F39" i="9"/>
  <c r="N40" i="2"/>
  <c r="C220" i="20"/>
  <c r="E39" i="10"/>
  <c r="F39" i="10"/>
  <c r="O40" i="2"/>
  <c r="P40" i="2"/>
  <c r="C222" i="20"/>
  <c r="Q40" i="2"/>
  <c r="E39" i="16"/>
  <c r="F39" i="16"/>
  <c r="R40" i="2"/>
  <c r="E39" i="17"/>
  <c r="F39" i="17"/>
  <c r="G41" i="2"/>
  <c r="K219" i="19"/>
  <c r="H41" i="2"/>
  <c r="K220" i="19"/>
  <c r="E40" i="4"/>
  <c r="F40" i="4"/>
  <c r="I41" i="2"/>
  <c r="K221" i="19"/>
  <c r="E40" i="5"/>
  <c r="F40" i="5"/>
  <c r="J41" i="2"/>
  <c r="K222" i="19"/>
  <c r="E40" i="6"/>
  <c r="F40" i="6"/>
  <c r="K41" i="2"/>
  <c r="K223" i="19"/>
  <c r="E40" i="7"/>
  <c r="F40" i="7"/>
  <c r="L41" i="2"/>
  <c r="K224" i="19"/>
  <c r="M41" i="2"/>
  <c r="E40" i="9"/>
  <c r="F40" i="9"/>
  <c r="N41" i="2"/>
  <c r="K220" i="20"/>
  <c r="E40" i="10"/>
  <c r="F40" i="10"/>
  <c r="O41" i="2"/>
  <c r="K221" i="20"/>
  <c r="P41" i="2"/>
  <c r="K222" i="20"/>
  <c r="E40" i="15"/>
  <c r="F40" i="15"/>
  <c r="Q41" i="2"/>
  <c r="K223" i="20"/>
  <c r="E40" i="16"/>
  <c r="F40" i="16"/>
  <c r="R41" i="2"/>
  <c r="K224" i="20"/>
  <c r="E40" i="17"/>
  <c r="F40" i="17"/>
  <c r="G42" i="2"/>
  <c r="C231" i="19"/>
  <c r="E41" i="3"/>
  <c r="F41" i="3"/>
  <c r="H42" i="2"/>
  <c r="C232" i="19"/>
  <c r="I42" i="2"/>
  <c r="C233" i="19"/>
  <c r="E41" i="5"/>
  <c r="F41" i="5"/>
  <c r="J42" i="2"/>
  <c r="C234" i="19"/>
  <c r="E41" i="6"/>
  <c r="F41" i="6"/>
  <c r="K42" i="2"/>
  <c r="C235" i="19"/>
  <c r="E41" i="7"/>
  <c r="F41" i="7"/>
  <c r="L42" i="2"/>
  <c r="C236" i="19"/>
  <c r="M42" i="2"/>
  <c r="C231" i="20"/>
  <c r="E41" i="9"/>
  <c r="F41" i="9"/>
  <c r="N42" i="2"/>
  <c r="C232" i="20"/>
  <c r="E41" i="10"/>
  <c r="F41" i="10"/>
  <c r="O42" i="2"/>
  <c r="C233" i="20"/>
  <c r="E41" i="14"/>
  <c r="F41" i="14"/>
  <c r="P42" i="2"/>
  <c r="C234" i="20"/>
  <c r="Q42" i="2"/>
  <c r="C235" i="20"/>
  <c r="E41" i="16"/>
  <c r="F41" i="16"/>
  <c r="R42" i="2"/>
  <c r="E41" i="17"/>
  <c r="F41" i="17"/>
  <c r="G43" i="2"/>
  <c r="E42" i="3"/>
  <c r="F42" i="3"/>
  <c r="H43" i="2"/>
  <c r="K232" i="19"/>
  <c r="E42" i="4"/>
  <c r="F42" i="4"/>
  <c r="I43" i="2"/>
  <c r="K233" i="19"/>
  <c r="J43" i="2"/>
  <c r="K234" i="19"/>
  <c r="K43" i="2"/>
  <c r="E42" i="7"/>
  <c r="F42" i="7"/>
  <c r="L43" i="2"/>
  <c r="K236" i="19"/>
  <c r="E42" i="8"/>
  <c r="F42" i="8"/>
  <c r="M43" i="2"/>
  <c r="E42" i="9"/>
  <c r="F42" i="9"/>
  <c r="N43" i="2"/>
  <c r="K232" i="20"/>
  <c r="E42" i="10"/>
  <c r="F42" i="10"/>
  <c r="O43" i="2"/>
  <c r="E42" i="14"/>
  <c r="F42" i="14"/>
  <c r="P43" i="2"/>
  <c r="K234" i="20"/>
  <c r="E42" i="15"/>
  <c r="F42" i="15"/>
  <c r="Q43" i="2"/>
  <c r="K235" i="20"/>
  <c r="R43" i="2"/>
  <c r="E42" i="17"/>
  <c r="F42" i="17"/>
  <c r="G44" i="2"/>
  <c r="C244" i="19"/>
  <c r="H44" i="2"/>
  <c r="C245" i="19"/>
  <c r="E43" i="4"/>
  <c r="F43" i="4"/>
  <c r="I44" i="2"/>
  <c r="C246" i="19"/>
  <c r="E43" i="5"/>
  <c r="F43" i="5"/>
  <c r="J44" i="2"/>
  <c r="C247" i="19"/>
  <c r="E43" i="6"/>
  <c r="F43" i="6"/>
  <c r="K44" i="2"/>
  <c r="C248" i="19"/>
  <c r="E43" i="7"/>
  <c r="F43" i="7"/>
  <c r="L44" i="2"/>
  <c r="C249" i="19"/>
  <c r="M44" i="2"/>
  <c r="C244" i="20"/>
  <c r="N44" i="2"/>
  <c r="C245" i="20"/>
  <c r="E43" i="10"/>
  <c r="F43" i="10"/>
  <c r="O44" i="2"/>
  <c r="C246" i="20"/>
  <c r="E43" i="14"/>
  <c r="F43" i="14"/>
  <c r="P44" i="2"/>
  <c r="C247" i="20"/>
  <c r="Q44" i="2"/>
  <c r="C248" i="20"/>
  <c r="R44" i="2"/>
  <c r="C249" i="20"/>
  <c r="G45" i="2"/>
  <c r="K244" i="19"/>
  <c r="E44" i="3"/>
  <c r="F44" i="3"/>
  <c r="H45" i="2"/>
  <c r="K245" i="19"/>
  <c r="E44" i="4"/>
  <c r="F44" i="4"/>
  <c r="I45" i="2"/>
  <c r="K246" i="19"/>
  <c r="E44" i="5"/>
  <c r="F44" i="5"/>
  <c r="J45" i="2"/>
  <c r="K247" i="19"/>
  <c r="K45" i="2"/>
  <c r="L45" i="2"/>
  <c r="K249" i="19"/>
  <c r="M45" i="2"/>
  <c r="N45" i="2"/>
  <c r="K245" i="20"/>
  <c r="E44" i="10"/>
  <c r="F44" i="10"/>
  <c r="O45" i="2"/>
  <c r="K246" i="20"/>
  <c r="P45" i="2"/>
  <c r="K247" i="20"/>
  <c r="E44" i="15"/>
  <c r="F44" i="15"/>
  <c r="Q45" i="2"/>
  <c r="R45" i="2"/>
  <c r="E44" i="17"/>
  <c r="F44" i="17"/>
  <c r="G46" i="2"/>
  <c r="C256" i="19"/>
  <c r="H46" i="2"/>
  <c r="C257" i="19"/>
  <c r="E45" i="4"/>
  <c r="F45" i="4"/>
  <c r="I46" i="2"/>
  <c r="E45" i="5"/>
  <c r="F45" i="5"/>
  <c r="J46" i="2"/>
  <c r="C259" i="19"/>
  <c r="E45" i="6"/>
  <c r="F45" i="6"/>
  <c r="K46" i="2"/>
  <c r="E45" i="7"/>
  <c r="F45" i="7"/>
  <c r="L46" i="2"/>
  <c r="C261" i="19"/>
  <c r="E45" i="8"/>
  <c r="F45" i="8"/>
  <c r="M46" i="2"/>
  <c r="E45" i="9"/>
  <c r="F45" i="9"/>
  <c r="N46" i="2"/>
  <c r="C257" i="20"/>
  <c r="O46" i="2"/>
  <c r="C258" i="20"/>
  <c r="P46" i="2"/>
  <c r="C259" i="20"/>
  <c r="Q46" i="2"/>
  <c r="C260" i="20"/>
  <c r="E45" i="16"/>
  <c r="F45" i="16"/>
  <c r="R46" i="2"/>
  <c r="C261" i="20"/>
  <c r="E45" i="17"/>
  <c r="F45" i="17"/>
  <c r="G47" i="2"/>
  <c r="K256" i="19"/>
  <c r="E46" i="3"/>
  <c r="F46" i="3"/>
  <c r="H47" i="2"/>
  <c r="K257" i="19"/>
  <c r="I47" i="2"/>
  <c r="J47" i="2"/>
  <c r="K259" i="19"/>
  <c r="E46" i="6"/>
  <c r="F46" i="6"/>
  <c r="K47" i="2"/>
  <c r="K260" i="19"/>
  <c r="E46" i="7"/>
  <c r="F46" i="7"/>
  <c r="L47" i="2"/>
  <c r="K261" i="19"/>
  <c r="M47" i="2"/>
  <c r="K256" i="20"/>
  <c r="N47" i="2"/>
  <c r="K257" i="20"/>
  <c r="O47" i="2"/>
  <c r="K258" i="20"/>
  <c r="P47" i="2"/>
  <c r="K259" i="20"/>
  <c r="E46" i="15"/>
  <c r="F46" i="15"/>
  <c r="Q47" i="2"/>
  <c r="K260" i="20"/>
  <c r="E46" i="16"/>
  <c r="F46" i="16"/>
  <c r="R47" i="2"/>
  <c r="K261" i="20"/>
  <c r="G48" i="2"/>
  <c r="C269" i="19"/>
  <c r="E47" i="3"/>
  <c r="F47" i="3"/>
  <c r="H48" i="2"/>
  <c r="C270" i="19"/>
  <c r="I48" i="2"/>
  <c r="C271" i="19"/>
  <c r="J48" i="2"/>
  <c r="E47" i="6"/>
  <c r="F47" i="6"/>
  <c r="K48" i="2"/>
  <c r="C273" i="19"/>
  <c r="E47" i="7"/>
  <c r="F47" i="7"/>
  <c r="L48" i="2"/>
  <c r="C274" i="19"/>
  <c r="M48" i="2"/>
  <c r="C269" i="20"/>
  <c r="N48" i="2"/>
  <c r="C270" i="20"/>
  <c r="O48" i="2"/>
  <c r="C271" i="20"/>
  <c r="P48" i="2"/>
  <c r="C272" i="20"/>
  <c r="Q48" i="2"/>
  <c r="C273" i="20"/>
  <c r="R48" i="2"/>
  <c r="C274" i="20"/>
  <c r="E47" i="17"/>
  <c r="F47" i="17"/>
  <c r="G49" i="2"/>
  <c r="E48" i="3"/>
  <c r="F48" i="3"/>
  <c r="H49" i="2"/>
  <c r="K270" i="19"/>
  <c r="E48" i="4"/>
  <c r="F48" i="4"/>
  <c r="I49" i="2"/>
  <c r="K271" i="19"/>
  <c r="J49" i="2"/>
  <c r="K272" i="19"/>
  <c r="K49" i="2"/>
  <c r="K273" i="19"/>
  <c r="E48" i="7"/>
  <c r="F48" i="7"/>
  <c r="L49" i="2"/>
  <c r="K274" i="19"/>
  <c r="M49" i="2"/>
  <c r="K269" i="20"/>
  <c r="E48" i="9"/>
  <c r="F48" i="9"/>
  <c r="N49" i="2"/>
  <c r="E48" i="10"/>
  <c r="F48" i="10"/>
  <c r="O49" i="2"/>
  <c r="K271" i="20"/>
  <c r="P49" i="2"/>
  <c r="K272" i="20"/>
  <c r="E48" i="15"/>
  <c r="F48" i="15"/>
  <c r="Q49" i="2"/>
  <c r="K273" i="20"/>
  <c r="R49" i="2"/>
  <c r="K274" i="20"/>
  <c r="G50" i="2"/>
  <c r="C281" i="19"/>
  <c r="H50" i="2"/>
  <c r="C282" i="19"/>
  <c r="I50" i="2"/>
  <c r="C283" i="19"/>
  <c r="E49" i="5"/>
  <c r="F49" i="5"/>
  <c r="J50" i="2"/>
  <c r="C284" i="19"/>
  <c r="K50" i="2"/>
  <c r="C285" i="19"/>
  <c r="E49" i="7"/>
  <c r="F49" i="7"/>
  <c r="L50" i="2"/>
  <c r="C286" i="19"/>
  <c r="E49" i="8"/>
  <c r="F49" i="8"/>
  <c r="M50" i="2"/>
  <c r="C281" i="20"/>
  <c r="N50" i="2"/>
  <c r="E49" i="10"/>
  <c r="F49" i="10"/>
  <c r="O50" i="2"/>
  <c r="C283" i="20"/>
  <c r="P50" i="2"/>
  <c r="C284" i="20"/>
  <c r="Q50" i="2"/>
  <c r="C285" i="20"/>
  <c r="E49" i="16"/>
  <c r="F49" i="16"/>
  <c r="R50" i="2"/>
  <c r="C286" i="20"/>
  <c r="E49" i="17"/>
  <c r="F49" i="17"/>
  <c r="G51" i="2"/>
  <c r="K281" i="19"/>
  <c r="H51" i="2"/>
  <c r="K282" i="19"/>
  <c r="I51" i="2"/>
  <c r="E50" i="5"/>
  <c r="F50" i="5"/>
  <c r="J51" i="2"/>
  <c r="K284" i="19"/>
  <c r="E50" i="6"/>
  <c r="F50" i="6"/>
  <c r="K51" i="2"/>
  <c r="K285" i="19"/>
  <c r="L51" i="2"/>
  <c r="K286" i="19"/>
  <c r="M51" i="2"/>
  <c r="E50" i="9"/>
  <c r="F50" i="9"/>
  <c r="N51" i="2"/>
  <c r="K282" i="20"/>
  <c r="E50" i="10"/>
  <c r="F50" i="10"/>
  <c r="O51" i="2"/>
  <c r="E50" i="14"/>
  <c r="F50" i="14"/>
  <c r="P51" i="2"/>
  <c r="K284" i="20"/>
  <c r="Q51" i="2"/>
  <c r="K285" i="20"/>
  <c r="R51" i="2"/>
  <c r="K286" i="20"/>
  <c r="G52" i="2"/>
  <c r="C294" i="19"/>
  <c r="E51" i="3"/>
  <c r="F51" i="3"/>
  <c r="H52" i="2"/>
  <c r="I52" i="2"/>
  <c r="E51" i="5"/>
  <c r="F51" i="5"/>
  <c r="J52" i="2"/>
  <c r="C297" i="19"/>
  <c r="E51" i="6"/>
  <c r="F51" i="6"/>
  <c r="K52" i="2"/>
  <c r="C298" i="19"/>
  <c r="L52" i="2"/>
  <c r="C299" i="19"/>
  <c r="E51" i="8"/>
  <c r="F51" i="8"/>
  <c r="M52" i="2"/>
  <c r="C294" i="20"/>
  <c r="N52" i="2"/>
  <c r="C295" i="20"/>
  <c r="E51" i="10"/>
  <c r="F51" i="10"/>
  <c r="O52" i="2"/>
  <c r="C296" i="20"/>
  <c r="P52" i="2"/>
  <c r="C297" i="20"/>
  <c r="Q52" i="2"/>
  <c r="C298" i="20"/>
  <c r="E51" i="16"/>
  <c r="F51" i="16"/>
  <c r="R52" i="2"/>
  <c r="C299" i="20"/>
  <c r="E51" i="17"/>
  <c r="F51" i="17"/>
  <c r="G53" i="2"/>
  <c r="K294" i="19"/>
  <c r="H53" i="2"/>
  <c r="K295" i="19"/>
  <c r="I53" i="2"/>
  <c r="K296" i="19"/>
  <c r="J53" i="2"/>
  <c r="K297" i="19"/>
  <c r="K53" i="2"/>
  <c r="L53" i="2"/>
  <c r="K299" i="19"/>
  <c r="M53" i="2"/>
  <c r="K294" i="20"/>
  <c r="E52" i="9"/>
  <c r="F52" i="9"/>
  <c r="N53" i="2"/>
  <c r="K295" i="20"/>
  <c r="E52" i="10"/>
  <c r="F52" i="10"/>
  <c r="O53" i="2"/>
  <c r="P53" i="2"/>
  <c r="K297" i="20"/>
  <c r="E52" i="15"/>
  <c r="F52" i="15"/>
  <c r="Q53" i="2"/>
  <c r="K298" i="20"/>
  <c r="R53" i="2"/>
  <c r="G54" i="2"/>
  <c r="C306" i="19"/>
  <c r="H54" i="2"/>
  <c r="I54" i="2"/>
  <c r="C308" i="19"/>
  <c r="E53" i="5"/>
  <c r="F53" i="5"/>
  <c r="J54" i="2"/>
  <c r="C309" i="19"/>
  <c r="E53" i="6"/>
  <c r="F53" i="6"/>
  <c r="K54" i="2"/>
  <c r="C310" i="19"/>
  <c r="E53" i="7"/>
  <c r="F53" i="7"/>
  <c r="L54" i="2"/>
  <c r="C311" i="19"/>
  <c r="M54" i="2"/>
  <c r="N54" i="2"/>
  <c r="C307" i="20"/>
  <c r="O54" i="2"/>
  <c r="E53" i="14"/>
  <c r="F53" i="14"/>
  <c r="P54" i="2"/>
  <c r="Q54" i="2"/>
  <c r="C310" i="20"/>
  <c r="E53" i="16"/>
  <c r="F53" i="16"/>
  <c r="R54" i="2"/>
  <c r="C311" i="20"/>
  <c r="G55" i="2"/>
  <c r="E54" i="3"/>
  <c r="F54" i="3"/>
  <c r="H55" i="2"/>
  <c r="I55" i="2"/>
  <c r="K308" i="19"/>
  <c r="E54" i="5"/>
  <c r="F54" i="5"/>
  <c r="J55" i="2"/>
  <c r="K309" i="19"/>
  <c r="K55" i="2"/>
  <c r="L55" i="2"/>
  <c r="K311" i="19"/>
  <c r="E54" i="8"/>
  <c r="F54" i="8"/>
  <c r="M55" i="2"/>
  <c r="K306" i="20"/>
  <c r="N55" i="2"/>
  <c r="O55" i="2"/>
  <c r="K308" i="20"/>
  <c r="P55" i="2"/>
  <c r="Q55" i="2"/>
  <c r="K310" i="20"/>
  <c r="R55" i="2"/>
  <c r="G56" i="2"/>
  <c r="C319" i="19"/>
  <c r="H56" i="2"/>
  <c r="I56" i="2"/>
  <c r="C321" i="19"/>
  <c r="J56" i="2"/>
  <c r="K56" i="2"/>
  <c r="C323" i="19"/>
  <c r="E55" i="7"/>
  <c r="F55" i="7"/>
  <c r="L56" i="2"/>
  <c r="C324" i="19"/>
  <c r="M56" i="2"/>
  <c r="N56" i="2"/>
  <c r="C320" i="20"/>
  <c r="O56" i="2"/>
  <c r="C321" i="20"/>
  <c r="E55" i="14"/>
  <c r="F55" i="14"/>
  <c r="P56" i="2"/>
  <c r="Q56" i="2"/>
  <c r="C323" i="20"/>
  <c r="R56" i="2"/>
  <c r="G57" i="2"/>
  <c r="K319" i="19"/>
  <c r="H57" i="2"/>
  <c r="I57" i="2"/>
  <c r="K321" i="19"/>
  <c r="E56" i="5"/>
  <c r="F56" i="5"/>
  <c r="J57" i="2"/>
  <c r="K322" i="19"/>
  <c r="K57" i="2"/>
  <c r="K323" i="19"/>
  <c r="E56" i="7"/>
  <c r="F56" i="7"/>
  <c r="L57" i="2"/>
  <c r="K324" i="19"/>
  <c r="E56" i="8"/>
  <c r="F56" i="8"/>
  <c r="M57" i="2"/>
  <c r="E56" i="9"/>
  <c r="F56" i="9"/>
  <c r="N57" i="2"/>
  <c r="K320" i="20"/>
  <c r="O57" i="2"/>
  <c r="K321" i="20"/>
  <c r="E56" i="14"/>
  <c r="F56" i="14"/>
  <c r="P57" i="2"/>
  <c r="K322" i="20"/>
  <c r="Q57" i="2"/>
  <c r="K323" i="20"/>
  <c r="R57" i="2"/>
  <c r="K324" i="20"/>
  <c r="G58" i="2"/>
  <c r="C331" i="19"/>
  <c r="H58" i="2"/>
  <c r="C332" i="19"/>
  <c r="I58" i="2"/>
  <c r="C333" i="19"/>
  <c r="J58" i="2"/>
  <c r="C334" i="19"/>
  <c r="K58" i="2"/>
  <c r="C335" i="19"/>
  <c r="L58" i="2"/>
  <c r="C336" i="19"/>
  <c r="M58" i="2"/>
  <c r="C331" i="20"/>
  <c r="N58" i="2"/>
  <c r="C332" i="20"/>
  <c r="E57" i="10"/>
  <c r="F57" i="10"/>
  <c r="O58" i="2"/>
  <c r="C333" i="20"/>
  <c r="P58" i="2"/>
  <c r="C334" i="20"/>
  <c r="Q58" i="2"/>
  <c r="C335" i="20"/>
  <c r="E57" i="16"/>
  <c r="F57" i="16"/>
  <c r="R58" i="2"/>
  <c r="C336" i="20"/>
  <c r="G59" i="2"/>
  <c r="E58" i="3"/>
  <c r="F58" i="3"/>
  <c r="H59" i="2"/>
  <c r="K332" i="19"/>
  <c r="I59" i="2"/>
  <c r="K333" i="19"/>
  <c r="E58" i="5"/>
  <c r="F58" i="5"/>
  <c r="J59" i="2"/>
  <c r="K334" i="19"/>
  <c r="K59" i="2"/>
  <c r="K335" i="19"/>
  <c r="L59" i="2"/>
  <c r="K336" i="19"/>
  <c r="M59" i="2"/>
  <c r="K331" i="20"/>
  <c r="E58" i="9"/>
  <c r="F58" i="9"/>
  <c r="N59" i="2"/>
  <c r="K332" i="20"/>
  <c r="O59" i="2"/>
  <c r="K333" i="20"/>
  <c r="E58" i="14"/>
  <c r="F58" i="14"/>
  <c r="P59" i="2"/>
  <c r="K334" i="20"/>
  <c r="Q59" i="2"/>
  <c r="K335" i="20"/>
  <c r="R59" i="2"/>
  <c r="K336" i="20"/>
  <c r="G60" i="2"/>
  <c r="C344" i="19"/>
  <c r="H60" i="2"/>
  <c r="C345" i="19"/>
  <c r="I60" i="2"/>
  <c r="C346" i="19"/>
  <c r="J60" i="2"/>
  <c r="C347" i="19"/>
  <c r="K60" i="2"/>
  <c r="C348" i="19"/>
  <c r="E59" i="7"/>
  <c r="F59" i="7"/>
  <c r="L60" i="2"/>
  <c r="C349" i="19"/>
  <c r="M60" i="2"/>
  <c r="C344" i="20"/>
  <c r="N60" i="2"/>
  <c r="C345" i="20"/>
  <c r="O60" i="2"/>
  <c r="C346" i="20"/>
  <c r="P60" i="2"/>
  <c r="C347" i="20"/>
  <c r="E59" i="15"/>
  <c r="F59" i="15"/>
  <c r="Q60" i="2"/>
  <c r="C348" i="20"/>
  <c r="R60" i="2"/>
  <c r="C349" i="20"/>
  <c r="G61" i="2"/>
  <c r="H61" i="2"/>
  <c r="K345" i="19"/>
  <c r="E60" i="4"/>
  <c r="F60" i="4"/>
  <c r="I61" i="2"/>
  <c r="K346" i="19"/>
  <c r="J61" i="2"/>
  <c r="K347" i="19"/>
  <c r="K61" i="2"/>
  <c r="K348" i="19"/>
  <c r="L61" i="2"/>
  <c r="E60" i="8"/>
  <c r="F60" i="8"/>
  <c r="M61" i="2"/>
  <c r="K344" i="20"/>
  <c r="N61" i="2"/>
  <c r="K345" i="20"/>
  <c r="O61" i="2"/>
  <c r="P61" i="2"/>
  <c r="K347" i="20"/>
  <c r="Q61" i="2"/>
  <c r="K348" i="20"/>
  <c r="R61" i="2"/>
  <c r="K349" i="20"/>
  <c r="G62" i="2"/>
  <c r="E61" i="3"/>
  <c r="F61" i="3"/>
  <c r="H62" i="2"/>
  <c r="C357" i="19"/>
  <c r="I62" i="2"/>
  <c r="C358" i="19"/>
  <c r="J62" i="2"/>
  <c r="E61" i="6"/>
  <c r="F61" i="6"/>
  <c r="K62" i="2"/>
  <c r="L62" i="2"/>
  <c r="C361" i="19"/>
  <c r="M62" i="2"/>
  <c r="C356" i="20"/>
  <c r="N62" i="2"/>
  <c r="C357" i="20"/>
  <c r="O62" i="2"/>
  <c r="C358" i="20"/>
  <c r="P62" i="2"/>
  <c r="C359" i="20"/>
  <c r="Q62" i="2"/>
  <c r="C360" i="20"/>
  <c r="R62" i="2"/>
  <c r="C361" i="20"/>
  <c r="G63" i="2"/>
  <c r="K356" i="19"/>
  <c r="E62" i="3"/>
  <c r="F62" i="3"/>
  <c r="H63" i="2"/>
  <c r="K357" i="19"/>
  <c r="E62" i="4"/>
  <c r="F62" i="4"/>
  <c r="I63" i="2"/>
  <c r="K358" i="19"/>
  <c r="J63" i="2"/>
  <c r="K359" i="19"/>
  <c r="K63" i="2"/>
  <c r="K360" i="19"/>
  <c r="L63" i="2"/>
  <c r="K361" i="19"/>
  <c r="M63" i="2"/>
  <c r="N63" i="2"/>
  <c r="K357" i="20"/>
  <c r="O63" i="2"/>
  <c r="P63" i="2"/>
  <c r="K359" i="20"/>
  <c r="E62" i="15"/>
  <c r="F62" i="15"/>
  <c r="Q63" i="2"/>
  <c r="K360" i="20"/>
  <c r="R63" i="2"/>
  <c r="G64" i="2"/>
  <c r="C369" i="19"/>
  <c r="H64" i="2"/>
  <c r="I64" i="2"/>
  <c r="C371" i="19"/>
  <c r="E63" i="5"/>
  <c r="F63" i="5"/>
  <c r="J64" i="2"/>
  <c r="C372" i="19"/>
  <c r="K64" i="2"/>
  <c r="C373" i="19"/>
  <c r="E63" i="7"/>
  <c r="F63" i="7"/>
  <c r="L64" i="2"/>
  <c r="C374" i="19"/>
  <c r="E63" i="8"/>
  <c r="F63" i="8"/>
  <c r="M64" i="2"/>
  <c r="C369" i="20"/>
  <c r="N64" i="2"/>
  <c r="C370" i="20"/>
  <c r="O64" i="2"/>
  <c r="C371" i="20"/>
  <c r="P64" i="2"/>
  <c r="C372" i="20"/>
  <c r="Q64" i="2"/>
  <c r="C373" i="20"/>
  <c r="R64" i="2"/>
  <c r="C374" i="20"/>
  <c r="G65" i="2"/>
  <c r="E64" i="3"/>
  <c r="F64" i="3"/>
  <c r="H65" i="2"/>
  <c r="K370" i="19"/>
  <c r="I65" i="2"/>
  <c r="K371" i="19"/>
  <c r="J65" i="2"/>
  <c r="K372" i="19"/>
  <c r="K65" i="2"/>
  <c r="K373" i="19"/>
  <c r="L65" i="2"/>
  <c r="K374" i="19"/>
  <c r="M65" i="2"/>
  <c r="K369" i="20"/>
  <c r="N65" i="2"/>
  <c r="K370" i="20"/>
  <c r="O65" i="2"/>
  <c r="K371" i="20"/>
  <c r="P65" i="2"/>
  <c r="K372" i="20"/>
  <c r="Q65" i="2"/>
  <c r="K373" i="20"/>
  <c r="E64" i="16"/>
  <c r="F64" i="16"/>
  <c r="R65" i="2"/>
  <c r="K374" i="20"/>
  <c r="C11" i="19"/>
  <c r="K10" i="20"/>
  <c r="C21" i="19"/>
  <c r="C21" i="20"/>
  <c r="C23" i="20"/>
  <c r="K23" i="19"/>
  <c r="K33" i="19"/>
  <c r="C48" i="19"/>
  <c r="K46" i="19"/>
  <c r="C56" i="20"/>
  <c r="K60" i="19"/>
  <c r="K60" i="20"/>
  <c r="C69" i="20"/>
  <c r="K71" i="19"/>
  <c r="C83" i="19"/>
  <c r="C85" i="19"/>
  <c r="C83" i="20"/>
  <c r="C85" i="20"/>
  <c r="K83" i="19"/>
  <c r="C106" i="20"/>
  <c r="C108" i="20"/>
  <c r="K119" i="20"/>
  <c r="K121" i="20"/>
  <c r="K146" i="19"/>
  <c r="C158" i="20"/>
  <c r="K173" i="19"/>
  <c r="K171" i="20"/>
  <c r="K183" i="20"/>
  <c r="K194" i="20"/>
  <c r="C210" i="20"/>
  <c r="C223" i="19"/>
  <c r="C223" i="20"/>
  <c r="K235" i="19"/>
  <c r="C22" i="19"/>
  <c r="C6" i="19"/>
  <c r="K7" i="20"/>
  <c r="K11" i="20"/>
  <c r="C24" i="19"/>
  <c r="K22" i="19"/>
  <c r="K24" i="19"/>
  <c r="K36" i="19"/>
  <c r="K45" i="19"/>
  <c r="K49" i="19"/>
  <c r="C57" i="20"/>
  <c r="C59" i="20"/>
  <c r="K57" i="19"/>
  <c r="K59" i="19"/>
  <c r="K61" i="19"/>
  <c r="K57" i="20"/>
  <c r="K59" i="20"/>
  <c r="K61" i="20"/>
  <c r="K70" i="19"/>
  <c r="K72" i="19"/>
  <c r="K74" i="19"/>
  <c r="K84" i="19"/>
  <c r="C99" i="19"/>
  <c r="C99" i="20"/>
  <c r="K95" i="19"/>
  <c r="K97" i="19"/>
  <c r="C120" i="19"/>
  <c r="C134" i="19"/>
  <c r="C147" i="20"/>
  <c r="K182" i="20"/>
  <c r="L286" i="20"/>
  <c r="L285" i="20"/>
  <c r="L284" i="20"/>
  <c r="L283" i="20"/>
  <c r="L282" i="20"/>
  <c r="L281" i="20"/>
  <c r="L274" i="20"/>
  <c r="L273" i="20"/>
  <c r="L272" i="20"/>
  <c r="L271" i="20"/>
  <c r="L270" i="20"/>
  <c r="L269" i="20"/>
  <c r="B7" i="20"/>
  <c r="B8" i="20"/>
  <c r="B9" i="20"/>
  <c r="B10" i="20"/>
  <c r="B11" i="20"/>
  <c r="J370" i="20"/>
  <c r="J371" i="20"/>
  <c r="J372" i="20"/>
  <c r="J373" i="20"/>
  <c r="J374" i="20"/>
  <c r="B370" i="20"/>
  <c r="B371" i="20"/>
  <c r="B372" i="20"/>
  <c r="B373" i="20"/>
  <c r="B374" i="20"/>
  <c r="K366" i="20"/>
  <c r="C366" i="20"/>
  <c r="K365" i="20"/>
  <c r="C365" i="20"/>
  <c r="J357" i="20"/>
  <c r="J358" i="20"/>
  <c r="J359" i="20"/>
  <c r="J360" i="20"/>
  <c r="J361" i="20"/>
  <c r="B357" i="20"/>
  <c r="B358" i="20"/>
  <c r="B359" i="20"/>
  <c r="B360" i="20"/>
  <c r="B361" i="20"/>
  <c r="K353" i="20"/>
  <c r="C353" i="20"/>
  <c r="K352" i="20"/>
  <c r="C352" i="20"/>
  <c r="J345" i="20"/>
  <c r="J346" i="20"/>
  <c r="J347" i="20"/>
  <c r="J348" i="20"/>
  <c r="J349" i="20"/>
  <c r="B345" i="20"/>
  <c r="B346" i="20"/>
  <c r="B347" i="20"/>
  <c r="B348" i="20"/>
  <c r="B349" i="20"/>
  <c r="K341" i="20"/>
  <c r="C341" i="20"/>
  <c r="K340" i="20"/>
  <c r="C340" i="20"/>
  <c r="J332" i="20"/>
  <c r="J333" i="20"/>
  <c r="J334" i="20"/>
  <c r="J335" i="20"/>
  <c r="J336" i="20"/>
  <c r="B332" i="20"/>
  <c r="B333" i="20"/>
  <c r="B334" i="20"/>
  <c r="B335" i="20"/>
  <c r="B336" i="20"/>
  <c r="K328" i="20"/>
  <c r="C328" i="20"/>
  <c r="K327" i="20"/>
  <c r="C327" i="20"/>
  <c r="J320" i="20"/>
  <c r="J321" i="20"/>
  <c r="J322" i="20"/>
  <c r="J323" i="20"/>
  <c r="J324" i="20"/>
  <c r="B320" i="20"/>
  <c r="B321" i="20"/>
  <c r="B322" i="20"/>
  <c r="B323" i="20"/>
  <c r="B324" i="20"/>
  <c r="K316" i="20"/>
  <c r="C316" i="20"/>
  <c r="K315" i="20"/>
  <c r="C315" i="20"/>
  <c r="J307" i="20"/>
  <c r="J308" i="20"/>
  <c r="J309" i="20"/>
  <c r="J310" i="20"/>
  <c r="J311" i="20"/>
  <c r="B307" i="20"/>
  <c r="B308" i="20"/>
  <c r="B309" i="20"/>
  <c r="B310" i="20"/>
  <c r="B311" i="20"/>
  <c r="K303" i="20"/>
  <c r="C303" i="20"/>
  <c r="K302" i="20"/>
  <c r="C302" i="20"/>
  <c r="J295" i="20"/>
  <c r="J296" i="20"/>
  <c r="J297" i="20"/>
  <c r="J298" i="20"/>
  <c r="J299" i="20"/>
  <c r="B295" i="20"/>
  <c r="B296" i="20"/>
  <c r="B297" i="20"/>
  <c r="B298" i="20"/>
  <c r="B299" i="20"/>
  <c r="K291" i="20"/>
  <c r="C291" i="20"/>
  <c r="K290" i="20"/>
  <c r="C290" i="20"/>
  <c r="J282" i="20"/>
  <c r="J283" i="20"/>
  <c r="J284" i="20"/>
  <c r="J285" i="20"/>
  <c r="J286" i="20"/>
  <c r="B282" i="20"/>
  <c r="B283" i="20"/>
  <c r="B284" i="20"/>
  <c r="B285" i="20"/>
  <c r="B286" i="20"/>
  <c r="K278" i="20"/>
  <c r="C278" i="20"/>
  <c r="K277" i="20"/>
  <c r="C277" i="20"/>
  <c r="J270" i="20"/>
  <c r="J271" i="20"/>
  <c r="J272" i="20"/>
  <c r="J273" i="20"/>
  <c r="J274" i="20"/>
  <c r="B270" i="20"/>
  <c r="B271" i="20"/>
  <c r="B272" i="20"/>
  <c r="B273" i="20"/>
  <c r="B274" i="20"/>
  <c r="K266" i="20"/>
  <c r="C266" i="20"/>
  <c r="K265" i="20"/>
  <c r="C265" i="20"/>
  <c r="J257" i="20"/>
  <c r="J258" i="20"/>
  <c r="J259" i="20"/>
  <c r="J260" i="20"/>
  <c r="J261" i="20"/>
  <c r="B257" i="20"/>
  <c r="B258" i="20"/>
  <c r="B259" i="20"/>
  <c r="B260" i="20"/>
  <c r="B261" i="20"/>
  <c r="K253" i="20"/>
  <c r="C253" i="20"/>
  <c r="K252" i="20"/>
  <c r="C252" i="20"/>
  <c r="J245" i="20"/>
  <c r="J246" i="20"/>
  <c r="J247" i="20"/>
  <c r="J248" i="20"/>
  <c r="J249" i="20"/>
  <c r="B245" i="20"/>
  <c r="B246" i="20"/>
  <c r="B247" i="20"/>
  <c r="B248" i="20"/>
  <c r="B249" i="20"/>
  <c r="K241" i="20"/>
  <c r="C241" i="20"/>
  <c r="K240" i="20"/>
  <c r="C240" i="20"/>
  <c r="J232" i="20"/>
  <c r="J233" i="20"/>
  <c r="J234" i="20"/>
  <c r="J235" i="20"/>
  <c r="J236" i="20"/>
  <c r="B232" i="20"/>
  <c r="B233" i="20"/>
  <c r="B234" i="20"/>
  <c r="B235" i="20"/>
  <c r="B236" i="20"/>
  <c r="K228" i="20"/>
  <c r="C228" i="20"/>
  <c r="K227" i="20"/>
  <c r="C227" i="20"/>
  <c r="J220" i="20"/>
  <c r="J221" i="20"/>
  <c r="J222" i="20"/>
  <c r="J223" i="20"/>
  <c r="J224" i="20"/>
  <c r="B220" i="20"/>
  <c r="B221" i="20"/>
  <c r="B222" i="20"/>
  <c r="B223" i="20"/>
  <c r="B224" i="20"/>
  <c r="K216" i="20"/>
  <c r="C216" i="20"/>
  <c r="K215" i="20"/>
  <c r="C215" i="20"/>
  <c r="J207" i="20"/>
  <c r="J208" i="20"/>
  <c r="J209" i="20"/>
  <c r="J210" i="20"/>
  <c r="J211" i="20"/>
  <c r="B207" i="20"/>
  <c r="B208" i="20"/>
  <c r="B209" i="20"/>
  <c r="B210" i="20"/>
  <c r="B211" i="20"/>
  <c r="K203" i="20"/>
  <c r="C203" i="20"/>
  <c r="K202" i="20"/>
  <c r="C202" i="20"/>
  <c r="J195" i="20"/>
  <c r="J196" i="20"/>
  <c r="J197" i="20"/>
  <c r="J198" i="20"/>
  <c r="J199" i="20"/>
  <c r="B195" i="20"/>
  <c r="B196" i="20"/>
  <c r="B197" i="20"/>
  <c r="B198" i="20"/>
  <c r="B199" i="20"/>
  <c r="K191" i="20"/>
  <c r="C191" i="20"/>
  <c r="K190" i="20"/>
  <c r="C190" i="20"/>
  <c r="J182" i="20"/>
  <c r="J183" i="20"/>
  <c r="J184" i="20"/>
  <c r="J185" i="20"/>
  <c r="J186" i="20"/>
  <c r="B182" i="20"/>
  <c r="B183" i="20"/>
  <c r="B184" i="20"/>
  <c r="B185" i="20"/>
  <c r="B186" i="20"/>
  <c r="K178" i="20"/>
  <c r="C178" i="20"/>
  <c r="K177" i="20"/>
  <c r="C177" i="20"/>
  <c r="J170" i="20"/>
  <c r="J171" i="20"/>
  <c r="J172" i="20"/>
  <c r="J173" i="20"/>
  <c r="J174" i="20"/>
  <c r="B170" i="20"/>
  <c r="B171" i="20"/>
  <c r="B172" i="20"/>
  <c r="B173" i="20"/>
  <c r="B174" i="20"/>
  <c r="K166" i="20"/>
  <c r="C166" i="20"/>
  <c r="K165" i="20"/>
  <c r="C165" i="20"/>
  <c r="J157" i="20"/>
  <c r="J158" i="20"/>
  <c r="J159" i="20"/>
  <c r="J160" i="20"/>
  <c r="J161" i="20"/>
  <c r="B157" i="20"/>
  <c r="B158" i="20"/>
  <c r="B159" i="20"/>
  <c r="B160" i="20"/>
  <c r="B161" i="20"/>
  <c r="K153" i="20"/>
  <c r="C153" i="20"/>
  <c r="K152" i="20"/>
  <c r="C152" i="20"/>
  <c r="J145" i="20"/>
  <c r="J146" i="20"/>
  <c r="J147" i="20"/>
  <c r="J148" i="20"/>
  <c r="J149" i="20"/>
  <c r="B145" i="20"/>
  <c r="B146" i="20"/>
  <c r="B147" i="20"/>
  <c r="B148" i="20"/>
  <c r="B149" i="20"/>
  <c r="K141" i="20"/>
  <c r="C141" i="20"/>
  <c r="K140" i="20"/>
  <c r="C140" i="20"/>
  <c r="J132" i="20"/>
  <c r="J133" i="20"/>
  <c r="J134" i="20"/>
  <c r="J135" i="20"/>
  <c r="J136" i="20"/>
  <c r="B132" i="20"/>
  <c r="B133" i="20"/>
  <c r="B134" i="20"/>
  <c r="B135" i="20"/>
  <c r="B136" i="20"/>
  <c r="K128" i="20"/>
  <c r="C128" i="20"/>
  <c r="K127" i="20"/>
  <c r="C127" i="20"/>
  <c r="J120" i="20"/>
  <c r="J121" i="20"/>
  <c r="J122" i="20"/>
  <c r="J123" i="20"/>
  <c r="J124" i="20"/>
  <c r="B120" i="20"/>
  <c r="B121" i="20"/>
  <c r="B122" i="20"/>
  <c r="B123" i="20"/>
  <c r="B124" i="20"/>
  <c r="K116" i="20"/>
  <c r="C116" i="20"/>
  <c r="K115" i="20"/>
  <c r="C115" i="20"/>
  <c r="J107" i="20"/>
  <c r="J108" i="20"/>
  <c r="J109" i="20"/>
  <c r="J110" i="20"/>
  <c r="J111" i="20"/>
  <c r="B107" i="20"/>
  <c r="B108" i="20"/>
  <c r="B109" i="20"/>
  <c r="B110" i="20"/>
  <c r="B111" i="20"/>
  <c r="K103" i="20"/>
  <c r="C103" i="20"/>
  <c r="K102" i="20"/>
  <c r="C102" i="20"/>
  <c r="J95" i="20"/>
  <c r="J96" i="20"/>
  <c r="J97" i="20"/>
  <c r="J98" i="20"/>
  <c r="J99" i="20"/>
  <c r="B95" i="20"/>
  <c r="B96" i="20"/>
  <c r="B97" i="20"/>
  <c r="B98" i="20"/>
  <c r="B99" i="20"/>
  <c r="K91" i="20"/>
  <c r="C91" i="20"/>
  <c r="K90" i="20"/>
  <c r="C90" i="20"/>
  <c r="J82" i="20"/>
  <c r="J83" i="20"/>
  <c r="J84" i="20"/>
  <c r="J85" i="20"/>
  <c r="J86" i="20"/>
  <c r="B82" i="20"/>
  <c r="B83" i="20"/>
  <c r="B84" i="20"/>
  <c r="B85" i="20"/>
  <c r="B86" i="20"/>
  <c r="K78" i="20"/>
  <c r="C78" i="20"/>
  <c r="K77" i="20"/>
  <c r="C77" i="20"/>
  <c r="J70" i="20"/>
  <c r="J71" i="20"/>
  <c r="J72" i="20"/>
  <c r="J73" i="20"/>
  <c r="J74" i="20"/>
  <c r="B70" i="20"/>
  <c r="B71" i="20"/>
  <c r="B72" i="20"/>
  <c r="B73" i="20"/>
  <c r="B74" i="20"/>
  <c r="K66" i="20"/>
  <c r="C66" i="20"/>
  <c r="K65" i="20"/>
  <c r="C65" i="20"/>
  <c r="J57" i="20"/>
  <c r="J58" i="20"/>
  <c r="J59" i="20"/>
  <c r="J60" i="20"/>
  <c r="J61" i="20"/>
  <c r="B57" i="20"/>
  <c r="B58" i="20"/>
  <c r="B59" i="20"/>
  <c r="B60" i="20"/>
  <c r="B61" i="20"/>
  <c r="K53" i="20"/>
  <c r="C53" i="20"/>
  <c r="K52" i="20"/>
  <c r="C52" i="20"/>
  <c r="J45" i="20"/>
  <c r="J46" i="20"/>
  <c r="J47" i="20"/>
  <c r="J48" i="20"/>
  <c r="J49" i="20"/>
  <c r="B45" i="20"/>
  <c r="B46" i="20"/>
  <c r="B47" i="20"/>
  <c r="B48" i="20"/>
  <c r="B49" i="20"/>
  <c r="K41" i="20"/>
  <c r="C41" i="20"/>
  <c r="K40" i="20"/>
  <c r="C40" i="20"/>
  <c r="J32" i="20"/>
  <c r="J33" i="20"/>
  <c r="J34" i="20"/>
  <c r="J35" i="20"/>
  <c r="J36" i="20"/>
  <c r="B32" i="20"/>
  <c r="B33" i="20"/>
  <c r="B34" i="20"/>
  <c r="B35" i="20"/>
  <c r="B36" i="20"/>
  <c r="K28" i="20"/>
  <c r="C28" i="20"/>
  <c r="K27" i="20"/>
  <c r="C27" i="20"/>
  <c r="J20" i="20"/>
  <c r="J21" i="20"/>
  <c r="J22" i="20"/>
  <c r="J23" i="20"/>
  <c r="J24" i="20"/>
  <c r="B20" i="20"/>
  <c r="B21" i="20"/>
  <c r="B22" i="20"/>
  <c r="B23" i="20"/>
  <c r="B24" i="20"/>
  <c r="K16" i="20"/>
  <c r="C16" i="20"/>
  <c r="K15" i="20"/>
  <c r="C15" i="20"/>
  <c r="J7" i="20"/>
  <c r="J8" i="20"/>
  <c r="J9" i="20"/>
  <c r="J10" i="20"/>
  <c r="J11" i="20"/>
  <c r="K3" i="20"/>
  <c r="C3" i="20"/>
  <c r="K2" i="20"/>
  <c r="C2" i="20"/>
  <c r="K366" i="19"/>
  <c r="C366" i="19"/>
  <c r="K353" i="19"/>
  <c r="K352" i="19"/>
  <c r="C353" i="19"/>
  <c r="K341" i="19"/>
  <c r="C341" i="19"/>
  <c r="K328" i="19"/>
  <c r="C328" i="19"/>
  <c r="K316" i="19"/>
  <c r="C316" i="19"/>
  <c r="K303" i="19"/>
  <c r="C303" i="19"/>
  <c r="K291" i="19"/>
  <c r="C291" i="19"/>
  <c r="K278" i="19"/>
  <c r="C278" i="19"/>
  <c r="K266" i="19"/>
  <c r="C266" i="19"/>
  <c r="K253" i="19"/>
  <c r="C253" i="19"/>
  <c r="K241" i="19"/>
  <c r="C241" i="19"/>
  <c r="K228" i="19"/>
  <c r="C228" i="19"/>
  <c r="C216" i="19"/>
  <c r="K216" i="19"/>
  <c r="K203" i="19"/>
  <c r="C203" i="19"/>
  <c r="K227" i="19"/>
  <c r="K240" i="19"/>
  <c r="C240" i="19"/>
  <c r="C252" i="19"/>
  <c r="K252" i="19"/>
  <c r="C265" i="19"/>
  <c r="K265" i="19"/>
  <c r="K277" i="19"/>
  <c r="C277" i="19"/>
  <c r="K290" i="19"/>
  <c r="C290" i="19"/>
  <c r="C302" i="19"/>
  <c r="K302" i="19"/>
  <c r="K315" i="19"/>
  <c r="C315" i="19"/>
  <c r="K327" i="19"/>
  <c r="C327" i="19"/>
  <c r="C340" i="19"/>
  <c r="K340" i="19"/>
  <c r="C352" i="19"/>
  <c r="C365" i="19"/>
  <c r="K365" i="19"/>
  <c r="K215" i="19"/>
  <c r="C215" i="19"/>
  <c r="K202" i="19"/>
  <c r="C202" i="19"/>
  <c r="C227" i="19"/>
  <c r="D6" i="19"/>
  <c r="J370" i="19"/>
  <c r="J371" i="19"/>
  <c r="J372" i="19"/>
  <c r="J373" i="19"/>
  <c r="J374" i="19"/>
  <c r="B370" i="19"/>
  <c r="B371" i="19"/>
  <c r="B372" i="19"/>
  <c r="B373" i="19"/>
  <c r="B374" i="19"/>
  <c r="J357" i="19"/>
  <c r="J358" i="19"/>
  <c r="J359" i="19"/>
  <c r="J360" i="19"/>
  <c r="J361" i="19"/>
  <c r="B357" i="19"/>
  <c r="B358" i="19"/>
  <c r="B359" i="19"/>
  <c r="B360" i="19"/>
  <c r="B361" i="19"/>
  <c r="J345" i="19"/>
  <c r="J346" i="19"/>
  <c r="J347" i="19"/>
  <c r="J348" i="19"/>
  <c r="J349" i="19"/>
  <c r="B345" i="19"/>
  <c r="B346" i="19"/>
  <c r="B347" i="19"/>
  <c r="B348" i="19"/>
  <c r="B349" i="19"/>
  <c r="J332" i="19"/>
  <c r="J333" i="19"/>
  <c r="J334" i="19"/>
  <c r="J335" i="19"/>
  <c r="J336" i="19"/>
  <c r="B332" i="19"/>
  <c r="B333" i="19"/>
  <c r="B334" i="19"/>
  <c r="B335" i="19"/>
  <c r="B336" i="19"/>
  <c r="J320" i="19"/>
  <c r="J321" i="19"/>
  <c r="J322" i="19"/>
  <c r="J323" i="19"/>
  <c r="J324" i="19"/>
  <c r="B320" i="19"/>
  <c r="B321" i="19"/>
  <c r="B322" i="19"/>
  <c r="B323" i="19"/>
  <c r="B324" i="19"/>
  <c r="J307" i="19"/>
  <c r="J308" i="19"/>
  <c r="J309" i="19"/>
  <c r="J310" i="19"/>
  <c r="J311" i="19"/>
  <c r="B307" i="19"/>
  <c r="B308" i="19"/>
  <c r="B309" i="19"/>
  <c r="B310" i="19"/>
  <c r="B311" i="19"/>
  <c r="J295" i="19"/>
  <c r="J296" i="19"/>
  <c r="J297" i="19"/>
  <c r="J298" i="19"/>
  <c r="J299" i="19"/>
  <c r="B295" i="19"/>
  <c r="B296" i="19"/>
  <c r="B297" i="19"/>
  <c r="B298" i="19"/>
  <c r="B299" i="19"/>
  <c r="J282" i="19"/>
  <c r="J283" i="19"/>
  <c r="J284" i="19"/>
  <c r="J285" i="19"/>
  <c r="J286" i="19"/>
  <c r="B282" i="19"/>
  <c r="B283" i="19"/>
  <c r="B284" i="19"/>
  <c r="B285" i="19"/>
  <c r="B286" i="19"/>
  <c r="J270" i="19"/>
  <c r="J271" i="19"/>
  <c r="J272" i="19"/>
  <c r="J273" i="19"/>
  <c r="J274" i="19"/>
  <c r="B270" i="19"/>
  <c r="B271" i="19"/>
  <c r="B272" i="19"/>
  <c r="B273" i="19"/>
  <c r="B274" i="19"/>
  <c r="J257" i="19"/>
  <c r="J258" i="19"/>
  <c r="J259" i="19"/>
  <c r="J260" i="19"/>
  <c r="J261" i="19"/>
  <c r="B257" i="19"/>
  <c r="B258" i="19"/>
  <c r="B259" i="19"/>
  <c r="B260" i="19"/>
  <c r="B261" i="19"/>
  <c r="J245" i="19"/>
  <c r="J246" i="19"/>
  <c r="J247" i="19"/>
  <c r="J248" i="19"/>
  <c r="J249" i="19"/>
  <c r="B245" i="19"/>
  <c r="B246" i="19"/>
  <c r="B247" i="19"/>
  <c r="B248" i="19"/>
  <c r="B249" i="19"/>
  <c r="J232" i="19"/>
  <c r="J233" i="19"/>
  <c r="J234" i="19"/>
  <c r="J235" i="19"/>
  <c r="J236" i="19"/>
  <c r="B232" i="19"/>
  <c r="B233" i="19"/>
  <c r="B234" i="19"/>
  <c r="B235" i="19"/>
  <c r="B236" i="19"/>
  <c r="J220" i="19"/>
  <c r="J221" i="19"/>
  <c r="J222" i="19"/>
  <c r="J223" i="19"/>
  <c r="J224" i="19"/>
  <c r="B220" i="19"/>
  <c r="B221" i="19"/>
  <c r="B222" i="19"/>
  <c r="B223" i="19"/>
  <c r="B224" i="19"/>
  <c r="J207" i="19"/>
  <c r="J208" i="19"/>
  <c r="J209" i="19"/>
  <c r="J210" i="19"/>
  <c r="J211" i="19"/>
  <c r="B207" i="19"/>
  <c r="B208" i="19"/>
  <c r="B209" i="19"/>
  <c r="B210" i="19"/>
  <c r="B211" i="19"/>
  <c r="C20" i="19"/>
  <c r="C20" i="20"/>
  <c r="C22" i="20"/>
  <c r="C32" i="19"/>
  <c r="K34" i="19"/>
  <c r="K36" i="20"/>
  <c r="C46" i="19"/>
  <c r="C49" i="19"/>
  <c r="K48" i="19"/>
  <c r="C57" i="19"/>
  <c r="C58" i="19"/>
  <c r="C61" i="20"/>
  <c r="K58" i="19"/>
  <c r="K56" i="20"/>
  <c r="K58" i="20"/>
  <c r="C70" i="19"/>
  <c r="K72" i="20"/>
  <c r="C82" i="19"/>
  <c r="C84" i="19"/>
  <c r="C86" i="19"/>
  <c r="C84" i="20"/>
  <c r="C86" i="20"/>
  <c r="K85" i="19"/>
  <c r="C97" i="19"/>
  <c r="C95" i="20"/>
  <c r="C97" i="20"/>
  <c r="C109" i="19"/>
  <c r="C110" i="20"/>
  <c r="C121" i="19"/>
  <c r="K120" i="20"/>
  <c r="K122" i="20"/>
  <c r="K136" i="20"/>
  <c r="C149" i="19"/>
  <c r="K145" i="19"/>
  <c r="K149" i="19"/>
  <c r="C157" i="19"/>
  <c r="C160" i="19"/>
  <c r="C161" i="19"/>
  <c r="C159" i="20"/>
  <c r="K157" i="19"/>
  <c r="K160" i="19"/>
  <c r="K159" i="20"/>
  <c r="C171" i="19"/>
  <c r="K174" i="19"/>
  <c r="K172" i="20"/>
  <c r="K174" i="20"/>
  <c r="K182" i="19"/>
  <c r="C221" i="19"/>
  <c r="K233" i="20"/>
  <c r="K249" i="20"/>
  <c r="C272" i="19"/>
  <c r="K270" i="20"/>
  <c r="K283" i="20"/>
  <c r="C295" i="19"/>
  <c r="K349" i="19"/>
  <c r="C11" i="20"/>
  <c r="C10" i="20"/>
  <c r="C9" i="20"/>
  <c r="C8" i="20"/>
  <c r="C7" i="20"/>
  <c r="C6" i="20"/>
  <c r="C8" i="19"/>
  <c r="C7" i="19"/>
  <c r="C19" i="19"/>
  <c r="C56" i="19"/>
  <c r="K56" i="19"/>
  <c r="K69" i="19"/>
  <c r="C81" i="19"/>
  <c r="C94" i="19"/>
  <c r="C119" i="19"/>
  <c r="K119" i="19"/>
  <c r="K169" i="19"/>
  <c r="K194" i="19"/>
  <c r="BJ7" i="2"/>
  <c r="BJ8" i="2"/>
  <c r="BJ9" i="2"/>
  <c r="BJ10" i="2"/>
  <c r="BJ11" i="2"/>
  <c r="BJ12" i="2"/>
  <c r="BJ13" i="2"/>
  <c r="BJ14" i="2"/>
  <c r="BJ15" i="2"/>
  <c r="BJ16" i="2"/>
  <c r="BJ17" i="2"/>
  <c r="BJ18" i="2"/>
  <c r="BJ19" i="2"/>
  <c r="BJ20" i="2"/>
  <c r="BJ21" i="2"/>
  <c r="BJ22" i="2"/>
  <c r="BJ23" i="2"/>
  <c r="BJ24" i="2"/>
  <c r="BJ25" i="2"/>
  <c r="BJ26" i="2"/>
  <c r="BJ27" i="2"/>
  <c r="BJ28" i="2"/>
  <c r="BJ29" i="2"/>
  <c r="BJ30" i="2"/>
  <c r="BJ31" i="2"/>
  <c r="BJ32" i="2"/>
  <c r="BJ33" i="2"/>
  <c r="BJ34" i="2"/>
  <c r="BJ35" i="2"/>
  <c r="BJ36" i="2"/>
  <c r="BJ37" i="2"/>
  <c r="BJ38" i="2"/>
  <c r="BJ39" i="2"/>
  <c r="BJ40" i="2"/>
  <c r="BJ41" i="2"/>
  <c r="BJ42" i="2"/>
  <c r="BJ43" i="2"/>
  <c r="BJ44" i="2"/>
  <c r="BJ45" i="2"/>
  <c r="BJ46" i="2"/>
  <c r="BJ47" i="2"/>
  <c r="BJ48" i="2"/>
  <c r="BJ49" i="2"/>
  <c r="BJ50" i="2"/>
  <c r="BJ51" i="2"/>
  <c r="BJ52" i="2"/>
  <c r="BJ53" i="2"/>
  <c r="BJ54" i="2"/>
  <c r="BJ55" i="2"/>
  <c r="BJ56" i="2"/>
  <c r="BJ57" i="2"/>
  <c r="BJ58" i="2"/>
  <c r="BJ59" i="2"/>
  <c r="BJ60" i="2"/>
  <c r="BJ61" i="2"/>
  <c r="BJ62" i="2"/>
  <c r="BJ63" i="2"/>
  <c r="BJ64" i="2"/>
  <c r="BJ65" i="2"/>
  <c r="T38" i="2"/>
  <c r="T39" i="2"/>
  <c r="T40" i="2"/>
  <c r="T41" i="2"/>
  <c r="T42" i="2"/>
  <c r="T43" i="2"/>
  <c r="T44" i="2"/>
  <c r="T45" i="2"/>
  <c r="T46" i="2"/>
  <c r="T47" i="2"/>
  <c r="T48" i="2"/>
  <c r="T49" i="2"/>
  <c r="T50" i="2"/>
  <c r="T51" i="2"/>
  <c r="T52" i="2"/>
  <c r="T53" i="2"/>
  <c r="T54" i="2"/>
  <c r="T55" i="2"/>
  <c r="T56" i="2"/>
  <c r="T57" i="2"/>
  <c r="T58" i="2"/>
  <c r="T59" i="2"/>
  <c r="T60" i="2"/>
  <c r="T61" i="2"/>
  <c r="T62" i="2"/>
  <c r="T63" i="2"/>
  <c r="T64" i="2"/>
  <c r="T65" i="2"/>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J195" i="19"/>
  <c r="J196" i="19"/>
  <c r="J197" i="19"/>
  <c r="J198" i="19"/>
  <c r="J199" i="19"/>
  <c r="B195" i="19"/>
  <c r="B196" i="19"/>
  <c r="B197" i="19"/>
  <c r="B198" i="19"/>
  <c r="B199" i="19"/>
  <c r="K191" i="19"/>
  <c r="C191" i="19"/>
  <c r="K190" i="19"/>
  <c r="C190" i="19"/>
  <c r="J182" i="19"/>
  <c r="J183" i="19"/>
  <c r="J184" i="19"/>
  <c r="J185" i="19"/>
  <c r="J186" i="19"/>
  <c r="B182" i="19"/>
  <c r="B183" i="19"/>
  <c r="B184" i="19"/>
  <c r="B185" i="19"/>
  <c r="B186" i="19"/>
  <c r="K178" i="19"/>
  <c r="C178" i="19"/>
  <c r="K177" i="19"/>
  <c r="C177" i="19"/>
  <c r="J170" i="19"/>
  <c r="J171" i="19"/>
  <c r="J172" i="19"/>
  <c r="J173" i="19"/>
  <c r="J174" i="19"/>
  <c r="B170" i="19"/>
  <c r="B171" i="19"/>
  <c r="B172" i="19"/>
  <c r="B173" i="19"/>
  <c r="B174" i="19"/>
  <c r="K166" i="19"/>
  <c r="C166" i="19"/>
  <c r="K165" i="19"/>
  <c r="C165" i="19"/>
  <c r="J157" i="19"/>
  <c r="J158" i="19"/>
  <c r="J159" i="19"/>
  <c r="J160" i="19"/>
  <c r="J161" i="19"/>
  <c r="B157" i="19"/>
  <c r="B158" i="19"/>
  <c r="B159" i="19"/>
  <c r="B160" i="19"/>
  <c r="B161" i="19"/>
  <c r="K153" i="19"/>
  <c r="C153" i="19"/>
  <c r="K152" i="19"/>
  <c r="C152" i="19"/>
  <c r="J145" i="19"/>
  <c r="J146" i="19"/>
  <c r="J147" i="19"/>
  <c r="J148" i="19"/>
  <c r="J149" i="19"/>
  <c r="B145" i="19"/>
  <c r="B146" i="19"/>
  <c r="B147" i="19"/>
  <c r="B148" i="19"/>
  <c r="B149" i="19"/>
  <c r="K141" i="19"/>
  <c r="C141" i="19"/>
  <c r="K140" i="19"/>
  <c r="C140" i="19"/>
  <c r="J132" i="19"/>
  <c r="J133" i="19"/>
  <c r="J134" i="19"/>
  <c r="J135" i="19"/>
  <c r="J136" i="19"/>
  <c r="B132" i="19"/>
  <c r="B133" i="19"/>
  <c r="B134" i="19"/>
  <c r="B135" i="19"/>
  <c r="B136" i="19"/>
  <c r="K128" i="19"/>
  <c r="C128" i="19"/>
  <c r="K127" i="19"/>
  <c r="C127" i="19"/>
  <c r="J120" i="19"/>
  <c r="J121" i="19"/>
  <c r="J122" i="19"/>
  <c r="J123" i="19"/>
  <c r="J124" i="19"/>
  <c r="B120" i="19"/>
  <c r="B121" i="19"/>
  <c r="B122" i="19"/>
  <c r="B123" i="19"/>
  <c r="B124" i="19"/>
  <c r="K116" i="19"/>
  <c r="C116" i="19"/>
  <c r="K115" i="19"/>
  <c r="C115" i="19"/>
  <c r="J107" i="19"/>
  <c r="J108" i="19"/>
  <c r="J109" i="19"/>
  <c r="J110" i="19"/>
  <c r="J111" i="19"/>
  <c r="B107" i="19"/>
  <c r="B108" i="19"/>
  <c r="B109" i="19"/>
  <c r="B110" i="19"/>
  <c r="B111" i="19"/>
  <c r="K103" i="19"/>
  <c r="C103" i="19"/>
  <c r="K102" i="19"/>
  <c r="C102" i="19"/>
  <c r="J95" i="19"/>
  <c r="J96" i="19"/>
  <c r="J97" i="19"/>
  <c r="J98" i="19"/>
  <c r="J99" i="19"/>
  <c r="B95" i="19"/>
  <c r="B96" i="19"/>
  <c r="B97" i="19"/>
  <c r="B98" i="19"/>
  <c r="B99" i="19"/>
  <c r="K91" i="19"/>
  <c r="C91" i="19"/>
  <c r="K90" i="19"/>
  <c r="C90" i="19"/>
  <c r="J82" i="19"/>
  <c r="J83" i="19"/>
  <c r="J84" i="19"/>
  <c r="J85" i="19"/>
  <c r="J86" i="19"/>
  <c r="B82" i="19"/>
  <c r="B83" i="19"/>
  <c r="B84" i="19"/>
  <c r="B85" i="19"/>
  <c r="B86" i="19"/>
  <c r="K78" i="19"/>
  <c r="C78" i="19"/>
  <c r="K77" i="19"/>
  <c r="C77" i="19"/>
  <c r="J70" i="19"/>
  <c r="J71" i="19"/>
  <c r="J72" i="19"/>
  <c r="J73" i="19"/>
  <c r="J74" i="19"/>
  <c r="B70" i="19"/>
  <c r="B71" i="19"/>
  <c r="B72" i="19"/>
  <c r="B73" i="19"/>
  <c r="B74" i="19"/>
  <c r="K66" i="19"/>
  <c r="C66" i="19"/>
  <c r="K65" i="19"/>
  <c r="C65" i="19"/>
  <c r="J57" i="19"/>
  <c r="J58" i="19"/>
  <c r="J59" i="19"/>
  <c r="J60" i="19"/>
  <c r="J61" i="19"/>
  <c r="B57" i="19"/>
  <c r="B58" i="19"/>
  <c r="B59" i="19"/>
  <c r="B60" i="19"/>
  <c r="B61" i="19"/>
  <c r="K53" i="19"/>
  <c r="C53" i="19"/>
  <c r="K52" i="19"/>
  <c r="C52" i="19"/>
  <c r="J45" i="19"/>
  <c r="J46" i="19"/>
  <c r="J47" i="19"/>
  <c r="J48" i="19"/>
  <c r="J49" i="19"/>
  <c r="B45" i="19"/>
  <c r="B46" i="19"/>
  <c r="B47" i="19"/>
  <c r="B48" i="19"/>
  <c r="B49" i="19"/>
  <c r="K41" i="19"/>
  <c r="C41" i="19"/>
  <c r="K40" i="19"/>
  <c r="C40" i="19"/>
  <c r="J32" i="19"/>
  <c r="J33" i="19"/>
  <c r="J34" i="19"/>
  <c r="J35" i="19"/>
  <c r="J36" i="19"/>
  <c r="B32" i="19"/>
  <c r="B33" i="19"/>
  <c r="B34" i="19"/>
  <c r="B35" i="19"/>
  <c r="B36" i="19"/>
  <c r="K28" i="19"/>
  <c r="C28" i="19"/>
  <c r="K27" i="19"/>
  <c r="C27" i="19"/>
  <c r="J20" i="19"/>
  <c r="J21" i="19"/>
  <c r="J22" i="19"/>
  <c r="J23" i="19"/>
  <c r="J24" i="19"/>
  <c r="B20" i="19"/>
  <c r="B21" i="19"/>
  <c r="B22" i="19"/>
  <c r="B23" i="19"/>
  <c r="B24" i="19"/>
  <c r="K16" i="19"/>
  <c r="C16" i="19"/>
  <c r="K15" i="19"/>
  <c r="C15" i="19"/>
  <c r="J7" i="19"/>
  <c r="J8" i="19"/>
  <c r="J9" i="19"/>
  <c r="J10" i="19"/>
  <c r="J11" i="19"/>
  <c r="B7" i="19"/>
  <c r="B8" i="19"/>
  <c r="B9" i="19"/>
  <c r="B10" i="19"/>
  <c r="B11" i="19"/>
  <c r="K3" i="19"/>
  <c r="C3" i="19"/>
  <c r="K2" i="19"/>
  <c r="C2" i="19"/>
  <c r="AH7" i="2"/>
  <c r="AH8" i="2"/>
  <c r="AH9" i="2"/>
  <c r="AH10" i="2"/>
  <c r="AH11" i="2"/>
  <c r="AH12" i="2"/>
  <c r="AH13" i="2"/>
  <c r="AH14" i="2"/>
  <c r="AH15" i="2"/>
  <c r="AH16" i="2"/>
  <c r="AH17" i="2"/>
  <c r="AH18" i="2"/>
  <c r="AH19" i="2"/>
  <c r="AH20" i="2"/>
  <c r="AH21" i="2"/>
  <c r="AH22" i="2"/>
  <c r="AH23" i="2"/>
  <c r="AH24" i="2"/>
  <c r="AH25" i="2"/>
  <c r="AH26" i="2"/>
  <c r="AH27" i="2"/>
  <c r="AH28" i="2"/>
  <c r="AH29" i="2"/>
  <c r="AH30" i="2"/>
  <c r="AH31" i="2"/>
  <c r="AH32" i="2"/>
  <c r="AH33" i="2"/>
  <c r="AH34" i="2"/>
  <c r="AH35" i="2"/>
  <c r="AH36" i="2"/>
  <c r="AH37" i="2"/>
  <c r="AH38" i="2"/>
  <c r="AH39" i="2"/>
  <c r="AH40" i="2"/>
  <c r="AH41" i="2"/>
  <c r="AH42" i="2"/>
  <c r="AH43" i="2"/>
  <c r="AH44" i="2"/>
  <c r="AH45" i="2"/>
  <c r="AH46" i="2"/>
  <c r="AH47" i="2"/>
  <c r="AH48" i="2"/>
  <c r="AH49" i="2"/>
  <c r="AH50" i="2"/>
  <c r="AH51" i="2"/>
  <c r="AH52" i="2"/>
  <c r="AH53" i="2"/>
  <c r="AH54" i="2"/>
  <c r="AH55" i="2"/>
  <c r="AH56" i="2"/>
  <c r="AH57" i="2"/>
  <c r="AH58" i="2"/>
  <c r="AH59" i="2"/>
  <c r="AH60" i="2"/>
  <c r="AH61" i="2"/>
  <c r="AH62" i="2"/>
  <c r="AH63" i="2"/>
  <c r="AH64" i="2"/>
  <c r="AH65" i="2"/>
  <c r="G15" i="3"/>
  <c r="G16" i="3"/>
  <c r="G17" i="3"/>
  <c r="G18" i="3"/>
  <c r="G19" i="3"/>
  <c r="G20" i="3"/>
  <c r="G21" i="3"/>
  <c r="G22" i="3"/>
  <c r="G23" i="3"/>
  <c r="G24" i="3"/>
  <c r="G25" i="3"/>
  <c r="G26" i="3"/>
  <c r="G27" i="3"/>
  <c r="G28" i="3"/>
  <c r="G29" i="3"/>
  <c r="G30" i="3"/>
  <c r="G31" i="3"/>
  <c r="G32" i="3"/>
  <c r="G33" i="3"/>
  <c r="G34" i="3"/>
  <c r="G35" i="3"/>
  <c r="G36" i="3"/>
  <c r="K19" i="19"/>
  <c r="C31" i="19"/>
  <c r="K6" i="19"/>
  <c r="C36" i="19"/>
  <c r="K20" i="19"/>
  <c r="K35" i="19"/>
  <c r="K231" i="19"/>
  <c r="K197" i="19"/>
  <c r="C208" i="19"/>
  <c r="K196" i="19"/>
  <c r="C34" i="19"/>
  <c r="K21" i="19"/>
  <c r="C69" i="19"/>
  <c r="K44" i="19"/>
  <c r="C123" i="19"/>
  <c r="C96" i="19"/>
  <c r="K82" i="19"/>
  <c r="C61" i="19"/>
  <c r="C59" i="19"/>
  <c r="C98" i="19"/>
  <c r="K94" i="19"/>
  <c r="C44" i="19"/>
  <c r="C122" i="19"/>
  <c r="C111" i="19"/>
  <c r="C95" i="19"/>
  <c r="C60" i="19"/>
  <c r="C47" i="19"/>
  <c r="C33" i="19"/>
  <c r="C23" i="19"/>
  <c r="C206" i="19"/>
  <c r="K144" i="19"/>
  <c r="K106" i="19"/>
  <c r="C106" i="19"/>
  <c r="C144" i="19"/>
  <c r="K111" i="19"/>
  <c r="K110" i="19"/>
  <c r="K108" i="19"/>
  <c r="K107" i="19"/>
  <c r="C110" i="19"/>
  <c r="C108" i="19"/>
  <c r="K98" i="19"/>
  <c r="K124" i="19"/>
  <c r="K123" i="19"/>
  <c r="K122" i="19"/>
  <c r="K121" i="19"/>
  <c r="K99" i="19"/>
  <c r="C74" i="19"/>
  <c r="C73" i="19"/>
  <c r="C72" i="19"/>
  <c r="C71" i="19"/>
  <c r="K8" i="19"/>
  <c r="K11" i="19"/>
  <c r="K9" i="19"/>
  <c r="K7" i="19"/>
  <c r="K133" i="20"/>
  <c r="C136" i="20"/>
  <c r="C132" i="20"/>
  <c r="K124" i="20"/>
  <c r="C120" i="20"/>
  <c r="C119" i="20"/>
  <c r="C111" i="20"/>
  <c r="C107" i="20"/>
  <c r="K99" i="20"/>
  <c r="C98" i="20"/>
  <c r="C96" i="20"/>
  <c r="C94" i="20"/>
  <c r="K86" i="20"/>
  <c r="K85" i="20"/>
  <c r="K84" i="20"/>
  <c r="K83" i="20"/>
  <c r="K82" i="20"/>
  <c r="K81" i="20"/>
  <c r="C81" i="20"/>
  <c r="C74" i="20"/>
  <c r="C73" i="20"/>
  <c r="C71" i="20"/>
  <c r="C70" i="20"/>
  <c r="K48" i="20"/>
  <c r="K46" i="20"/>
  <c r="K45" i="20"/>
  <c r="C49" i="20"/>
  <c r="C47" i="20"/>
  <c r="K32" i="19"/>
  <c r="C35" i="20"/>
  <c r="C35" i="19"/>
  <c r="K24" i="20"/>
  <c r="K22" i="20"/>
  <c r="K20" i="20"/>
  <c r="K132" i="20"/>
  <c r="C133" i="20"/>
  <c r="C124" i="20"/>
  <c r="C123" i="20"/>
  <c r="C122" i="20"/>
  <c r="K110" i="20"/>
  <c r="K109" i="20"/>
  <c r="K108" i="20"/>
  <c r="K107" i="20"/>
  <c r="K106" i="20"/>
  <c r="K97" i="20"/>
  <c r="K96" i="20"/>
  <c r="K95" i="20"/>
  <c r="K94" i="20"/>
  <c r="C82" i="20"/>
  <c r="K74" i="20"/>
  <c r="K73" i="20"/>
  <c r="K71" i="20"/>
  <c r="K70" i="20"/>
  <c r="K69" i="20"/>
  <c r="C72" i="20"/>
  <c r="K49" i="20"/>
  <c r="K47" i="20"/>
  <c r="K44" i="20"/>
  <c r="C48" i="20"/>
  <c r="C46" i="20"/>
  <c r="C45" i="20"/>
  <c r="C44" i="20"/>
  <c r="K33" i="20"/>
  <c r="K31" i="20"/>
  <c r="C34" i="20"/>
  <c r="C31" i="20"/>
  <c r="K35" i="20"/>
  <c r="C36" i="20"/>
  <c r="C33" i="20"/>
  <c r="C32" i="20"/>
  <c r="K23" i="20"/>
  <c r="K21" i="20"/>
  <c r="K19" i="20"/>
  <c r="K9" i="20"/>
  <c r="K6" i="20"/>
  <c r="K8" i="20"/>
  <c r="C156" i="19"/>
  <c r="K181" i="19"/>
  <c r="K31" i="19"/>
  <c r="K211" i="20"/>
  <c r="C256" i="20"/>
  <c r="C195" i="19"/>
  <c r="C184" i="20"/>
  <c r="C182" i="19"/>
  <c r="C170" i="19"/>
  <c r="C161" i="20"/>
  <c r="C159" i="19"/>
  <c r="C146" i="19"/>
  <c r="K319" i="20"/>
  <c r="K236" i="20"/>
  <c r="K219" i="20"/>
  <c r="C195" i="20"/>
  <c r="K183" i="19"/>
  <c r="C186" i="19"/>
  <c r="K171" i="19"/>
  <c r="C174" i="19"/>
  <c r="C145" i="20"/>
  <c r="K123" i="20"/>
  <c r="C236" i="20"/>
  <c r="C211" i="20"/>
  <c r="K170" i="19"/>
  <c r="C158" i="19"/>
  <c r="K281" i="20"/>
  <c r="C224" i="20"/>
  <c r="C196" i="20"/>
  <c r="C186" i="20"/>
  <c r="C169" i="20"/>
  <c r="C194" i="19"/>
  <c r="C58" i="20"/>
  <c r="C24" i="20"/>
  <c r="C19" i="20"/>
  <c r="C60" i="20"/>
  <c r="C282" i="20"/>
  <c r="K269" i="19"/>
  <c r="K210" i="20"/>
  <c r="K208" i="20"/>
  <c r="K209" i="20"/>
  <c r="K207" i="20"/>
  <c r="K136" i="19"/>
  <c r="K132" i="19"/>
  <c r="K34" i="20"/>
  <c r="K32" i="20"/>
  <c r="K231" i="20"/>
  <c r="F16" i="3"/>
  <c r="E23" i="3"/>
  <c r="F23" i="3"/>
  <c r="E21" i="3"/>
  <c r="F21" i="3"/>
  <c r="E19" i="3"/>
  <c r="F19" i="3"/>
  <c r="E15" i="3"/>
  <c r="F15" i="3"/>
  <c r="E22" i="3"/>
  <c r="F22" i="3"/>
  <c r="E18" i="3"/>
  <c r="F18" i="3"/>
  <c r="P39" i="5"/>
  <c r="P63" i="10"/>
  <c r="P63" i="8"/>
  <c r="P63" i="14"/>
  <c r="E61" i="16"/>
  <c r="F61" i="16"/>
  <c r="E61" i="14"/>
  <c r="F61" i="14"/>
  <c r="E61" i="9"/>
  <c r="F61" i="9"/>
  <c r="E61" i="7"/>
  <c r="F61" i="7"/>
  <c r="C360" i="19"/>
  <c r="E61" i="5"/>
  <c r="F61" i="5"/>
  <c r="E60" i="5"/>
  <c r="F60" i="5"/>
  <c r="E59" i="16"/>
  <c r="F59" i="16"/>
  <c r="C356" i="19"/>
  <c r="K283" i="19"/>
  <c r="K331" i="19"/>
  <c r="C10" i="19"/>
  <c r="E62" i="7"/>
  <c r="F62" i="7"/>
  <c r="E62" i="5"/>
  <c r="F62" i="5"/>
  <c r="K346" i="20"/>
  <c r="E60" i="14"/>
  <c r="F60" i="14"/>
  <c r="E60" i="9"/>
  <c r="F60" i="9"/>
  <c r="E51" i="4"/>
  <c r="F51" i="4"/>
  <c r="P59" i="4"/>
  <c r="C9" i="19"/>
  <c r="K135" i="19"/>
  <c r="K159" i="19"/>
  <c r="C157" i="20"/>
  <c r="K156" i="19"/>
  <c r="K98" i="20"/>
  <c r="K111" i="20"/>
  <c r="K134" i="20"/>
  <c r="C109" i="20"/>
  <c r="C121" i="20"/>
  <c r="K10" i="19"/>
  <c r="K120" i="19"/>
  <c r="K109" i="19"/>
  <c r="C131" i="19"/>
  <c r="C124" i="19"/>
  <c r="C107" i="19"/>
  <c r="C173" i="19"/>
  <c r="K158" i="20"/>
  <c r="K73" i="19"/>
  <c r="K147" i="20"/>
  <c r="K86" i="19"/>
  <c r="K47" i="19"/>
  <c r="C45" i="19"/>
  <c r="K96" i="19"/>
  <c r="E32" i="16"/>
  <c r="F32" i="16"/>
  <c r="P63" i="7"/>
  <c r="P63" i="4"/>
  <c r="E56" i="6"/>
  <c r="F56" i="6"/>
  <c r="E50" i="17"/>
  <c r="F50" i="17"/>
  <c r="E50" i="16"/>
  <c r="F50" i="16"/>
  <c r="E50" i="15"/>
  <c r="F50" i="15"/>
  <c r="E50" i="8"/>
  <c r="F50" i="8"/>
  <c r="E50" i="7"/>
  <c r="F50" i="7"/>
  <c r="E50" i="4"/>
  <c r="F50" i="4"/>
  <c r="E50" i="3"/>
  <c r="F50" i="3"/>
  <c r="E49" i="15"/>
  <c r="F49" i="15"/>
  <c r="E49" i="14"/>
  <c r="F49" i="14"/>
  <c r="E49" i="9"/>
  <c r="F49" i="9"/>
  <c r="E49" i="6"/>
  <c r="F49" i="6"/>
  <c r="E49" i="4"/>
  <c r="F49" i="4"/>
  <c r="E49" i="3"/>
  <c r="F49" i="3"/>
  <c r="E48" i="17"/>
  <c r="F48" i="17"/>
  <c r="E48" i="16"/>
  <c r="F48" i="16"/>
  <c r="E48" i="14"/>
  <c r="F48" i="14"/>
  <c r="E48" i="8"/>
  <c r="F48" i="8"/>
  <c r="E48" i="6"/>
  <c r="F48" i="6"/>
  <c r="E48" i="5"/>
  <c r="F48" i="5"/>
  <c r="E47" i="16"/>
  <c r="F47" i="16"/>
  <c r="E47" i="15"/>
  <c r="F47" i="15"/>
  <c r="E47" i="14"/>
  <c r="F47" i="14"/>
  <c r="E47" i="10"/>
  <c r="F47" i="10"/>
  <c r="E47" i="9"/>
  <c r="F47" i="9"/>
  <c r="E47" i="8"/>
  <c r="F47" i="8"/>
  <c r="E47" i="5"/>
  <c r="F47" i="5"/>
  <c r="E47" i="4"/>
  <c r="F47" i="4"/>
  <c r="K258" i="19"/>
  <c r="E46" i="5"/>
  <c r="F46" i="5"/>
  <c r="K248" i="20"/>
  <c r="E44" i="16"/>
  <c r="F44" i="16"/>
  <c r="E44" i="14"/>
  <c r="F44" i="14"/>
  <c r="K244" i="20"/>
  <c r="E44" i="9"/>
  <c r="F44" i="9"/>
  <c r="K248" i="19"/>
  <c r="E44" i="7"/>
  <c r="F44" i="7"/>
  <c r="C296" i="19"/>
  <c r="C258" i="19"/>
  <c r="C308" i="20"/>
  <c r="C260" i="19"/>
  <c r="E46" i="17"/>
  <c r="F46" i="17"/>
  <c r="E46" i="10"/>
  <c r="F46" i="10"/>
  <c r="E46" i="8"/>
  <c r="F46" i="8"/>
  <c r="E46" i="4"/>
  <c r="F46" i="4"/>
  <c r="E45" i="15"/>
  <c r="F45" i="15"/>
  <c r="E45" i="10"/>
  <c r="F45" i="10"/>
  <c r="E44" i="8"/>
  <c r="F44" i="8"/>
  <c r="E44" i="6"/>
  <c r="F44" i="6"/>
  <c r="E43" i="17"/>
  <c r="F43" i="17"/>
  <c r="E43" i="15"/>
  <c r="F43" i="15"/>
  <c r="E46" i="14"/>
  <c r="F46" i="14"/>
  <c r="E46" i="9"/>
  <c r="F46" i="9"/>
  <c r="E45" i="14"/>
  <c r="F45" i="14"/>
  <c r="E45" i="3"/>
  <c r="F45" i="3"/>
  <c r="E43" i="16"/>
  <c r="F43" i="16"/>
  <c r="E43" i="9"/>
  <c r="F43" i="9"/>
  <c r="E43" i="8"/>
  <c r="F43" i="8"/>
  <c r="E43" i="3"/>
  <c r="F43" i="3"/>
  <c r="E42" i="16"/>
  <c r="F42" i="16"/>
  <c r="E42" i="6"/>
  <c r="F42" i="6"/>
  <c r="E42" i="5"/>
  <c r="F42" i="5"/>
  <c r="E41" i="15"/>
  <c r="F41" i="15"/>
  <c r="E41" i="8"/>
  <c r="F41" i="8"/>
  <c r="E41" i="4"/>
  <c r="F41" i="4"/>
  <c r="E40" i="14"/>
  <c r="F40" i="14"/>
  <c r="E40" i="8"/>
  <c r="F40" i="8"/>
  <c r="E40" i="3"/>
  <c r="F40" i="3"/>
  <c r="E64" i="14"/>
  <c r="F64" i="14"/>
  <c r="K369" i="19"/>
  <c r="C220" i="19"/>
  <c r="C207" i="19"/>
  <c r="C211" i="19"/>
  <c r="C359" i="19"/>
  <c r="K306" i="19"/>
  <c r="E61" i="8"/>
  <c r="F61" i="8"/>
  <c r="C221" i="20"/>
  <c r="E39" i="14"/>
  <c r="F39" i="14"/>
  <c r="E39" i="15"/>
  <c r="F39" i="15"/>
  <c r="K211" i="19"/>
  <c r="E38" i="8"/>
  <c r="F38" i="8"/>
  <c r="K207" i="19"/>
  <c r="E38" i="4"/>
  <c r="F38" i="4"/>
  <c r="C209" i="20"/>
  <c r="E37" i="15"/>
  <c r="F37" i="15"/>
  <c r="C207" i="20"/>
  <c r="E37" i="10"/>
  <c r="F37" i="10"/>
  <c r="K199" i="20"/>
  <c r="E36" i="17"/>
  <c r="F36" i="17"/>
  <c r="K195" i="20"/>
  <c r="E36" i="10"/>
  <c r="F36" i="10"/>
  <c r="C199" i="20"/>
  <c r="E35" i="17"/>
  <c r="F35" i="17"/>
  <c r="C197" i="20"/>
  <c r="E35" i="15"/>
  <c r="F35" i="15"/>
  <c r="E35" i="9"/>
  <c r="F35" i="9"/>
  <c r="E35" i="5"/>
  <c r="F35" i="5"/>
  <c r="E34" i="17"/>
  <c r="F34" i="17"/>
  <c r="E34" i="15"/>
  <c r="F34" i="15"/>
  <c r="E34" i="9"/>
  <c r="F34" i="9"/>
  <c r="E34" i="8"/>
  <c r="F34" i="8"/>
  <c r="E34" i="7"/>
  <c r="F34" i="7"/>
  <c r="E34" i="6"/>
  <c r="F34" i="6"/>
  <c r="E33" i="14"/>
  <c r="F33" i="14"/>
  <c r="E33" i="10"/>
  <c r="F33" i="10"/>
  <c r="E33" i="9"/>
  <c r="F33" i="9"/>
  <c r="E33" i="6"/>
  <c r="F33" i="6"/>
  <c r="E33" i="5"/>
  <c r="F33" i="5"/>
  <c r="E28" i="17"/>
  <c r="F28" i="17"/>
  <c r="E62" i="6"/>
  <c r="F62" i="6"/>
  <c r="E60" i="7"/>
  <c r="F60" i="7"/>
  <c r="E60" i="6"/>
  <c r="F60" i="6"/>
  <c r="E64" i="17"/>
  <c r="F64" i="17"/>
  <c r="E64" i="15"/>
  <c r="F64" i="15"/>
  <c r="E61" i="15"/>
  <c r="F61" i="15"/>
  <c r="E61" i="4"/>
  <c r="F61" i="4"/>
  <c r="E60" i="17"/>
  <c r="F60" i="17"/>
  <c r="E60" i="16"/>
  <c r="F60" i="16"/>
  <c r="E60" i="15"/>
  <c r="F60" i="15"/>
  <c r="E59" i="14"/>
  <c r="F59" i="14"/>
  <c r="E59" i="10"/>
  <c r="F59" i="10"/>
  <c r="E59" i="9"/>
  <c r="F59" i="9"/>
  <c r="E59" i="8"/>
  <c r="F59" i="8"/>
  <c r="E59" i="6"/>
  <c r="F59" i="6"/>
  <c r="E59" i="5"/>
  <c r="F59" i="5"/>
  <c r="E59" i="4"/>
  <c r="F59" i="4"/>
  <c r="E59" i="3"/>
  <c r="F59" i="3"/>
  <c r="E58" i="17"/>
  <c r="F58" i="17"/>
  <c r="E58" i="16"/>
  <c r="F58" i="16"/>
  <c r="E58" i="15"/>
  <c r="F58" i="15"/>
  <c r="E58" i="10"/>
  <c r="F58" i="10"/>
  <c r="E58" i="8"/>
  <c r="F58" i="8"/>
  <c r="E58" i="7"/>
  <c r="F58" i="7"/>
  <c r="E58" i="6"/>
  <c r="F58" i="6"/>
  <c r="E58" i="4"/>
  <c r="F58" i="4"/>
  <c r="E57" i="17"/>
  <c r="F57" i="17"/>
  <c r="E57" i="15"/>
  <c r="F57" i="15"/>
  <c r="E57" i="14"/>
  <c r="F57" i="14"/>
  <c r="E57" i="9"/>
  <c r="F57" i="9"/>
  <c r="E57" i="8"/>
  <c r="F57" i="8"/>
  <c r="E57" i="7"/>
  <c r="F57" i="7"/>
  <c r="E57" i="6"/>
  <c r="F57" i="6"/>
  <c r="E57" i="5"/>
  <c r="F57" i="5"/>
  <c r="E57" i="4"/>
  <c r="F57" i="4"/>
  <c r="E57" i="3"/>
  <c r="F57" i="3"/>
  <c r="E56" i="17"/>
  <c r="F56" i="17"/>
  <c r="E56" i="16"/>
  <c r="F56" i="16"/>
  <c r="E56" i="15"/>
  <c r="F56" i="15"/>
  <c r="E56" i="10"/>
  <c r="F56" i="10"/>
  <c r="E64" i="10"/>
  <c r="F64" i="10"/>
  <c r="E64" i="9"/>
  <c r="F64" i="9"/>
  <c r="E64" i="8"/>
  <c r="F64" i="8"/>
  <c r="E64" i="7"/>
  <c r="F64" i="7"/>
  <c r="E64" i="6"/>
  <c r="F64" i="6"/>
  <c r="E64" i="5"/>
  <c r="F64" i="5"/>
  <c r="E64" i="4"/>
  <c r="F64" i="4"/>
  <c r="E63" i="17"/>
  <c r="F63" i="17"/>
  <c r="E63" i="16"/>
  <c r="F63" i="16"/>
  <c r="E63" i="15"/>
  <c r="F63" i="15"/>
  <c r="E63" i="14"/>
  <c r="F63" i="14"/>
  <c r="E63" i="10"/>
  <c r="F63" i="10"/>
  <c r="E63" i="9"/>
  <c r="F63" i="9"/>
  <c r="E63" i="6"/>
  <c r="F63" i="6"/>
  <c r="C370" i="19"/>
  <c r="E63" i="4"/>
  <c r="F63" i="4"/>
  <c r="K361" i="20"/>
  <c r="E62" i="17"/>
  <c r="F62" i="17"/>
  <c r="E62" i="10"/>
  <c r="F62" i="10"/>
  <c r="E62" i="8"/>
  <c r="F62" i="8"/>
  <c r="E61" i="10"/>
  <c r="F61" i="10"/>
  <c r="E60" i="10"/>
  <c r="F60" i="10"/>
  <c r="K344" i="19"/>
  <c r="E60" i="3"/>
  <c r="F60" i="3"/>
  <c r="E56" i="3"/>
  <c r="F56" i="3"/>
  <c r="E55" i="16"/>
  <c r="F55" i="16"/>
  <c r="C319" i="20"/>
  <c r="E55" i="9"/>
  <c r="F55" i="9"/>
  <c r="E55" i="5"/>
  <c r="F55" i="5"/>
  <c r="E55" i="3"/>
  <c r="F55" i="3"/>
  <c r="E54" i="16"/>
  <c r="F54" i="16"/>
  <c r="E54" i="14"/>
  <c r="F54" i="14"/>
  <c r="E54" i="9"/>
  <c r="F54" i="9"/>
  <c r="K310" i="19"/>
  <c r="E54" i="7"/>
  <c r="F54" i="7"/>
  <c r="C306" i="20"/>
  <c r="E53" i="9"/>
  <c r="F53" i="9"/>
  <c r="E53" i="3"/>
  <c r="F53" i="3"/>
  <c r="E52" i="16"/>
  <c r="F52" i="16"/>
  <c r="K296" i="20"/>
  <c r="E52" i="14"/>
  <c r="F52" i="14"/>
  <c r="K298" i="19"/>
  <c r="E52" i="7"/>
  <c r="F52" i="7"/>
  <c r="E63" i="3"/>
  <c r="F63" i="3"/>
  <c r="E62" i="16"/>
  <c r="F62" i="16"/>
  <c r="K358" i="20"/>
  <c r="E62" i="14"/>
  <c r="F62" i="14"/>
  <c r="K356" i="20"/>
  <c r="E62" i="9"/>
  <c r="F62" i="9"/>
  <c r="E61" i="17"/>
  <c r="F61" i="17"/>
  <c r="E59" i="17"/>
  <c r="F59" i="17"/>
  <c r="K320" i="19"/>
  <c r="E56" i="4"/>
  <c r="F56" i="4"/>
  <c r="C324" i="20"/>
  <c r="E55" i="17"/>
  <c r="F55" i="17"/>
  <c r="C322" i="20"/>
  <c r="E55" i="15"/>
  <c r="F55" i="15"/>
  <c r="E55" i="10"/>
  <c r="F55" i="10"/>
  <c r="E55" i="8"/>
  <c r="F55" i="8"/>
  <c r="C322" i="19"/>
  <c r="E55" i="6"/>
  <c r="F55" i="6"/>
  <c r="C320" i="19"/>
  <c r="E55" i="4"/>
  <c r="F55" i="4"/>
  <c r="K311" i="20"/>
  <c r="E54" i="17"/>
  <c r="F54" i="17"/>
  <c r="K309" i="20"/>
  <c r="E54" i="15"/>
  <c r="F54" i="15"/>
  <c r="K307" i="20"/>
  <c r="E54" i="10"/>
  <c r="F54" i="10"/>
  <c r="E54" i="6"/>
  <c r="F54" i="6"/>
  <c r="K307" i="19"/>
  <c r="E54" i="4"/>
  <c r="F54" i="4"/>
  <c r="E53" i="17"/>
  <c r="F53" i="17"/>
  <c r="C309" i="20"/>
  <c r="E53" i="15"/>
  <c r="F53" i="15"/>
  <c r="E53" i="10"/>
  <c r="F53" i="10"/>
  <c r="E53" i="8"/>
  <c r="F53" i="8"/>
  <c r="C307" i="19"/>
  <c r="E53" i="4"/>
  <c r="F53" i="4"/>
  <c r="K299" i="20"/>
  <c r="E52" i="17"/>
  <c r="F52" i="17"/>
  <c r="E52" i="8"/>
  <c r="F52" i="8"/>
  <c r="E52" i="6"/>
  <c r="F52" i="6"/>
  <c r="E52" i="5"/>
  <c r="F52" i="5"/>
  <c r="E52" i="4"/>
  <c r="F52" i="4"/>
  <c r="E52" i="3"/>
  <c r="F52" i="3"/>
  <c r="E51" i="15"/>
  <c r="F51" i="15"/>
  <c r="H30" i="15"/>
  <c r="I30" i="15"/>
  <c r="AC30" i="15"/>
  <c r="AD30" i="15"/>
  <c r="E51" i="14"/>
  <c r="F51" i="14"/>
  <c r="E51" i="9"/>
  <c r="F51" i="9"/>
  <c r="E51" i="7"/>
  <c r="F51" i="7"/>
  <c r="H34" i="4"/>
  <c r="H26" i="4"/>
  <c r="AE26" i="4"/>
  <c r="AF26" i="4"/>
  <c r="H30" i="3"/>
  <c r="AG30" i="3"/>
  <c r="AH30" i="3"/>
  <c r="H32" i="3"/>
  <c r="H28" i="3"/>
  <c r="AC28" i="3"/>
  <c r="AD28" i="3"/>
  <c r="H29" i="15"/>
  <c r="I29" i="15"/>
  <c r="AE29" i="15"/>
  <c r="AF29" i="15"/>
  <c r="H25" i="15"/>
  <c r="I25" i="15"/>
  <c r="AG25" i="15"/>
  <c r="AH25" i="15"/>
  <c r="H30" i="5"/>
  <c r="I30" i="5"/>
  <c r="Y30" i="5"/>
  <c r="Z30" i="5"/>
  <c r="I25" i="5"/>
  <c r="AC25" i="5"/>
  <c r="AD25" i="5"/>
  <c r="I27" i="14"/>
  <c r="I25" i="14"/>
  <c r="AA25" i="14"/>
  <c r="AB25" i="14"/>
  <c r="I31" i="8"/>
  <c r="AE31" i="8"/>
  <c r="AF31" i="8"/>
  <c r="I30" i="8"/>
  <c r="AC30" i="8"/>
  <c r="AD30" i="8"/>
  <c r="I31" i="14"/>
  <c r="AG31" i="14"/>
  <c r="AH31" i="14"/>
  <c r="H29" i="14"/>
  <c r="I29" i="14"/>
  <c r="AC29" i="14"/>
  <c r="AD29" i="14"/>
  <c r="E32" i="9"/>
  <c r="F32" i="9"/>
  <c r="K169" i="20"/>
  <c r="E32" i="6"/>
  <c r="F32" i="6"/>
  <c r="K172" i="19"/>
  <c r="E31" i="16"/>
  <c r="F31" i="16"/>
  <c r="C173" i="20"/>
  <c r="E31" i="10"/>
  <c r="F31" i="10"/>
  <c r="C170" i="20"/>
  <c r="E30" i="17"/>
  <c r="F30" i="17"/>
  <c r="K161" i="20"/>
  <c r="E30" i="9"/>
  <c r="F30" i="9"/>
  <c r="K156" i="20"/>
  <c r="I26" i="8"/>
  <c r="AE27" i="4"/>
  <c r="AF27" i="4"/>
  <c r="I29" i="8"/>
  <c r="AC29" i="8"/>
  <c r="AD29" i="8"/>
  <c r="I26" i="14"/>
  <c r="Y26" i="14"/>
  <c r="I32" i="14"/>
  <c r="Y32" i="14"/>
  <c r="Z32" i="14"/>
  <c r="H28" i="14"/>
  <c r="I28" i="14"/>
  <c r="H30" i="14"/>
  <c r="I30" i="14"/>
  <c r="H27" i="5"/>
  <c r="I27" i="5"/>
  <c r="I29" i="5"/>
  <c r="I32" i="5"/>
  <c r="I26" i="5"/>
  <c r="AA26" i="5"/>
  <c r="I31" i="5"/>
  <c r="Y31" i="5"/>
  <c r="Z31" i="5"/>
  <c r="H26" i="15"/>
  <c r="I26" i="15"/>
  <c r="H27" i="15"/>
  <c r="I27" i="15"/>
  <c r="H31" i="15"/>
  <c r="I31" i="15"/>
  <c r="AE31" i="15"/>
  <c r="AF31" i="15"/>
  <c r="H16" i="5"/>
  <c r="I16" i="5"/>
  <c r="H26" i="3"/>
  <c r="Z26" i="3"/>
  <c r="Z28" i="4"/>
  <c r="H38" i="15"/>
  <c r="I38" i="15"/>
  <c r="I28" i="5"/>
  <c r="Y28" i="5"/>
  <c r="Z28" i="5"/>
  <c r="H23" i="5"/>
  <c r="I23" i="5"/>
  <c r="H21" i="5"/>
  <c r="AE21" i="5"/>
  <c r="AF21" i="5"/>
  <c r="AB31" i="4"/>
  <c r="AG30" i="4"/>
  <c r="AH30" i="4"/>
  <c r="AC25" i="4"/>
  <c r="AD25" i="4"/>
  <c r="H16" i="4"/>
  <c r="AC32" i="4"/>
  <c r="AD32" i="4"/>
  <c r="H29" i="4"/>
  <c r="AG29" i="4"/>
  <c r="AH29" i="4"/>
  <c r="H13" i="4"/>
  <c r="Z13" i="4"/>
  <c r="H46" i="15"/>
  <c r="I46" i="15"/>
  <c r="AE46" i="15"/>
  <c r="AF46" i="15"/>
  <c r="H62" i="15"/>
  <c r="I62" i="15"/>
  <c r="AC62" i="15"/>
  <c r="AD62" i="15"/>
  <c r="H40" i="15"/>
  <c r="I40" i="15"/>
  <c r="Y40" i="15"/>
  <c r="Z40" i="15"/>
  <c r="H32" i="15"/>
  <c r="I32" i="15"/>
  <c r="H28" i="15"/>
  <c r="I28" i="15"/>
  <c r="AC28" i="15"/>
  <c r="AD28" i="15"/>
  <c r="H31" i="3"/>
  <c r="AG31" i="3"/>
  <c r="AH31" i="3"/>
  <c r="H27" i="3"/>
  <c r="AG27" i="3"/>
  <c r="AH27" i="3"/>
  <c r="H29" i="3"/>
  <c r="H25" i="3"/>
  <c r="H18" i="3"/>
  <c r="H38" i="14"/>
  <c r="I38" i="14"/>
  <c r="AE38" i="14"/>
  <c r="AF38" i="14"/>
  <c r="H39" i="5"/>
  <c r="I39" i="5"/>
  <c r="Y39" i="5"/>
  <c r="Z39" i="5"/>
  <c r="I42" i="8"/>
  <c r="AG42" i="8"/>
  <c r="AH42" i="8"/>
  <c r="H17" i="5"/>
  <c r="H53" i="14"/>
  <c r="I53" i="14"/>
  <c r="H35" i="4"/>
  <c r="Z35" i="4"/>
  <c r="H48" i="15"/>
  <c r="I48" i="15"/>
  <c r="Y48" i="15"/>
  <c r="H44" i="15"/>
  <c r="I44" i="15"/>
  <c r="AG44" i="15"/>
  <c r="AH44" i="15"/>
  <c r="H60" i="15"/>
  <c r="I60" i="15"/>
  <c r="Y60" i="15"/>
  <c r="Z60" i="15"/>
  <c r="I63" i="5"/>
  <c r="Y63" i="5"/>
  <c r="Z63" i="5"/>
  <c r="I59" i="5"/>
  <c r="AG59" i="5"/>
  <c r="AH59" i="5"/>
  <c r="H35" i="5"/>
  <c r="I35" i="5"/>
  <c r="AE35" i="5"/>
  <c r="AF35" i="5"/>
  <c r="H38" i="5"/>
  <c r="I38" i="5"/>
  <c r="AA38" i="5"/>
  <c r="I52" i="5"/>
  <c r="Y52" i="5"/>
  <c r="Z52" i="5"/>
  <c r="H42" i="15"/>
  <c r="I42" i="15"/>
  <c r="I35" i="8"/>
  <c r="H47" i="15"/>
  <c r="I47" i="15"/>
  <c r="AA47" i="15"/>
  <c r="AB47" i="15"/>
  <c r="H45" i="15"/>
  <c r="I45" i="15"/>
  <c r="AA45" i="15"/>
  <c r="AB45" i="15"/>
  <c r="H41" i="15"/>
  <c r="I41" i="15"/>
  <c r="H40" i="3"/>
  <c r="H35" i="3"/>
  <c r="Z35" i="3"/>
  <c r="H39" i="15"/>
  <c r="I39" i="15"/>
  <c r="Y39" i="15"/>
  <c r="Z39" i="15"/>
  <c r="H57" i="14"/>
  <c r="I57" i="14"/>
  <c r="AA57" i="14"/>
  <c r="AB57" i="14"/>
  <c r="I45" i="5"/>
  <c r="AC45" i="5"/>
  <c r="I40" i="8"/>
  <c r="AC40" i="8"/>
  <c r="AD40" i="8"/>
  <c r="H38" i="3"/>
  <c r="H39" i="3"/>
  <c r="I35" i="14"/>
  <c r="AC35" i="14"/>
  <c r="H47" i="4"/>
  <c r="H37" i="5"/>
  <c r="I37" i="5"/>
  <c r="H37" i="14"/>
  <c r="I37" i="14"/>
  <c r="AA37" i="14"/>
  <c r="AB37" i="14"/>
  <c r="H36" i="7"/>
  <c r="I36" i="7"/>
  <c r="H37" i="3"/>
  <c r="AE37" i="3"/>
  <c r="AF37" i="3"/>
  <c r="H61" i="4"/>
  <c r="I42" i="5"/>
  <c r="I38" i="8"/>
  <c r="Y38" i="8"/>
  <c r="I41" i="8"/>
  <c r="I50" i="5"/>
  <c r="Y50" i="5"/>
  <c r="H42" i="7"/>
  <c r="I42" i="7"/>
  <c r="I39" i="8"/>
  <c r="H43" i="14"/>
  <c r="I43" i="14"/>
  <c r="H37" i="15"/>
  <c r="I37" i="15"/>
  <c r="AA37" i="15"/>
  <c r="AB37" i="15"/>
  <c r="H35" i="15"/>
  <c r="I35" i="15"/>
  <c r="H39" i="4"/>
  <c r="H47" i="14"/>
  <c r="I47" i="14"/>
  <c r="AA47" i="14"/>
  <c r="AB47" i="14"/>
  <c r="H41" i="3"/>
  <c r="I41" i="5"/>
  <c r="H45" i="14"/>
  <c r="I45" i="14"/>
  <c r="H42" i="14"/>
  <c r="I42" i="14"/>
  <c r="I39" i="14"/>
  <c r="H47" i="3"/>
  <c r="H45" i="3"/>
  <c r="H41" i="4"/>
  <c r="Z41" i="4"/>
  <c r="H49" i="7"/>
  <c r="I49" i="7"/>
  <c r="Y49" i="7"/>
  <c r="H43" i="8"/>
  <c r="I43" i="8"/>
  <c r="H41" i="14"/>
  <c r="I41" i="14"/>
  <c r="AG41" i="14"/>
  <c r="AH41" i="14"/>
  <c r="H43" i="15"/>
  <c r="I43" i="15"/>
  <c r="H44" i="7"/>
  <c r="I44" i="7"/>
  <c r="H40" i="14"/>
  <c r="I40" i="14"/>
  <c r="AA40" i="14"/>
  <c r="AB40" i="14"/>
  <c r="H54" i="9"/>
  <c r="I54" i="9"/>
  <c r="Y54" i="9"/>
  <c r="Z54" i="9"/>
  <c r="I56" i="9"/>
  <c r="AE56" i="9"/>
  <c r="I55" i="9"/>
  <c r="AC55" i="9"/>
  <c r="AD55" i="9"/>
  <c r="H38" i="9"/>
  <c r="I38" i="9"/>
  <c r="AC38" i="9"/>
  <c r="AD38" i="9"/>
  <c r="I46" i="9"/>
  <c r="AE46" i="9"/>
  <c r="AF46" i="9"/>
  <c r="I48" i="9"/>
  <c r="I50" i="9"/>
  <c r="AG50" i="9"/>
  <c r="AH50" i="9"/>
  <c r="I52" i="9"/>
  <c r="I59" i="9"/>
  <c r="AE59" i="9"/>
  <c r="AF59" i="9"/>
  <c r="I61" i="9"/>
  <c r="I63" i="9"/>
  <c r="I40" i="9"/>
  <c r="I44" i="9"/>
  <c r="AE44" i="9"/>
  <c r="AF44" i="9"/>
  <c r="H64" i="9"/>
  <c r="I64" i="9"/>
  <c r="AA64" i="9"/>
  <c r="AB64" i="9"/>
  <c r="H57" i="9"/>
  <c r="I57" i="9"/>
  <c r="I41" i="9"/>
  <c r="H53" i="9"/>
  <c r="I53" i="9"/>
  <c r="H37" i="9"/>
  <c r="I37" i="9"/>
  <c r="AA37" i="9"/>
  <c r="AB37" i="9"/>
  <c r="H39" i="9"/>
  <c r="I39" i="9"/>
  <c r="AE39" i="9"/>
  <c r="AF39" i="9"/>
  <c r="H45" i="9"/>
  <c r="I45" i="9"/>
  <c r="AG45" i="9"/>
  <c r="AH45" i="9"/>
  <c r="H47" i="9"/>
  <c r="I47" i="9"/>
  <c r="AE47" i="9"/>
  <c r="H49" i="9"/>
  <c r="I49" i="9"/>
  <c r="Y49" i="9"/>
  <c r="Z49" i="9"/>
  <c r="H51" i="9"/>
  <c r="I51" i="9"/>
  <c r="AC51" i="9"/>
  <c r="AD51" i="9"/>
  <c r="H58" i="9"/>
  <c r="I58" i="9"/>
  <c r="AA58" i="9"/>
  <c r="AB58" i="9"/>
  <c r="H60" i="9"/>
  <c r="I60" i="9"/>
  <c r="AE60" i="9"/>
  <c r="AF60" i="9"/>
  <c r="H62" i="9"/>
  <c r="I62" i="9"/>
  <c r="I42" i="9"/>
  <c r="AG42" i="9"/>
  <c r="AH42" i="9"/>
  <c r="I35" i="9"/>
  <c r="H43" i="9"/>
  <c r="I43" i="9"/>
  <c r="H36" i="9"/>
  <c r="I36" i="9"/>
  <c r="AC36" i="9"/>
  <c r="AD36" i="9"/>
  <c r="H34" i="9"/>
  <c r="I34" i="9"/>
  <c r="H33" i="9"/>
  <c r="I33" i="9"/>
  <c r="H43" i="17"/>
  <c r="I43" i="17"/>
  <c r="AC43" i="17"/>
  <c r="AD43" i="17"/>
  <c r="H44" i="17"/>
  <c r="I44" i="17"/>
  <c r="AC44" i="17"/>
  <c r="AD44" i="17"/>
  <c r="H46" i="17"/>
  <c r="I46" i="17"/>
  <c r="AG46" i="17"/>
  <c r="AH46" i="17"/>
  <c r="H49" i="17"/>
  <c r="I49" i="17"/>
  <c r="H51" i="17"/>
  <c r="I51" i="17"/>
  <c r="H50" i="17"/>
  <c r="I50" i="17"/>
  <c r="H52" i="17"/>
  <c r="I52" i="17"/>
  <c r="H53" i="17"/>
  <c r="I53" i="17"/>
  <c r="H35" i="17"/>
  <c r="I35" i="17"/>
  <c r="H41" i="17"/>
  <c r="I41" i="17"/>
  <c r="H45" i="17"/>
  <c r="I45" i="17"/>
  <c r="AG45" i="17"/>
  <c r="AH45" i="17"/>
  <c r="H48" i="17"/>
  <c r="I48" i="17"/>
  <c r="H36" i="17"/>
  <c r="I36" i="17"/>
  <c r="H42" i="17"/>
  <c r="I42" i="17"/>
  <c r="AA42" i="17"/>
  <c r="AB42" i="17"/>
  <c r="H39" i="17"/>
  <c r="I39" i="17"/>
  <c r="Y39" i="17"/>
  <c r="Z39" i="17"/>
  <c r="H47" i="17"/>
  <c r="I47" i="17"/>
  <c r="H40" i="17"/>
  <c r="I40" i="17"/>
  <c r="AE40" i="17"/>
  <c r="AF40" i="17"/>
  <c r="H37" i="17"/>
  <c r="I37" i="17"/>
  <c r="H58" i="17"/>
  <c r="I58" i="17"/>
  <c r="H38" i="17"/>
  <c r="I38" i="17"/>
  <c r="H55" i="17"/>
  <c r="I55" i="17"/>
  <c r="H57" i="17"/>
  <c r="I57" i="17"/>
  <c r="AA57" i="17"/>
  <c r="AB57" i="17"/>
  <c r="H61" i="17"/>
  <c r="I61" i="17"/>
  <c r="H33" i="17"/>
  <c r="I33" i="17"/>
  <c r="Y33" i="17"/>
  <c r="Z33" i="17"/>
  <c r="H56" i="17"/>
  <c r="I56" i="17"/>
  <c r="AG56" i="17"/>
  <c r="AH56" i="17"/>
  <c r="H63" i="17"/>
  <c r="I63" i="17"/>
  <c r="AE63" i="17"/>
  <c r="AF63" i="17"/>
  <c r="H62" i="17"/>
  <c r="I62" i="17"/>
  <c r="AG62" i="17"/>
  <c r="AH62" i="17"/>
  <c r="H59" i="17"/>
  <c r="I59" i="17"/>
  <c r="AA59" i="17"/>
  <c r="AB59" i="17"/>
  <c r="H54" i="17"/>
  <c r="I54" i="17"/>
  <c r="H60" i="17"/>
  <c r="I60" i="17"/>
  <c r="AE60" i="17"/>
  <c r="AF60" i="17"/>
  <c r="H64" i="17"/>
  <c r="I64" i="17"/>
  <c r="AA64" i="17"/>
  <c r="AB64" i="17"/>
  <c r="H34" i="17"/>
  <c r="I34" i="17"/>
  <c r="H51" i="10"/>
  <c r="I51" i="10"/>
  <c r="AE51" i="10"/>
  <c r="AF51" i="10"/>
  <c r="H54" i="10"/>
  <c r="I54" i="10"/>
  <c r="H50" i="10"/>
  <c r="I50" i="10"/>
  <c r="AG50" i="10"/>
  <c r="AH50" i="10"/>
  <c r="I53" i="10"/>
  <c r="I52" i="10"/>
  <c r="I55" i="10"/>
  <c r="AE55" i="10"/>
  <c r="I56" i="10"/>
  <c r="I57" i="10"/>
  <c r="AE57" i="10"/>
  <c r="AF57" i="10"/>
  <c r="I59" i="10"/>
  <c r="I60" i="10"/>
  <c r="Y60" i="10"/>
  <c r="Z60" i="10"/>
  <c r="H58" i="10"/>
  <c r="I58" i="10"/>
  <c r="AA58" i="10"/>
  <c r="AB58" i="10"/>
  <c r="I62" i="10"/>
  <c r="I61" i="10"/>
  <c r="Y61" i="10"/>
  <c r="Z61" i="10"/>
  <c r="I64" i="10"/>
  <c r="AA64" i="10"/>
  <c r="AB64" i="10"/>
  <c r="I63" i="10"/>
  <c r="H36" i="10"/>
  <c r="I36" i="10"/>
  <c r="Y36" i="10"/>
  <c r="Z36" i="10"/>
  <c r="H34" i="10"/>
  <c r="I34" i="10"/>
  <c r="I33" i="10"/>
  <c r="I38" i="10"/>
  <c r="H39" i="10"/>
  <c r="I39" i="10"/>
  <c r="AG39" i="10"/>
  <c r="AH39" i="10"/>
  <c r="H35" i="10"/>
  <c r="I35" i="10"/>
  <c r="Y35" i="10"/>
  <c r="Z35" i="10"/>
  <c r="I40" i="10"/>
  <c r="AA40" i="10"/>
  <c r="AB40" i="10"/>
  <c r="I42" i="10"/>
  <c r="AC42" i="10"/>
  <c r="AD42" i="10"/>
  <c r="I44" i="10"/>
  <c r="I46" i="10"/>
  <c r="I48" i="10"/>
  <c r="AC48" i="10"/>
  <c r="AD48" i="10"/>
  <c r="I37" i="10"/>
  <c r="AG37" i="10"/>
  <c r="AH37" i="10"/>
  <c r="H41" i="10"/>
  <c r="I41" i="10"/>
  <c r="AA41" i="10"/>
  <c r="AB41" i="10"/>
  <c r="H43" i="10"/>
  <c r="I43" i="10"/>
  <c r="H45" i="10"/>
  <c r="I45" i="10"/>
  <c r="AA45" i="10"/>
  <c r="AB45" i="10"/>
  <c r="H47" i="10"/>
  <c r="I47" i="10"/>
  <c r="AC47" i="10"/>
  <c r="AD47" i="10"/>
  <c r="H49" i="10"/>
  <c r="I49" i="10"/>
  <c r="AA49" i="10"/>
  <c r="AB49" i="10"/>
  <c r="I45" i="16"/>
  <c r="I48" i="16"/>
  <c r="H51" i="16"/>
  <c r="I51" i="16"/>
  <c r="H46" i="16"/>
  <c r="I46" i="16"/>
  <c r="I50" i="16"/>
  <c r="AE50" i="16"/>
  <c r="AF50" i="16"/>
  <c r="I52" i="16"/>
  <c r="H34" i="16"/>
  <c r="I34" i="16"/>
  <c r="Y34" i="16"/>
  <c r="Z34" i="16"/>
  <c r="I53" i="16"/>
  <c r="H33" i="16"/>
  <c r="I33" i="16"/>
  <c r="AA33" i="16"/>
  <c r="AB33" i="16"/>
  <c r="I47" i="16"/>
  <c r="I36" i="16"/>
  <c r="AG36" i="16"/>
  <c r="AH36" i="16"/>
  <c r="I43" i="16"/>
  <c r="H42" i="16"/>
  <c r="I42" i="16"/>
  <c r="H44" i="16"/>
  <c r="I44" i="16"/>
  <c r="AA44" i="16"/>
  <c r="AB44" i="16"/>
  <c r="H49" i="16"/>
  <c r="I49" i="16"/>
  <c r="I40" i="16"/>
  <c r="I41" i="16"/>
  <c r="I35" i="16"/>
  <c r="AE35" i="16"/>
  <c r="AF35" i="16"/>
  <c r="H64" i="16"/>
  <c r="I64" i="16"/>
  <c r="H62" i="16"/>
  <c r="I62" i="16"/>
  <c r="AE62" i="16"/>
  <c r="AF62" i="16"/>
  <c r="H38" i="16"/>
  <c r="I38" i="16"/>
  <c r="H61" i="16"/>
  <c r="I61" i="16"/>
  <c r="AE61" i="16"/>
  <c r="AF61" i="16"/>
  <c r="H59" i="16"/>
  <c r="I59" i="16"/>
  <c r="H57" i="16"/>
  <c r="I57" i="16"/>
  <c r="H55" i="16"/>
  <c r="I55" i="16"/>
  <c r="AG55" i="16"/>
  <c r="AH55" i="16"/>
  <c r="H37" i="16"/>
  <c r="I37" i="16"/>
  <c r="AC37" i="16"/>
  <c r="AD37" i="16"/>
  <c r="H60" i="16"/>
  <c r="I60" i="16"/>
  <c r="H58" i="16"/>
  <c r="I58" i="16"/>
  <c r="AG58" i="16"/>
  <c r="H56" i="16"/>
  <c r="I56" i="16"/>
  <c r="AG56" i="16"/>
  <c r="AH56" i="16"/>
  <c r="H54" i="16"/>
  <c r="I54" i="16"/>
  <c r="AG54" i="16"/>
  <c r="AH54" i="16"/>
  <c r="H39" i="16"/>
  <c r="I39" i="16"/>
  <c r="H44" i="6"/>
  <c r="I44" i="6"/>
  <c r="H57" i="6"/>
  <c r="I57" i="6"/>
  <c r="AG57" i="6"/>
  <c r="AH57" i="6"/>
  <c r="H59" i="6"/>
  <c r="I59" i="6"/>
  <c r="AC59" i="6"/>
  <c r="AD59" i="6"/>
  <c r="H61" i="6"/>
  <c r="I61" i="6"/>
  <c r="H63" i="6"/>
  <c r="I63" i="6"/>
  <c r="AC63" i="6"/>
  <c r="AD63" i="6"/>
  <c r="H46" i="6"/>
  <c r="I46" i="6"/>
  <c r="AG46" i="6"/>
  <c r="AH46" i="6"/>
  <c r="H38" i="6"/>
  <c r="I38" i="6"/>
  <c r="Y38" i="6"/>
  <c r="Z38" i="6"/>
  <c r="H34" i="6"/>
  <c r="I34" i="6"/>
  <c r="Y34" i="6"/>
  <c r="Z34" i="6"/>
  <c r="H60" i="6"/>
  <c r="I60" i="6"/>
  <c r="AG60" i="6"/>
  <c r="AH60" i="6"/>
  <c r="H62" i="6"/>
  <c r="I62" i="6"/>
  <c r="AE62" i="6"/>
  <c r="AF62" i="6"/>
  <c r="H64" i="6"/>
  <c r="I64" i="6"/>
  <c r="AG64" i="6"/>
  <c r="AH64" i="6"/>
  <c r="H54" i="6"/>
  <c r="I54" i="6"/>
  <c r="H33" i="6"/>
  <c r="I33" i="6"/>
  <c r="H35" i="6"/>
  <c r="I35" i="6"/>
  <c r="AC35" i="6"/>
  <c r="H42" i="6"/>
  <c r="I42" i="6"/>
  <c r="AC42" i="6"/>
  <c r="AD42" i="6"/>
  <c r="H40" i="6"/>
  <c r="I40" i="6"/>
  <c r="AA40" i="6"/>
  <c r="H52" i="6"/>
  <c r="I52" i="6"/>
  <c r="H49" i="6"/>
  <c r="I49" i="6"/>
  <c r="AA49" i="6"/>
  <c r="AB49" i="6"/>
  <c r="H55" i="6"/>
  <c r="I55" i="6"/>
  <c r="H37" i="6"/>
  <c r="I37" i="6"/>
  <c r="H41" i="6"/>
  <c r="I41" i="6"/>
  <c r="AG41" i="6"/>
  <c r="AH41" i="6"/>
  <c r="H47" i="6"/>
  <c r="I47" i="6"/>
  <c r="AC47" i="6"/>
  <c r="AD47" i="6"/>
  <c r="H48" i="6"/>
  <c r="I48" i="6"/>
  <c r="H45" i="6"/>
  <c r="I45" i="6"/>
  <c r="AA45" i="6"/>
  <c r="AB45" i="6"/>
  <c r="H39" i="6"/>
  <c r="I39" i="6"/>
  <c r="AE39" i="6"/>
  <c r="AF39" i="6"/>
  <c r="H56" i="6"/>
  <c r="I56" i="6"/>
  <c r="AA56" i="6"/>
  <c r="AB56" i="6"/>
  <c r="H36" i="6"/>
  <c r="I36" i="6"/>
  <c r="AG36" i="6"/>
  <c r="AH36" i="6"/>
  <c r="H51" i="6"/>
  <c r="I51" i="6"/>
  <c r="H43" i="6"/>
  <c r="I43" i="6"/>
  <c r="H53" i="6"/>
  <c r="I53" i="6"/>
  <c r="AG53" i="6"/>
  <c r="AH53" i="6"/>
  <c r="H50" i="6"/>
  <c r="I50" i="6"/>
  <c r="AG50" i="6"/>
  <c r="AH50" i="6"/>
  <c r="H58" i="6"/>
  <c r="I58" i="6"/>
  <c r="AC58" i="6"/>
  <c r="AD58" i="6"/>
  <c r="H46" i="7"/>
  <c r="I46" i="7"/>
  <c r="H48" i="3"/>
  <c r="AB48" i="3"/>
  <c r="H46" i="3"/>
  <c r="AC46" i="3"/>
  <c r="AD46" i="3"/>
  <c r="H48" i="8"/>
  <c r="I48" i="8"/>
  <c r="AA48" i="8"/>
  <c r="AB48" i="8"/>
  <c r="H46" i="8"/>
  <c r="I46" i="8"/>
  <c r="H44" i="8"/>
  <c r="I44" i="8"/>
  <c r="H45" i="8"/>
  <c r="I45" i="8"/>
  <c r="AA45" i="8"/>
  <c r="AB45" i="8"/>
  <c r="H37" i="8"/>
  <c r="I37" i="8"/>
  <c r="AG37" i="8"/>
  <c r="AH37" i="8"/>
  <c r="H36" i="8"/>
  <c r="I36" i="8"/>
  <c r="Y36" i="8"/>
  <c r="Z36" i="8"/>
  <c r="H48" i="14"/>
  <c r="I48" i="14"/>
  <c r="H49" i="15"/>
  <c r="I49" i="15"/>
  <c r="H53" i="15"/>
  <c r="I53" i="15"/>
  <c r="AA53" i="15"/>
  <c r="H55" i="15"/>
  <c r="I55" i="15"/>
  <c r="AG55" i="15"/>
  <c r="AH55" i="15"/>
  <c r="H54" i="15"/>
  <c r="I54" i="15"/>
  <c r="AE54" i="15"/>
  <c r="AF54" i="15"/>
  <c r="H56" i="15"/>
  <c r="I56" i="15"/>
  <c r="Y56" i="15"/>
  <c r="Z56" i="15"/>
  <c r="H51" i="15"/>
  <c r="I51" i="15"/>
  <c r="H58" i="15"/>
  <c r="I58" i="15"/>
  <c r="H59" i="15"/>
  <c r="I59" i="15"/>
  <c r="AA59" i="15"/>
  <c r="AB59" i="15"/>
  <c r="H33" i="15"/>
  <c r="I33" i="15"/>
  <c r="Y33" i="15"/>
  <c r="Z33" i="15"/>
  <c r="H57" i="15"/>
  <c r="I57" i="15"/>
  <c r="AA57" i="15"/>
  <c r="AB57" i="15"/>
  <c r="H61" i="15"/>
  <c r="I61" i="15"/>
  <c r="AG61" i="15"/>
  <c r="AH61" i="15"/>
  <c r="H63" i="15"/>
  <c r="I63" i="15"/>
  <c r="Y63" i="15"/>
  <c r="Z63" i="15"/>
  <c r="H64" i="15"/>
  <c r="I64" i="15"/>
  <c r="AG64" i="15"/>
  <c r="AH64" i="15"/>
  <c r="H52" i="15"/>
  <c r="I52" i="15"/>
  <c r="AE52" i="15"/>
  <c r="AF52" i="15"/>
  <c r="H50" i="15"/>
  <c r="I50" i="15"/>
  <c r="Y50" i="15"/>
  <c r="Z50" i="15"/>
  <c r="H36" i="15"/>
  <c r="I36" i="15"/>
  <c r="AE36" i="15"/>
  <c r="AF36" i="15"/>
  <c r="H34" i="15"/>
  <c r="I34" i="15"/>
  <c r="AG34" i="15"/>
  <c r="AH34" i="15"/>
  <c r="H49" i="4"/>
  <c r="AE49" i="4"/>
  <c r="AF49" i="4"/>
  <c r="H51" i="4"/>
  <c r="AG51" i="4"/>
  <c r="AH51" i="4"/>
  <c r="H54" i="4"/>
  <c r="H56" i="4"/>
  <c r="AG56" i="4"/>
  <c r="AH56" i="4"/>
  <c r="AG45" i="4"/>
  <c r="AH45" i="4"/>
  <c r="AG52" i="4"/>
  <c r="AH52" i="4"/>
  <c r="AC53" i="4"/>
  <c r="AD53" i="4"/>
  <c r="AG55" i="4"/>
  <c r="AH55" i="4"/>
  <c r="H60" i="4"/>
  <c r="AB60" i="4"/>
  <c r="AE62" i="4"/>
  <c r="AF62" i="4"/>
  <c r="AE33" i="4"/>
  <c r="AF33" i="4"/>
  <c r="AE59" i="4"/>
  <c r="AF59" i="4"/>
  <c r="H64" i="4"/>
  <c r="AE64" i="4"/>
  <c r="AF64" i="4"/>
  <c r="AE38" i="4"/>
  <c r="AF38" i="4"/>
  <c r="AG42" i="4"/>
  <c r="AH42" i="4"/>
  <c r="AE40" i="4"/>
  <c r="AF40" i="4"/>
  <c r="AE57" i="4"/>
  <c r="AF57" i="4"/>
  <c r="AG46" i="4"/>
  <c r="AH46" i="4"/>
  <c r="H36" i="4"/>
  <c r="AE36" i="4"/>
  <c r="AF36" i="4"/>
  <c r="AC48" i="4"/>
  <c r="AD48" i="4"/>
  <c r="H12" i="4"/>
  <c r="H43" i="7"/>
  <c r="I43" i="7"/>
  <c r="AG43" i="7"/>
  <c r="AH43" i="7"/>
  <c r="H45" i="7"/>
  <c r="I45" i="7"/>
  <c r="H61" i="7"/>
  <c r="I61" i="7"/>
  <c r="Y61" i="7"/>
  <c r="Z61" i="7"/>
  <c r="H60" i="8"/>
  <c r="I60" i="8"/>
  <c r="Y60" i="8"/>
  <c r="Z60" i="8"/>
  <c r="H58" i="8"/>
  <c r="I58" i="8"/>
  <c r="Y58" i="8"/>
  <c r="Z58" i="8"/>
  <c r="H33" i="8"/>
  <c r="I33" i="8"/>
  <c r="I57" i="8"/>
  <c r="AE57" i="8"/>
  <c r="AF57" i="8"/>
  <c r="I56" i="8"/>
  <c r="AA56" i="8"/>
  <c r="AB56" i="8"/>
  <c r="I51" i="8"/>
  <c r="I47" i="8"/>
  <c r="AA47" i="8"/>
  <c r="I34" i="8"/>
  <c r="Y34" i="8"/>
  <c r="Z34" i="8"/>
  <c r="I53" i="8"/>
  <c r="AC53" i="8"/>
  <c r="I50" i="8"/>
  <c r="AA50" i="8"/>
  <c r="AB50" i="8"/>
  <c r="H55" i="7"/>
  <c r="I55" i="7"/>
  <c r="AA55" i="7"/>
  <c r="AB55" i="7"/>
  <c r="H35" i="7"/>
  <c r="I35" i="7"/>
  <c r="AE35" i="7"/>
  <c r="AF35" i="7"/>
  <c r="H34" i="7"/>
  <c r="I34" i="7"/>
  <c r="H60" i="7"/>
  <c r="I60" i="7"/>
  <c r="Y60" i="7"/>
  <c r="Z60" i="7"/>
  <c r="H58" i="7"/>
  <c r="I58" i="7"/>
  <c r="H52" i="7"/>
  <c r="I52" i="7"/>
  <c r="AA52" i="7"/>
  <c r="H50" i="7"/>
  <c r="I50" i="7"/>
  <c r="AA50" i="7"/>
  <c r="AB50" i="7"/>
  <c r="H38" i="7"/>
  <c r="I38" i="7"/>
  <c r="AC38" i="7"/>
  <c r="H19" i="7"/>
  <c r="I19" i="7"/>
  <c r="AA19" i="7"/>
  <c r="H26" i="7"/>
  <c r="I26" i="7"/>
  <c r="AC26" i="7"/>
  <c r="AD26" i="7"/>
  <c r="H31" i="7"/>
  <c r="I31" i="7"/>
  <c r="AA31" i="7"/>
  <c r="AB31" i="7"/>
  <c r="H32" i="7"/>
  <c r="I32" i="7"/>
  <c r="AE32" i="7"/>
  <c r="AF32" i="7"/>
  <c r="H27" i="7"/>
  <c r="I27" i="7"/>
  <c r="H23" i="7"/>
  <c r="I23" i="7"/>
  <c r="AA23" i="7"/>
  <c r="AB23" i="7"/>
  <c r="H20" i="7"/>
  <c r="I20" i="7"/>
  <c r="AC20" i="7"/>
  <c r="H30" i="7"/>
  <c r="I30" i="7"/>
  <c r="AA30" i="7"/>
  <c r="AB30" i="7"/>
  <c r="H28" i="7"/>
  <c r="I28" i="7"/>
  <c r="AA28" i="7"/>
  <c r="H29" i="7"/>
  <c r="I29" i="7"/>
  <c r="AC29" i="7"/>
  <c r="AD29" i="7"/>
  <c r="H22" i="7"/>
  <c r="I22" i="7"/>
  <c r="H25" i="7"/>
  <c r="I25" i="7"/>
  <c r="H51" i="14"/>
  <c r="I51" i="14"/>
  <c r="Y51" i="14"/>
  <c r="Z51" i="14"/>
  <c r="H52" i="14"/>
  <c r="I52" i="14"/>
  <c r="AC52" i="14"/>
  <c r="AD52" i="14"/>
  <c r="H44" i="14"/>
  <c r="I44" i="14"/>
  <c r="Y44" i="14"/>
  <c r="Z44" i="14"/>
  <c r="H46" i="14"/>
  <c r="I46" i="14"/>
  <c r="AC46" i="14"/>
  <c r="AD46" i="14"/>
  <c r="H50" i="14"/>
  <c r="I50" i="14"/>
  <c r="AE50" i="14"/>
  <c r="AF50" i="14"/>
  <c r="H49" i="14"/>
  <c r="I49" i="14"/>
  <c r="AG49" i="14"/>
  <c r="AH49" i="14"/>
  <c r="H60" i="14"/>
  <c r="I60" i="14"/>
  <c r="AG60" i="14"/>
  <c r="AH60" i="14"/>
  <c r="H62" i="14"/>
  <c r="I62" i="14"/>
  <c r="H64" i="14"/>
  <c r="I64" i="14"/>
  <c r="Y64" i="14"/>
  <c r="Z64" i="14"/>
  <c r="H36" i="14"/>
  <c r="I36" i="14"/>
  <c r="AA36" i="14"/>
  <c r="AB36" i="14"/>
  <c r="H34" i="14"/>
  <c r="I34" i="14"/>
  <c r="Y34" i="14"/>
  <c r="Z34" i="14"/>
  <c r="H61" i="14"/>
  <c r="I61" i="14"/>
  <c r="AC61" i="14"/>
  <c r="AD61" i="14"/>
  <c r="H54" i="14"/>
  <c r="I54" i="14"/>
  <c r="AG54" i="14"/>
  <c r="AH54" i="14"/>
  <c r="H56" i="14"/>
  <c r="I56" i="14"/>
  <c r="AE56" i="14"/>
  <c r="AF56" i="14"/>
  <c r="H55" i="14"/>
  <c r="I55" i="14"/>
  <c r="Y55" i="14"/>
  <c r="Z55" i="14"/>
  <c r="H59" i="14"/>
  <c r="I59" i="14"/>
  <c r="AA59" i="14"/>
  <c r="AB59" i="14"/>
  <c r="H63" i="14"/>
  <c r="I63" i="14"/>
  <c r="AE63" i="14"/>
  <c r="AF63" i="14"/>
  <c r="I33" i="14"/>
  <c r="AE33" i="14"/>
  <c r="AF33" i="14"/>
  <c r="H58" i="14"/>
  <c r="I58" i="14"/>
  <c r="Y58" i="14"/>
  <c r="Z58" i="14"/>
  <c r="H43" i="3"/>
  <c r="AG43" i="3"/>
  <c r="AH43" i="3"/>
  <c r="H49" i="3"/>
  <c r="AC49" i="3"/>
  <c r="AD49" i="3"/>
  <c r="H51" i="3"/>
  <c r="AE51" i="3"/>
  <c r="AF51" i="3"/>
  <c r="H52" i="3"/>
  <c r="AC52" i="3"/>
  <c r="AD52" i="3"/>
  <c r="H36" i="3"/>
  <c r="H42" i="3"/>
  <c r="H44" i="3"/>
  <c r="H50" i="3"/>
  <c r="AB50" i="3"/>
  <c r="H53" i="3"/>
  <c r="H54" i="3"/>
  <c r="AE54" i="3"/>
  <c r="AF54" i="3"/>
  <c r="H56" i="3"/>
  <c r="AG56" i="3"/>
  <c r="AH56" i="3"/>
  <c r="H59" i="3"/>
  <c r="H63" i="3"/>
  <c r="AB63" i="3"/>
  <c r="H64" i="3"/>
  <c r="AE64" i="3"/>
  <c r="AF64" i="3"/>
  <c r="H34" i="3"/>
  <c r="AG34" i="3"/>
  <c r="AH34" i="3"/>
  <c r="H55" i="3"/>
  <c r="AB55" i="3"/>
  <c r="H61" i="3"/>
  <c r="AE61" i="3"/>
  <c r="AF61" i="3"/>
  <c r="H57" i="3"/>
  <c r="AB57" i="3"/>
  <c r="H58" i="3"/>
  <c r="AC58" i="3"/>
  <c r="AD58" i="3"/>
  <c r="H60" i="3"/>
  <c r="AB60" i="3"/>
  <c r="H62" i="3"/>
  <c r="H33" i="3"/>
  <c r="AB33" i="3"/>
  <c r="I51" i="5"/>
  <c r="AE51" i="5"/>
  <c r="AF51" i="5"/>
  <c r="I46" i="5"/>
  <c r="Y46" i="5"/>
  <c r="Z46" i="5"/>
  <c r="I53" i="5"/>
  <c r="AE53" i="5"/>
  <c r="I56" i="5"/>
  <c r="I57" i="5"/>
  <c r="Y57" i="5"/>
  <c r="Z57" i="5"/>
  <c r="I61" i="5"/>
  <c r="Y61" i="5"/>
  <c r="Z61" i="5"/>
  <c r="H34" i="5"/>
  <c r="I34" i="5"/>
  <c r="AA34" i="5"/>
  <c r="AB34" i="5"/>
  <c r="H33" i="5"/>
  <c r="I33" i="5"/>
  <c r="AG33" i="5"/>
  <c r="AH33" i="5"/>
  <c r="I40" i="5"/>
  <c r="AE40" i="5"/>
  <c r="AF40" i="5"/>
  <c r="I47" i="5"/>
  <c r="I48" i="5"/>
  <c r="AC48" i="5"/>
  <c r="AD48" i="5"/>
  <c r="H36" i="5"/>
  <c r="I36" i="5"/>
  <c r="Y36" i="5"/>
  <c r="Z36" i="5"/>
  <c r="I43" i="5"/>
  <c r="AG43" i="5"/>
  <c r="AH43" i="5"/>
  <c r="I54" i="5"/>
  <c r="AA54" i="5"/>
  <c r="AB54" i="5"/>
  <c r="I55" i="5"/>
  <c r="Y55" i="5"/>
  <c r="Z55" i="5"/>
  <c r="I58" i="5"/>
  <c r="Y58" i="5"/>
  <c r="Z58" i="5"/>
  <c r="I60" i="5"/>
  <c r="AG60" i="5"/>
  <c r="AH60" i="5"/>
  <c r="I62" i="5"/>
  <c r="AC62" i="5"/>
  <c r="AD62" i="5"/>
  <c r="H44" i="5"/>
  <c r="I44" i="5"/>
  <c r="AC44" i="5"/>
  <c r="AD44" i="5"/>
  <c r="I32" i="8"/>
  <c r="H27" i="8"/>
  <c r="I27" i="8"/>
  <c r="H25" i="8"/>
  <c r="I25" i="8"/>
  <c r="AE25" i="8"/>
  <c r="AF25" i="8"/>
  <c r="H24" i="8"/>
  <c r="I24" i="8"/>
  <c r="H28" i="8"/>
  <c r="I28" i="8"/>
  <c r="H19" i="8"/>
  <c r="I19" i="8"/>
  <c r="Y19" i="8"/>
  <c r="Z19" i="8"/>
  <c r="D26" i="15"/>
  <c r="I49" i="5"/>
  <c r="H59" i="7"/>
  <c r="I59" i="7"/>
  <c r="H47" i="7"/>
  <c r="I47" i="7"/>
  <c r="AC47" i="7"/>
  <c r="AD47" i="7"/>
  <c r="H57" i="7"/>
  <c r="I57" i="7"/>
  <c r="AA57" i="7"/>
  <c r="AB57" i="7"/>
  <c r="H59" i="8"/>
  <c r="I59" i="8"/>
  <c r="AA59" i="8"/>
  <c r="AB59" i="8"/>
  <c r="H62" i="8"/>
  <c r="I62" i="8"/>
  <c r="Y62" i="8"/>
  <c r="Z62" i="8"/>
  <c r="H61" i="8"/>
  <c r="I61" i="8"/>
  <c r="AC61" i="8"/>
  <c r="AD61" i="8"/>
  <c r="I55" i="8"/>
  <c r="AE55" i="8"/>
  <c r="AF55" i="8"/>
  <c r="H54" i="8"/>
  <c r="I54" i="8"/>
  <c r="AA54" i="8"/>
  <c r="AB54" i="8"/>
  <c r="H52" i="8"/>
  <c r="I52" i="8"/>
  <c r="Y52" i="8"/>
  <c r="Z52" i="8"/>
  <c r="I49" i="8"/>
  <c r="AE49" i="8"/>
  <c r="AF49" i="8"/>
  <c r="H63" i="7"/>
  <c r="I63" i="7"/>
  <c r="H39" i="7"/>
  <c r="I39" i="7"/>
  <c r="Y39" i="7"/>
  <c r="Z39" i="7"/>
  <c r="H41" i="7"/>
  <c r="I41" i="7"/>
  <c r="AE41" i="7"/>
  <c r="AF41" i="7"/>
  <c r="H33" i="7"/>
  <c r="I33" i="7"/>
  <c r="Y33" i="7"/>
  <c r="Z33" i="7"/>
  <c r="H62" i="7"/>
  <c r="I62" i="7"/>
  <c r="AC62" i="7"/>
  <c r="AD62" i="7"/>
  <c r="I64" i="7"/>
  <c r="AG64" i="7"/>
  <c r="AH64" i="7"/>
  <c r="H56" i="7"/>
  <c r="I56" i="7"/>
  <c r="Y56" i="7"/>
  <c r="Z56" i="7"/>
  <c r="H54" i="7"/>
  <c r="I54" i="7"/>
  <c r="H53" i="7"/>
  <c r="I53" i="7"/>
  <c r="Y53" i="7"/>
  <c r="Z53" i="7"/>
  <c r="H48" i="7"/>
  <c r="I48" i="7"/>
  <c r="AC48" i="7"/>
  <c r="AD48" i="7"/>
  <c r="H40" i="7"/>
  <c r="I40" i="7"/>
  <c r="H37" i="7"/>
  <c r="I37" i="7"/>
  <c r="AA37" i="7"/>
  <c r="AB37" i="7"/>
  <c r="H51" i="7"/>
  <c r="I51" i="7"/>
  <c r="Y51" i="7"/>
  <c r="Z51" i="7"/>
  <c r="Y38" i="14"/>
  <c r="Z38" i="14"/>
  <c r="Z38" i="3"/>
  <c r="D48" i="14"/>
  <c r="D51" i="8"/>
  <c r="D60" i="8"/>
  <c r="D39" i="15"/>
  <c r="D45" i="15"/>
  <c r="D53" i="15"/>
  <c r="D44" i="15"/>
  <c r="D58" i="15"/>
  <c r="D38" i="5"/>
  <c r="D49" i="5"/>
  <c r="D60" i="5"/>
  <c r="D50" i="5"/>
  <c r="D44" i="14"/>
  <c r="D50" i="14"/>
  <c r="D43" i="4"/>
  <c r="D46" i="4"/>
  <c r="D56" i="3"/>
  <c r="D45" i="14"/>
  <c r="D59" i="3"/>
  <c r="D47" i="3"/>
  <c r="D38" i="3"/>
  <c r="D36" i="7"/>
  <c r="D35" i="3"/>
  <c r="D36" i="5"/>
  <c r="D34" i="4"/>
  <c r="D35" i="7"/>
  <c r="D35" i="15"/>
  <c r="D26" i="7"/>
  <c r="D26" i="4"/>
  <c r="D27" i="7"/>
  <c r="D30" i="4"/>
  <c r="D34" i="15"/>
  <c r="D33" i="7"/>
  <c r="D33" i="5"/>
  <c r="Z26" i="4"/>
  <c r="D25" i="4"/>
  <c r="D27" i="4"/>
  <c r="Y27" i="14"/>
  <c r="Z27" i="14"/>
  <c r="D28" i="3"/>
  <c r="D25" i="3"/>
  <c r="D31" i="3"/>
  <c r="D32" i="5"/>
  <c r="D25" i="15"/>
  <c r="D29" i="15"/>
  <c r="D31" i="15"/>
  <c r="Y21" i="5"/>
  <c r="Z21" i="5"/>
  <c r="D29" i="5"/>
  <c r="D27" i="5"/>
  <c r="D30" i="5"/>
  <c r="D29" i="3"/>
  <c r="D31" i="5"/>
  <c r="D28" i="5"/>
  <c r="D29" i="8"/>
  <c r="D25" i="8"/>
  <c r="D31" i="7"/>
  <c r="D29" i="7"/>
  <c r="Y29" i="14"/>
  <c r="Z29" i="14"/>
  <c r="H30" i="9"/>
  <c r="I30" i="9"/>
  <c r="AG30" i="9"/>
  <c r="AH30" i="9"/>
  <c r="H31" i="9"/>
  <c r="I31" i="9"/>
  <c r="Y31" i="9"/>
  <c r="Z31" i="9"/>
  <c r="H28" i="9"/>
  <c r="I28" i="9"/>
  <c r="AE28" i="9"/>
  <c r="AF28" i="9"/>
  <c r="H27" i="9"/>
  <c r="I27" i="9"/>
  <c r="AG27" i="9"/>
  <c r="AH27" i="9"/>
  <c r="H32" i="9"/>
  <c r="I32" i="9"/>
  <c r="AA32" i="9"/>
  <c r="AB32" i="9"/>
  <c r="H29" i="9"/>
  <c r="I29" i="9"/>
  <c r="Y29" i="9"/>
  <c r="Z29" i="9"/>
  <c r="H26" i="9"/>
  <c r="I26" i="9"/>
  <c r="AC26" i="9"/>
  <c r="AD26" i="9"/>
  <c r="H25" i="9"/>
  <c r="I25" i="9"/>
  <c r="AE25" i="9"/>
  <c r="AF25" i="9"/>
  <c r="H31" i="17"/>
  <c r="I31" i="17"/>
  <c r="Y31" i="17"/>
  <c r="Z31" i="17"/>
  <c r="H30" i="17"/>
  <c r="I30" i="17"/>
  <c r="AA30" i="17"/>
  <c r="AB30" i="17"/>
  <c r="H29" i="17"/>
  <c r="I29" i="17"/>
  <c r="AG29" i="17"/>
  <c r="AH29" i="17"/>
  <c r="H27" i="17"/>
  <c r="I27" i="17"/>
  <c r="AG27" i="17"/>
  <c r="AH27" i="17"/>
  <c r="H28" i="17"/>
  <c r="I28" i="17"/>
  <c r="AC28" i="17"/>
  <c r="AD28" i="17"/>
  <c r="H25" i="17"/>
  <c r="I25" i="17"/>
  <c r="AA25" i="17"/>
  <c r="AB25" i="17"/>
  <c r="H26" i="17"/>
  <c r="I26" i="17"/>
  <c r="Y26" i="17"/>
  <c r="Z26" i="17"/>
  <c r="H32" i="17"/>
  <c r="I32" i="17"/>
  <c r="AG32" i="17"/>
  <c r="AH32" i="17"/>
  <c r="H27" i="10"/>
  <c r="I27" i="10"/>
  <c r="AG27" i="10"/>
  <c r="AH27" i="10"/>
  <c r="H30" i="10"/>
  <c r="I30" i="10"/>
  <c r="Y30" i="10"/>
  <c r="Z30" i="10"/>
  <c r="H29" i="10"/>
  <c r="I29" i="10"/>
  <c r="AA29" i="10"/>
  <c r="AB29" i="10"/>
  <c r="H28" i="10"/>
  <c r="I28" i="10"/>
  <c r="AG28" i="10"/>
  <c r="AH28" i="10"/>
  <c r="H25" i="10"/>
  <c r="I25" i="10"/>
  <c r="AE25" i="10"/>
  <c r="AF25" i="10"/>
  <c r="H26" i="10"/>
  <c r="I26" i="10"/>
  <c r="AA26" i="10"/>
  <c r="AB26" i="10"/>
  <c r="H31" i="10"/>
  <c r="I31" i="10"/>
  <c r="AC31" i="10"/>
  <c r="AD31" i="10"/>
  <c r="H32" i="10"/>
  <c r="I32" i="10"/>
  <c r="AE32" i="10"/>
  <c r="AF32" i="10"/>
  <c r="H28" i="16"/>
  <c r="I28" i="16"/>
  <c r="Y28" i="16"/>
  <c r="Z28" i="16"/>
  <c r="H29" i="16"/>
  <c r="I29" i="16"/>
  <c r="Y29" i="16"/>
  <c r="Z29" i="16"/>
  <c r="H27" i="16"/>
  <c r="I27" i="16"/>
  <c r="Y27" i="16"/>
  <c r="Z27" i="16"/>
  <c r="H26" i="16"/>
  <c r="I26" i="16"/>
  <c r="AA26" i="16"/>
  <c r="AB26" i="16"/>
  <c r="I32" i="16"/>
  <c r="Y32" i="16"/>
  <c r="Z32" i="16"/>
  <c r="H25" i="16"/>
  <c r="I25" i="16"/>
  <c r="AC25" i="16"/>
  <c r="AD25" i="16"/>
  <c r="H31" i="16"/>
  <c r="I31" i="16"/>
  <c r="Y31" i="16"/>
  <c r="Z31" i="16"/>
  <c r="H30" i="16"/>
  <c r="I30" i="16"/>
  <c r="Y30" i="16"/>
  <c r="Z30" i="16"/>
  <c r="H28" i="6"/>
  <c r="I28" i="6"/>
  <c r="AA28" i="6"/>
  <c r="AB28" i="6"/>
  <c r="H30" i="6"/>
  <c r="I30" i="6"/>
  <c r="Y30" i="6"/>
  <c r="Z30" i="6"/>
  <c r="H27" i="6"/>
  <c r="I27" i="6"/>
  <c r="AA27" i="6"/>
  <c r="AB27" i="6"/>
  <c r="H29" i="6"/>
  <c r="I29" i="6"/>
  <c r="H26" i="6"/>
  <c r="I26" i="6"/>
  <c r="AA26" i="6"/>
  <c r="AB26" i="6"/>
  <c r="H31" i="6"/>
  <c r="I31" i="6"/>
  <c r="AC31" i="6"/>
  <c r="AD31" i="6"/>
  <c r="H32" i="6"/>
  <c r="I32" i="6"/>
  <c r="AE32" i="6"/>
  <c r="AF32" i="6"/>
  <c r="H25" i="6"/>
  <c r="I25" i="6"/>
  <c r="AC25" i="6"/>
  <c r="AD25" i="6"/>
  <c r="D61" i="8"/>
  <c r="D39" i="5"/>
  <c r="D37" i="5"/>
  <c r="D51" i="3"/>
  <c r="D37" i="3"/>
  <c r="D44" i="3"/>
  <c r="D48" i="3"/>
  <c r="D55" i="3"/>
  <c r="D49" i="3"/>
  <c r="D46" i="3"/>
  <c r="D40" i="3"/>
  <c r="D47" i="14"/>
  <c r="D60" i="14"/>
  <c r="D51" i="14"/>
  <c r="D42" i="14"/>
  <c r="D48" i="7"/>
  <c r="D57" i="7"/>
  <c r="D57" i="4"/>
  <c r="D49" i="4"/>
  <c r="D52" i="4"/>
  <c r="D55" i="4"/>
  <c r="D59" i="4"/>
  <c r="D40" i="4"/>
  <c r="D51" i="4"/>
  <c r="D39" i="4"/>
  <c r="D48" i="15"/>
  <c r="D41" i="15"/>
  <c r="D42" i="15"/>
  <c r="D47" i="15"/>
  <c r="D54" i="15"/>
  <c r="D57" i="15"/>
  <c r="D46" i="15"/>
  <c r="D60" i="15"/>
  <c r="D38" i="15"/>
  <c r="D50" i="15"/>
  <c r="D55" i="15"/>
  <c r="D61" i="15"/>
  <c r="D40" i="15"/>
  <c r="D32" i="7"/>
  <c r="D30" i="15"/>
  <c r="D26" i="5"/>
  <c r="D32" i="3"/>
  <c r="D25" i="5"/>
  <c r="D27" i="15"/>
  <c r="D28" i="15"/>
  <c r="D32" i="15"/>
  <c r="D26" i="3"/>
  <c r="D27" i="3"/>
  <c r="D30" i="3"/>
  <c r="D31" i="4"/>
  <c r="D33" i="15"/>
  <c r="D33" i="4"/>
  <c r="D34" i="3"/>
  <c r="D34" i="5"/>
  <c r="D34" i="7"/>
  <c r="D30" i="7"/>
  <c r="D28" i="7"/>
  <c r="D33" i="3"/>
  <c r="D32" i="4"/>
  <c r="D25" i="7"/>
  <c r="D35" i="5"/>
  <c r="D35" i="4"/>
  <c r="D36" i="3"/>
  <c r="D36" i="15"/>
  <c r="D29" i="4"/>
  <c r="D36" i="4"/>
  <c r="D37" i="7"/>
  <c r="D37" i="15"/>
  <c r="D42" i="3"/>
  <c r="D53" i="3"/>
  <c r="D59" i="14"/>
  <c r="D50" i="4"/>
  <c r="D52" i="14"/>
  <c r="D56" i="4"/>
  <c r="D58" i="14"/>
  <c r="D61" i="3"/>
  <c r="D52" i="15"/>
  <c r="D51" i="15"/>
  <c r="D62" i="15"/>
  <c r="D59" i="15"/>
  <c r="D49" i="15"/>
  <c r="D43" i="15"/>
  <c r="D56" i="15"/>
  <c r="D47" i="7"/>
  <c r="D39" i="7"/>
  <c r="D48" i="4"/>
  <c r="D38" i="7"/>
  <c r="D39" i="8"/>
  <c r="D60" i="4"/>
  <c r="D54" i="14"/>
  <c r="D59" i="8"/>
  <c r="D58" i="8"/>
  <c r="D54" i="8"/>
  <c r="D44" i="8"/>
  <c r="D62" i="8"/>
  <c r="D50" i="8"/>
  <c r="D40" i="8"/>
  <c r="D55" i="8"/>
  <c r="D48" i="8"/>
  <c r="D60" i="7"/>
  <c r="D41" i="7"/>
  <c r="D62" i="7"/>
  <c r="D54" i="7"/>
  <c r="D52" i="7"/>
  <c r="D46" i="7"/>
  <c r="D41" i="3"/>
  <c r="D42" i="4"/>
  <c r="D53" i="14"/>
  <c r="D27" i="8"/>
  <c r="D39" i="3"/>
  <c r="D57" i="3"/>
  <c r="D62" i="3"/>
  <c r="D60" i="3"/>
  <c r="D58" i="3"/>
  <c r="D52" i="3"/>
  <c r="D50" i="3"/>
  <c r="D43" i="3"/>
  <c r="D46" i="14"/>
  <c r="D61" i="14"/>
  <c r="D49" i="14"/>
  <c r="D43" i="14"/>
  <c r="D56" i="14"/>
  <c r="D38" i="14"/>
  <c r="D38" i="4"/>
  <c r="D54" i="4"/>
  <c r="D41" i="4"/>
  <c r="D47" i="4"/>
  <c r="D53" i="4"/>
  <c r="D58" i="4"/>
  <c r="D44" i="4"/>
  <c r="D53" i="8"/>
  <c r="D49" i="8"/>
  <c r="D46" i="8"/>
  <c r="D42" i="8"/>
  <c r="D55" i="7"/>
  <c r="D53" i="7"/>
  <c r="D49" i="7"/>
  <c r="D43" i="7"/>
  <c r="D59" i="7"/>
  <c r="D61" i="7"/>
  <c r="D58" i="7"/>
  <c r="D42" i="7"/>
  <c r="D56" i="7"/>
  <c r="D50" i="7"/>
  <c r="D45" i="7"/>
  <c r="D44" i="7"/>
  <c r="D40" i="7"/>
  <c r="D45" i="3"/>
  <c r="D54" i="3"/>
  <c r="D62" i="14"/>
  <c r="D61" i="4"/>
  <c r="D62" i="4"/>
  <c r="D40" i="14"/>
  <c r="D45" i="4"/>
  <c r="D55" i="14"/>
  <c r="D41" i="14"/>
  <c r="D57" i="14"/>
  <c r="D51" i="7"/>
  <c r="AE39" i="10"/>
  <c r="AF39" i="10"/>
  <c r="AG58" i="17"/>
  <c r="AH58" i="17"/>
  <c r="AA56" i="9"/>
  <c r="AB56" i="9"/>
  <c r="AC41" i="14"/>
  <c r="AD41" i="14"/>
  <c r="AC45" i="14"/>
  <c r="AD45" i="14"/>
  <c r="AE47" i="14"/>
  <c r="AC37" i="15"/>
  <c r="AD37" i="15"/>
  <c r="AE36" i="7"/>
  <c r="AF36" i="7"/>
  <c r="AE25" i="17"/>
  <c r="AF25" i="17"/>
  <c r="AE48" i="8"/>
  <c r="AF48" i="8"/>
  <c r="AG62" i="6"/>
  <c r="AH62" i="6"/>
  <c r="AC57" i="6"/>
  <c r="AD57" i="6"/>
  <c r="AA37" i="16"/>
  <c r="AB37" i="16"/>
  <c r="AA51" i="16"/>
  <c r="AB51" i="16"/>
  <c r="AA33" i="10"/>
  <c r="AB33" i="10"/>
  <c r="AC58" i="10"/>
  <c r="AD58" i="10"/>
  <c r="AG56" i="10"/>
  <c r="AH56" i="10"/>
  <c r="AC59" i="17"/>
  <c r="AD59" i="17"/>
  <c r="AA61" i="17"/>
  <c r="AB61" i="17"/>
  <c r="AG52" i="17"/>
  <c r="AH52" i="17"/>
  <c r="AA44" i="17"/>
  <c r="AB44" i="17"/>
  <c r="AE42" i="9"/>
  <c r="AF42" i="9"/>
  <c r="AC45" i="9"/>
  <c r="AD45" i="9"/>
  <c r="AG59" i="9"/>
  <c r="AH59" i="9"/>
  <c r="AG46" i="9"/>
  <c r="AH46" i="9"/>
  <c r="AC44" i="7"/>
  <c r="AD44" i="7"/>
  <c r="AC43" i="15"/>
  <c r="AD43" i="15"/>
  <c r="AA43" i="15"/>
  <c r="AB43" i="15"/>
  <c r="AA43" i="8"/>
  <c r="AB43" i="8"/>
  <c r="AC43" i="8"/>
  <c r="AD43" i="8"/>
  <c r="AC49" i="7"/>
  <c r="AD49" i="7"/>
  <c r="AG49" i="7"/>
  <c r="AH49" i="7"/>
  <c r="AA49" i="7"/>
  <c r="AB49" i="7"/>
  <c r="AE49" i="7"/>
  <c r="AF49" i="7"/>
  <c r="AC42" i="14"/>
  <c r="AD42" i="14"/>
  <c r="AA42" i="14"/>
  <c r="AB42" i="14"/>
  <c r="AC41" i="5"/>
  <c r="AD41" i="5"/>
  <c r="AG41" i="5"/>
  <c r="AH41" i="5"/>
  <c r="AA41" i="5"/>
  <c r="AB41" i="5"/>
  <c r="AE41" i="5"/>
  <c r="AF41" i="5"/>
  <c r="AA35" i="15"/>
  <c r="AB35" i="15"/>
  <c r="AC35" i="15"/>
  <c r="AD35" i="15"/>
  <c r="AA43" i="14"/>
  <c r="AB43" i="14"/>
  <c r="AC43" i="14"/>
  <c r="AD43" i="14"/>
  <c r="AE43" i="14"/>
  <c r="AF43" i="14"/>
  <c r="AG43" i="14"/>
  <c r="AH43" i="14"/>
  <c r="AA42" i="7"/>
  <c r="AB42" i="7"/>
  <c r="AE42" i="7"/>
  <c r="AF42" i="7"/>
  <c r="AA50" i="5"/>
  <c r="AB50" i="5"/>
  <c r="AE50" i="5"/>
  <c r="AF50" i="5"/>
  <c r="AC50" i="5"/>
  <c r="AD50" i="5"/>
  <c r="AG50" i="5"/>
  <c r="AH50" i="5"/>
  <c r="AC38" i="8"/>
  <c r="AD38" i="8"/>
  <c r="AG38" i="8"/>
  <c r="AH38" i="8"/>
  <c r="AA42" i="5"/>
  <c r="AB42" i="5"/>
  <c r="AE42" i="5"/>
  <c r="AF42" i="5"/>
  <c r="AC57" i="4"/>
  <c r="AD57" i="4"/>
  <c r="AB33" i="4"/>
  <c r="AB54" i="4"/>
  <c r="AG49" i="4"/>
  <c r="AH49" i="4"/>
  <c r="AE41" i="4"/>
  <c r="AF41" i="4"/>
  <c r="AC41" i="4"/>
  <c r="AD41" i="4"/>
  <c r="AG41" i="4"/>
  <c r="AH41" i="4"/>
  <c r="AB41" i="4"/>
  <c r="Z39" i="4"/>
  <c r="AC39" i="4"/>
  <c r="AD39" i="4"/>
  <c r="AG39" i="4"/>
  <c r="AH39" i="4"/>
  <c r="AE39" i="4"/>
  <c r="AF39" i="4"/>
  <c r="AB39" i="4"/>
  <c r="Y41" i="8"/>
  <c r="Z41" i="8"/>
  <c r="AB61" i="4"/>
  <c r="AG61" i="4"/>
  <c r="AH61" i="4"/>
  <c r="AG43" i="4"/>
  <c r="AH43" i="4"/>
  <c r="AB43" i="4"/>
  <c r="D37" i="4"/>
  <c r="AC44" i="4"/>
  <c r="AD44" i="4"/>
  <c r="AG60" i="4"/>
  <c r="AH60" i="4"/>
  <c r="AE45" i="4"/>
  <c r="AF45" i="4"/>
  <c r="Y47" i="14"/>
  <c r="Z47" i="14"/>
  <c r="Y37" i="15"/>
  <c r="Z37" i="15"/>
  <c r="Y43" i="14"/>
  <c r="Z43" i="14"/>
  <c r="Y41" i="5"/>
  <c r="Z41" i="5"/>
  <c r="AG55" i="3"/>
  <c r="AH55" i="3"/>
  <c r="AC45" i="3"/>
  <c r="AD45" i="3"/>
  <c r="AG45" i="3"/>
  <c r="AH45" i="3"/>
  <c r="AB45" i="3"/>
  <c r="AE45" i="3"/>
  <c r="AF45" i="3"/>
  <c r="Z45" i="3"/>
  <c r="AC59" i="3"/>
  <c r="AD59" i="3"/>
  <c r="Y43" i="15"/>
  <c r="Z43" i="15"/>
  <c r="AB47" i="3"/>
  <c r="AE47" i="3"/>
  <c r="AF47" i="3"/>
  <c r="AC47" i="3"/>
  <c r="AD47" i="3"/>
  <c r="AG47" i="3"/>
  <c r="AH47" i="3"/>
  <c r="Y25" i="8"/>
  <c r="Z25" i="8"/>
  <c r="Y36" i="14"/>
  <c r="Z36" i="14"/>
  <c r="Z54" i="4"/>
  <c r="Y51" i="15"/>
  <c r="Z51" i="15"/>
  <c r="Y54" i="6"/>
  <c r="Z54" i="6"/>
  <c r="Y61" i="6"/>
  <c r="Z61" i="6"/>
  <c r="Y58" i="10"/>
  <c r="Z58" i="10"/>
  <c r="Y52" i="10"/>
  <c r="Z52" i="10"/>
  <c r="Y51" i="17"/>
  <c r="Z51" i="17"/>
  <c r="Y36" i="9"/>
  <c r="Z36" i="9"/>
  <c r="Y62" i="9"/>
  <c r="Z62" i="9"/>
  <c r="Y37" i="9"/>
  <c r="Z37" i="9"/>
  <c r="Y63" i="9"/>
  <c r="Z63" i="9"/>
  <c r="Y50" i="9"/>
  <c r="Z50" i="9"/>
  <c r="Y38" i="9"/>
  <c r="Z38" i="9"/>
  <c r="Y53" i="5"/>
  <c r="Z53" i="5"/>
  <c r="Y46" i="14"/>
  <c r="Z46" i="14"/>
  <c r="Y43" i="7"/>
  <c r="Z43" i="7"/>
  <c r="D28" i="4"/>
  <c r="Y53" i="15"/>
  <c r="Z53" i="15"/>
  <c r="Y36" i="6"/>
  <c r="Z36" i="6"/>
  <c r="Y33" i="6"/>
  <c r="Z33" i="6"/>
  <c r="Y60" i="6"/>
  <c r="Z60" i="6"/>
  <c r="Y63" i="6"/>
  <c r="Z63" i="6"/>
  <c r="Y44" i="6"/>
  <c r="Z44" i="6"/>
  <c r="Y57" i="10"/>
  <c r="Z57" i="10"/>
  <c r="Y58" i="17"/>
  <c r="Z58" i="17"/>
  <c r="Y60" i="9"/>
  <c r="Z60" i="9"/>
  <c r="Y53" i="9"/>
  <c r="Z53" i="9"/>
  <c r="Y52" i="9"/>
  <c r="Z52" i="9"/>
  <c r="Y56" i="9"/>
  <c r="Z56" i="9"/>
  <c r="D39" i="6"/>
  <c r="D38" i="6"/>
  <c r="D40" i="6"/>
  <c r="D41" i="6"/>
  <c r="D43" i="6"/>
  <c r="D44" i="6"/>
  <c r="D45" i="6"/>
  <c r="D50" i="6"/>
  <c r="D51" i="6"/>
  <c r="D54" i="6"/>
  <c r="D55" i="6"/>
  <c r="D48" i="6"/>
  <c r="D49" i="6"/>
  <c r="D52" i="6"/>
  <c r="D53" i="6"/>
  <c r="D58" i="6"/>
  <c r="D60" i="6"/>
  <c r="D61" i="6"/>
  <c r="D42" i="6"/>
  <c r="D46" i="6"/>
  <c r="D47" i="6"/>
  <c r="D56" i="6"/>
  <c r="D57" i="6"/>
  <c r="D59" i="6"/>
  <c r="D62" i="6"/>
  <c r="D37" i="10"/>
  <c r="D38" i="10"/>
  <c r="D40" i="10"/>
  <c r="D39" i="10"/>
  <c r="D41" i="10"/>
  <c r="D43" i="10"/>
  <c r="D45" i="10"/>
  <c r="D51" i="10"/>
  <c r="D52" i="10"/>
  <c r="D55" i="10"/>
  <c r="D56" i="10"/>
  <c r="D62" i="10"/>
  <c r="D42" i="10"/>
  <c r="D44" i="10"/>
  <c r="D46" i="10"/>
  <c r="D47" i="10"/>
  <c r="D48" i="10"/>
  <c r="D57" i="10"/>
  <c r="D58" i="10"/>
  <c r="D60" i="10"/>
  <c r="D61" i="10"/>
  <c r="D49" i="10"/>
  <c r="D50" i="10"/>
  <c r="D53" i="10"/>
  <c r="D54" i="10"/>
  <c r="D59" i="10"/>
  <c r="D40" i="9"/>
  <c r="D49" i="9"/>
  <c r="D51" i="9"/>
  <c r="D61" i="9"/>
  <c r="D38" i="9"/>
  <c r="D43" i="9"/>
  <c r="D44" i="9"/>
  <c r="D46" i="9"/>
  <c r="D50" i="9"/>
  <c r="D52" i="9"/>
  <c r="D58" i="9"/>
  <c r="D59" i="9"/>
  <c r="D60" i="9"/>
  <c r="D57" i="9"/>
  <c r="D48" i="9"/>
  <c r="D45" i="9"/>
  <c r="D41" i="9"/>
  <c r="D39" i="9"/>
  <c r="D56" i="9"/>
  <c r="D54" i="9"/>
  <c r="D55" i="9"/>
  <c r="D62" i="9"/>
  <c r="D53" i="9"/>
  <c r="D47" i="9"/>
  <c r="D42" i="9"/>
  <c r="D57" i="16"/>
  <c r="D58" i="16"/>
  <c r="D62" i="16"/>
  <c r="D60" i="16"/>
  <c r="D55" i="16"/>
  <c r="D59" i="16"/>
  <c r="D61" i="16"/>
  <c r="D38" i="16"/>
  <c r="D40" i="16"/>
  <c r="D39" i="16"/>
  <c r="D43" i="16"/>
  <c r="D44" i="16"/>
  <c r="D46" i="16"/>
  <c r="D45" i="16"/>
  <c r="D48" i="16"/>
  <c r="D50" i="16"/>
  <c r="D56" i="16"/>
  <c r="D52" i="16"/>
  <c r="D53" i="16"/>
  <c r="D54" i="16"/>
  <c r="D41" i="16"/>
  <c r="D42" i="16"/>
  <c r="D47" i="16"/>
  <c r="D49" i="16"/>
  <c r="D51" i="16"/>
  <c r="D38" i="17"/>
  <c r="D39" i="17"/>
  <c r="D41" i="17"/>
  <c r="D44" i="17"/>
  <c r="D45" i="17"/>
  <c r="D49" i="17"/>
  <c r="D58" i="17"/>
  <c r="D55" i="17"/>
  <c r="D43" i="17"/>
  <c r="D46" i="17"/>
  <c r="D47" i="17"/>
  <c r="D50" i="17"/>
  <c r="D52" i="17"/>
  <c r="D56" i="17"/>
  <c r="D57" i="17"/>
  <c r="D61" i="17"/>
  <c r="D54" i="17"/>
  <c r="D40" i="17"/>
  <c r="D42" i="17"/>
  <c r="D48" i="17"/>
  <c r="D51" i="17"/>
  <c r="D53" i="17"/>
  <c r="D60" i="17"/>
  <c r="D59" i="17"/>
  <c r="D62" i="17"/>
  <c r="D37" i="9"/>
  <c r="D37" i="6"/>
  <c r="D37" i="16"/>
  <c r="D37" i="17"/>
  <c r="D36" i="6"/>
  <c r="D36" i="10"/>
  <c r="D36" i="9"/>
  <c r="D36" i="16"/>
  <c r="D36" i="17"/>
  <c r="D35" i="6"/>
  <c r="D35" i="10"/>
  <c r="D35" i="9"/>
  <c r="D35" i="16"/>
  <c r="D35" i="17"/>
  <c r="D34" i="17"/>
  <c r="D34" i="16"/>
  <c r="D33" i="6"/>
  <c r="D34" i="6"/>
  <c r="D33" i="10"/>
  <c r="D34" i="10"/>
  <c r="D34" i="9"/>
  <c r="D33" i="9"/>
  <c r="D33" i="16"/>
  <c r="D33" i="17"/>
  <c r="D28" i="17"/>
  <c r="D26" i="17"/>
  <c r="D25" i="17"/>
  <c r="D32" i="17"/>
  <c r="D31" i="17"/>
  <c r="D30" i="17"/>
  <c r="D27" i="17"/>
  <c r="D29" i="17"/>
  <c r="Y25" i="17"/>
  <c r="Z25" i="17"/>
  <c r="D29" i="16"/>
  <c r="D26" i="16"/>
  <c r="D28" i="16"/>
  <c r="D25" i="16"/>
  <c r="D31" i="16"/>
  <c r="D27" i="16"/>
  <c r="D30" i="16"/>
  <c r="D32" i="16"/>
  <c r="Y26" i="16"/>
  <c r="Z26" i="16"/>
  <c r="P31" i="15"/>
  <c r="D25" i="6"/>
  <c r="D32" i="6"/>
  <c r="D30" i="6"/>
  <c r="D31" i="6"/>
  <c r="D28" i="6"/>
  <c r="D29" i="6"/>
  <c r="D26" i="6"/>
  <c r="D27" i="6"/>
  <c r="Y32" i="6"/>
  <c r="Z32" i="6"/>
  <c r="D26" i="10"/>
  <c r="D32" i="10"/>
  <c r="D31" i="10"/>
  <c r="D29" i="10"/>
  <c r="D25" i="10"/>
  <c r="D27" i="10"/>
  <c r="D28" i="10"/>
  <c r="D30" i="10"/>
  <c r="Y29" i="17"/>
  <c r="Z29" i="17"/>
  <c r="D32" i="9"/>
  <c r="D30" i="9"/>
  <c r="D25" i="9"/>
  <c r="D29" i="9"/>
  <c r="D31" i="9"/>
  <c r="D28" i="9"/>
  <c r="D26" i="9"/>
  <c r="D27" i="9"/>
  <c r="Y25" i="9"/>
  <c r="Z25" i="9"/>
  <c r="Z48" i="15"/>
  <c r="Z47" i="3"/>
  <c r="Z38" i="8"/>
  <c r="Z49" i="7"/>
  <c r="Z61" i="4"/>
  <c r="Z50" i="5"/>
  <c r="Z26" i="14"/>
  <c r="AB52" i="7"/>
  <c r="AB53" i="15"/>
  <c r="AB47" i="8"/>
  <c r="AB40" i="6"/>
  <c r="AD53" i="8"/>
  <c r="AB38" i="5"/>
  <c r="AD45" i="5"/>
  <c r="AF56" i="9"/>
  <c r="AF55" i="10"/>
  <c r="AF53" i="5"/>
  <c r="P15" i="14"/>
  <c r="AD35" i="14"/>
  <c r="P18" i="14"/>
  <c r="AB28" i="7"/>
  <c r="P51" i="5"/>
  <c r="P16" i="15"/>
  <c r="P30" i="8"/>
  <c r="P22" i="15"/>
  <c r="P26" i="15"/>
  <c r="AH58" i="16"/>
  <c r="P36" i="8"/>
  <c r="P56" i="15"/>
  <c r="P43" i="7"/>
  <c r="P47" i="8"/>
  <c r="P51" i="14"/>
  <c r="P44" i="14"/>
  <c r="P46" i="14"/>
  <c r="P61" i="5"/>
  <c r="P34" i="5"/>
  <c r="P49" i="5"/>
  <c r="P26" i="9"/>
  <c r="P13" i="15"/>
  <c r="P14" i="14"/>
  <c r="P35" i="4"/>
  <c r="P51" i="4"/>
  <c r="P62" i="4"/>
  <c r="P26" i="14"/>
  <c r="P27" i="15"/>
  <c r="AD35" i="6"/>
  <c r="AD38" i="7"/>
  <c r="P38" i="7"/>
  <c r="AB19" i="7"/>
  <c r="P27" i="14"/>
  <c r="P27" i="5"/>
  <c r="AB26" i="5"/>
  <c r="AF47" i="14"/>
  <c r="AF47" i="9"/>
  <c r="P46" i="8"/>
  <c r="P33" i="15"/>
  <c r="P34" i="14"/>
  <c r="P46" i="5"/>
  <c r="P27" i="8"/>
  <c r="P24" i="17"/>
  <c r="P32" i="17"/>
  <c r="P43" i="17"/>
  <c r="P50" i="17"/>
  <c r="P41" i="17"/>
  <c r="P48" i="17"/>
  <c r="P47" i="17"/>
  <c r="P51" i="17"/>
  <c r="P35" i="17"/>
  <c r="P40" i="17"/>
  <c r="P61" i="17"/>
  <c r="P55" i="17"/>
  <c r="P58" i="17"/>
  <c r="P37" i="17"/>
  <c r="P64" i="17"/>
  <c r="P54" i="17"/>
  <c r="P12" i="17"/>
  <c r="P23" i="17"/>
  <c r="P18" i="17"/>
  <c r="P46" i="17"/>
  <c r="P49" i="17"/>
  <c r="P53" i="17"/>
  <c r="P34" i="17"/>
  <c r="P44" i="17"/>
  <c r="P52" i="17"/>
  <c r="P45" i="17"/>
  <c r="P33" i="17"/>
  <c r="P42" i="17"/>
  <c r="P57" i="17"/>
  <c r="P38" i="17"/>
  <c r="P36" i="17"/>
  <c r="P56" i="17"/>
  <c r="P60" i="17"/>
  <c r="P62" i="17"/>
  <c r="P17" i="16"/>
  <c r="P13" i="16"/>
  <c r="P45" i="16"/>
  <c r="P48" i="16"/>
  <c r="P52" i="16"/>
  <c r="P53" i="16"/>
  <c r="P36" i="16"/>
  <c r="P42" i="16"/>
  <c r="P35" i="16"/>
  <c r="P44" i="16"/>
  <c r="P41" i="16"/>
  <c r="P60" i="16"/>
  <c r="P62" i="16"/>
  <c r="P57" i="16"/>
  <c r="P37" i="16"/>
  <c r="P56" i="16"/>
  <c r="P55" i="16"/>
  <c r="P27" i="16"/>
  <c r="P32" i="16"/>
  <c r="P24" i="16"/>
  <c r="P12" i="16"/>
  <c r="P46" i="16"/>
  <c r="P50" i="16"/>
  <c r="P51" i="16"/>
  <c r="P34" i="16"/>
  <c r="P33" i="16"/>
  <c r="P43" i="16"/>
  <c r="P47" i="16"/>
  <c r="P40" i="16"/>
  <c r="P38" i="16"/>
  <c r="P64" i="16"/>
  <c r="P49" i="16"/>
  <c r="P54" i="16"/>
  <c r="P58" i="16"/>
  <c r="P61" i="16"/>
  <c r="P57" i="15"/>
  <c r="P55" i="15"/>
  <c r="P54" i="15"/>
  <c r="P51" i="15"/>
  <c r="P52" i="15"/>
  <c r="P60" i="15"/>
  <c r="P62" i="15"/>
  <c r="P44" i="15"/>
  <c r="P42" i="15"/>
  <c r="P45" i="15"/>
  <c r="P38" i="15"/>
  <c r="P40" i="15"/>
  <c r="P53" i="15"/>
  <c r="P64" i="15"/>
  <c r="P36" i="15"/>
  <c r="P49" i="15"/>
  <c r="P58" i="15"/>
  <c r="P61" i="15"/>
  <c r="P50" i="15"/>
  <c r="P34" i="15"/>
  <c r="P35" i="15"/>
  <c r="P37" i="15"/>
  <c r="P43" i="15"/>
  <c r="P21" i="15"/>
  <c r="P46" i="15"/>
  <c r="P24" i="15"/>
  <c r="P17" i="15"/>
  <c r="P47" i="15"/>
  <c r="P41" i="15"/>
  <c r="P48" i="15"/>
  <c r="P14" i="15"/>
  <c r="P62" i="14"/>
  <c r="P35" i="14"/>
  <c r="P33" i="14"/>
  <c r="P58" i="14"/>
  <c r="P40" i="14"/>
  <c r="P48" i="14"/>
  <c r="P53" i="14"/>
  <c r="P30" i="14"/>
  <c r="P47" i="14"/>
  <c r="P42" i="14"/>
  <c r="P49" i="14"/>
  <c r="P64" i="14"/>
  <c r="P61" i="14"/>
  <c r="P54" i="14"/>
  <c r="P55" i="14"/>
  <c r="P23" i="14"/>
  <c r="P52" i="14"/>
  <c r="P50" i="14"/>
  <c r="P60" i="14"/>
  <c r="P36" i="14"/>
  <c r="P56" i="14"/>
  <c r="P43" i="14"/>
  <c r="P41" i="14"/>
  <c r="P37" i="14"/>
  <c r="P17" i="14"/>
  <c r="P38" i="14"/>
  <c r="P45" i="14"/>
  <c r="P57" i="14"/>
  <c r="P30" i="10"/>
  <c r="P15" i="10"/>
  <c r="P51" i="10"/>
  <c r="P50" i="10"/>
  <c r="P55" i="10"/>
  <c r="P62" i="10"/>
  <c r="P52" i="10"/>
  <c r="P56" i="10"/>
  <c r="P34" i="10"/>
  <c r="P33" i="10"/>
  <c r="P48" i="10"/>
  <c r="P44" i="10"/>
  <c r="P43" i="10"/>
  <c r="P37" i="10"/>
  <c r="P40" i="10"/>
  <c r="P47" i="10"/>
  <c r="P23" i="10"/>
  <c r="P32" i="10"/>
  <c r="P16" i="10"/>
  <c r="P53" i="10"/>
  <c r="P57" i="10"/>
  <c r="P64" i="10"/>
  <c r="P54" i="10"/>
  <c r="P60" i="10"/>
  <c r="P58" i="10"/>
  <c r="P61" i="10"/>
  <c r="P35" i="10"/>
  <c r="P38" i="10"/>
  <c r="P46" i="10"/>
  <c r="P42" i="10"/>
  <c r="P41" i="10"/>
  <c r="P36" i="10"/>
  <c r="P49" i="10"/>
  <c r="P45" i="10"/>
  <c r="P54" i="9"/>
  <c r="P48" i="9"/>
  <c r="P52" i="9"/>
  <c r="P61" i="9"/>
  <c r="P57" i="9"/>
  <c r="P47" i="9"/>
  <c r="P51" i="9"/>
  <c r="P60" i="9"/>
  <c r="P55" i="9"/>
  <c r="P50" i="9"/>
  <c r="P44" i="9"/>
  <c r="P49" i="9"/>
  <c r="P58" i="9"/>
  <c r="P62" i="9"/>
  <c r="P56" i="9"/>
  <c r="P40" i="9"/>
  <c r="P41" i="9"/>
  <c r="P53" i="9"/>
  <c r="P35" i="9"/>
  <c r="P43" i="9"/>
  <c r="P34" i="9"/>
  <c r="P38" i="9"/>
  <c r="P46" i="9"/>
  <c r="P64" i="9"/>
  <c r="P37" i="9"/>
  <c r="P45" i="9"/>
  <c r="P42" i="9"/>
  <c r="P36" i="9"/>
  <c r="P33" i="9"/>
  <c r="P33" i="8"/>
  <c r="P56" i="8"/>
  <c r="P53" i="8"/>
  <c r="P61" i="8"/>
  <c r="P54" i="8"/>
  <c r="P44" i="8"/>
  <c r="P37" i="8"/>
  <c r="P58" i="8"/>
  <c r="P51" i="8"/>
  <c r="P50" i="8"/>
  <c r="P52" i="8"/>
  <c r="P40" i="8"/>
  <c r="P48" i="8"/>
  <c r="P43" i="8"/>
  <c r="P35" i="8"/>
  <c r="P60" i="8"/>
  <c r="P64" i="8"/>
  <c r="P57" i="8"/>
  <c r="P34" i="8"/>
  <c r="P62" i="8"/>
  <c r="P55" i="8"/>
  <c r="P49" i="8"/>
  <c r="P41" i="8"/>
  <c r="P42" i="8"/>
  <c r="P45" i="8"/>
  <c r="P38" i="8"/>
  <c r="P61" i="7"/>
  <c r="P55" i="7"/>
  <c r="P60" i="7"/>
  <c r="P50" i="7"/>
  <c r="P57" i="7"/>
  <c r="P41" i="7"/>
  <c r="P62" i="7"/>
  <c r="P56" i="7"/>
  <c r="P54" i="7"/>
  <c r="P37" i="7"/>
  <c r="P35" i="7"/>
  <c r="P34" i="7"/>
  <c r="P58" i="7"/>
  <c r="P25" i="7"/>
  <c r="P53" i="7"/>
  <c r="P51" i="7"/>
  <c r="P46" i="7"/>
  <c r="P13" i="7"/>
  <c r="P47" i="7"/>
  <c r="P48" i="7"/>
  <c r="P45" i="7"/>
  <c r="P52" i="7"/>
  <c r="P27" i="7"/>
  <c r="P33" i="7"/>
  <c r="P64" i="7"/>
  <c r="P40" i="7"/>
  <c r="P44" i="7"/>
  <c r="P36" i="7"/>
  <c r="P42" i="7"/>
  <c r="P49" i="7"/>
  <c r="P28" i="6"/>
  <c r="P25" i="6"/>
  <c r="P44" i="6"/>
  <c r="P42" i="6"/>
  <c r="P36" i="6"/>
  <c r="P53" i="6"/>
  <c r="P57" i="6"/>
  <c r="P46" i="6"/>
  <c r="P34" i="6"/>
  <c r="P35" i="6"/>
  <c r="P49" i="6"/>
  <c r="P47" i="6"/>
  <c r="P45" i="6"/>
  <c r="P56" i="6"/>
  <c r="P41" i="6"/>
  <c r="P50" i="6"/>
  <c r="P51" i="6"/>
  <c r="P38" i="6"/>
  <c r="P60" i="6"/>
  <c r="P64" i="6"/>
  <c r="P33" i="6"/>
  <c r="P48" i="6"/>
  <c r="P61" i="6"/>
  <c r="P62" i="6"/>
  <c r="P54" i="6"/>
  <c r="P40" i="6"/>
  <c r="P52" i="6"/>
  <c r="P55" i="6"/>
  <c r="P37" i="6"/>
  <c r="P43" i="6"/>
  <c r="P58" i="6"/>
  <c r="P53" i="5"/>
  <c r="P57" i="5"/>
  <c r="P40" i="5"/>
  <c r="P48" i="5"/>
  <c r="P43" i="5"/>
  <c r="P55" i="5"/>
  <c r="P60" i="5"/>
  <c r="P36" i="5"/>
  <c r="P62" i="5"/>
  <c r="P44" i="5"/>
  <c r="P50" i="5"/>
  <c r="P42" i="5"/>
  <c r="P45" i="5"/>
  <c r="P52" i="5"/>
  <c r="P56" i="5"/>
  <c r="P33" i="5"/>
  <c r="P47" i="5"/>
  <c r="P54" i="5"/>
  <c r="P58" i="5"/>
  <c r="P41" i="5"/>
  <c r="P35" i="5"/>
  <c r="P37" i="5"/>
  <c r="P64" i="5"/>
  <c r="P38" i="5"/>
  <c r="P20" i="8"/>
  <c r="P58" i="4"/>
  <c r="P42" i="4"/>
  <c r="P44" i="4"/>
  <c r="P46" i="4"/>
  <c r="P34" i="4"/>
  <c r="P43" i="4"/>
  <c r="P61" i="4"/>
  <c r="P47" i="4"/>
  <c r="P50" i="4"/>
  <c r="P48" i="4"/>
  <c r="P13" i="14"/>
  <c r="P18" i="8"/>
  <c r="P25" i="14"/>
  <c r="P12" i="14"/>
  <c r="P16" i="14"/>
  <c r="P20" i="14"/>
  <c r="P15" i="15"/>
  <c r="P23" i="15"/>
  <c r="P30" i="5"/>
  <c r="P19" i="15"/>
  <c r="P26" i="5"/>
  <c r="P12" i="15"/>
  <c r="P29" i="15"/>
  <c r="P56" i="4"/>
  <c r="P45" i="4"/>
  <c r="P52" i="4"/>
  <c r="P55" i="4"/>
  <c r="P60" i="4"/>
  <c r="P37" i="4"/>
  <c r="P41" i="4"/>
  <c r="P49" i="4"/>
  <c r="P54" i="4"/>
  <c r="P53" i="4"/>
  <c r="P64" i="4"/>
  <c r="P38" i="4"/>
  <c r="P40" i="4"/>
  <c r="P57" i="4"/>
  <c r="P36" i="4"/>
  <c r="P32" i="14"/>
  <c r="P29" i="4"/>
  <c r="P46" i="3"/>
  <c r="P47" i="3"/>
  <c r="P58" i="3"/>
  <c r="P28" i="8"/>
  <c r="P26" i="8"/>
  <c r="P25" i="8"/>
  <c r="P32" i="5"/>
  <c r="P35" i="3"/>
  <c r="P18" i="15"/>
  <c r="P42" i="3"/>
  <c r="P17" i="3"/>
  <c r="P18" i="5"/>
  <c r="P32" i="8"/>
  <c r="P63" i="3"/>
  <c r="P64" i="3"/>
  <c r="P26" i="3"/>
  <c r="P50" i="3"/>
  <c r="P51" i="3"/>
  <c r="P52" i="3"/>
  <c r="P34" i="3"/>
  <c r="P56" i="3"/>
  <c r="P31" i="14"/>
  <c r="P26" i="4"/>
  <c r="P44" i="3"/>
  <c r="P21" i="14"/>
  <c r="P30" i="4"/>
  <c r="P25" i="4"/>
  <c r="P39" i="3"/>
  <c r="P26" i="7"/>
  <c r="P31" i="7"/>
  <c r="P32" i="15"/>
  <c r="P32" i="7"/>
  <c r="P28" i="3"/>
  <c r="P24" i="14"/>
  <c r="P25" i="15"/>
  <c r="P48" i="3"/>
  <c r="P40" i="3"/>
  <c r="P20" i="15"/>
  <c r="P54" i="3"/>
  <c r="P28" i="15"/>
  <c r="P30" i="3"/>
  <c r="P62" i="3"/>
  <c r="P57" i="3"/>
  <c r="P45" i="3"/>
  <c r="P29" i="14"/>
  <c r="P22" i="14"/>
  <c r="P32" i="4"/>
  <c r="P20" i="3"/>
  <c r="P29" i="8"/>
  <c r="P17" i="8"/>
  <c r="P31" i="8"/>
  <c r="P25" i="5"/>
  <c r="P22" i="7"/>
  <c r="P19" i="14"/>
  <c r="P19" i="7"/>
  <c r="P24" i="7"/>
  <c r="P27" i="4"/>
  <c r="P29" i="7"/>
  <c r="P30" i="15"/>
  <c r="P28" i="14"/>
  <c r="P28" i="7"/>
  <c r="P30" i="7"/>
  <c r="P17" i="7"/>
  <c r="P28" i="5"/>
  <c r="P29" i="5"/>
  <c r="P28" i="4"/>
  <c r="P29" i="9"/>
  <c r="P14" i="16"/>
  <c r="P28" i="9"/>
  <c r="P19" i="17"/>
  <c r="P30" i="17"/>
  <c r="P29" i="17"/>
  <c r="P28" i="17"/>
  <c r="P29" i="10"/>
  <c r="P28" i="10"/>
  <c r="P25" i="10"/>
  <c r="P18" i="10"/>
  <c r="P19" i="10"/>
  <c r="P14" i="10"/>
  <c r="P18" i="6"/>
  <c r="P26" i="16"/>
  <c r="P29" i="6"/>
  <c r="P27" i="17"/>
  <c r="P15" i="17"/>
  <c r="P31" i="10"/>
  <c r="P22" i="16"/>
  <c r="P25" i="9"/>
  <c r="P16" i="17"/>
  <c r="P15" i="16"/>
  <c r="P19" i="16"/>
  <c r="P23" i="16"/>
  <c r="P30" i="16"/>
  <c r="P27" i="6"/>
  <c r="P30" i="9"/>
  <c r="P31" i="9"/>
  <c r="P32" i="9"/>
  <c r="P23" i="9"/>
  <c r="P18" i="9"/>
  <c r="P12" i="9"/>
  <c r="P14" i="9"/>
  <c r="P25" i="17"/>
  <c r="P13" i="17"/>
  <c r="P20" i="10"/>
  <c r="P17" i="10"/>
  <c r="P22" i="10"/>
  <c r="P26" i="6"/>
  <c r="P31" i="6"/>
  <c r="P36" i="3"/>
  <c r="P38" i="3"/>
  <c r="P55" i="3"/>
  <c r="P49" i="3"/>
  <c r="P60" i="3"/>
  <c r="P33" i="4"/>
  <c r="P29" i="3"/>
  <c r="P53" i="3"/>
  <c r="P37" i="3"/>
  <c r="P43" i="3"/>
  <c r="P31" i="3"/>
  <c r="P61" i="3"/>
  <c r="P59" i="3"/>
  <c r="P32" i="3"/>
  <c r="P27" i="3"/>
  <c r="P21" i="17"/>
  <c r="P26" i="17"/>
  <c r="P21" i="16"/>
  <c r="P29" i="16"/>
  <c r="P13" i="10"/>
  <c r="P30" i="6"/>
  <c r="P32" i="6"/>
  <c r="P16" i="16"/>
  <c r="P22" i="17"/>
  <c r="P25" i="3"/>
  <c r="P22" i="4"/>
  <c r="P17" i="17"/>
  <c r="P28" i="16"/>
  <c r="P26" i="10"/>
  <c r="P27" i="10"/>
  <c r="P25" i="16"/>
  <c r="P20" i="16"/>
  <c r="P21" i="10"/>
  <c r="P27" i="9"/>
  <c r="P18" i="16"/>
  <c r="P12" i="10"/>
  <c r="P24" i="10"/>
  <c r="P14" i="17"/>
  <c r="P13" i="9"/>
  <c r="P20" i="17"/>
  <c r="AE55" i="14"/>
  <c r="AF55" i="14"/>
  <c r="AC56" i="14"/>
  <c r="AD56" i="14"/>
  <c r="AC54" i="14"/>
  <c r="AD54" i="14"/>
  <c r="AE34" i="14"/>
  <c r="AF34" i="14"/>
  <c r="AG36" i="14"/>
  <c r="AH36" i="14"/>
  <c r="AC64" i="14"/>
  <c r="AD64" i="14"/>
  <c r="AE44" i="14"/>
  <c r="AF44" i="14"/>
  <c r="AG52" i="14"/>
  <c r="AH52" i="14"/>
  <c r="AE52" i="14"/>
  <c r="AF52" i="14"/>
  <c r="AC51" i="14"/>
  <c r="AD51" i="14"/>
  <c r="AE20" i="7"/>
  <c r="AF20" i="7"/>
  <c r="AC23" i="7"/>
  <c r="AG26" i="7"/>
  <c r="AH26" i="7"/>
  <c r="AA38" i="7"/>
  <c r="AB38" i="7"/>
  <c r="AG58" i="7"/>
  <c r="AH58" i="7"/>
  <c r="AE33" i="8"/>
  <c r="AF33" i="8"/>
  <c r="AE60" i="8"/>
  <c r="AF60" i="8"/>
  <c r="AE45" i="7"/>
  <c r="AF45" i="7"/>
  <c r="AE26" i="6"/>
  <c r="AF26" i="6"/>
  <c r="AE32" i="17"/>
  <c r="AF32" i="17"/>
  <c r="AG30" i="17"/>
  <c r="AH30" i="17"/>
  <c r="AC31" i="17"/>
  <c r="AD31" i="17"/>
  <c r="AG31" i="17"/>
  <c r="AH31" i="17"/>
  <c r="AC64" i="7"/>
  <c r="AD64" i="7"/>
  <c r="AC33" i="7"/>
  <c r="AD33" i="7"/>
  <c r="AA39" i="7"/>
  <c r="AB39" i="7"/>
  <c r="AA49" i="8"/>
  <c r="AB49" i="8"/>
  <c r="AG25" i="8"/>
  <c r="AH25" i="8"/>
  <c r="AE44" i="5"/>
  <c r="AF44" i="5"/>
  <c r="AE46" i="5"/>
  <c r="AF46" i="5"/>
  <c r="AG51" i="5"/>
  <c r="AH51" i="5"/>
  <c r="AA33" i="15"/>
  <c r="AB33" i="15"/>
  <c r="AE26" i="10"/>
  <c r="AF26" i="10"/>
  <c r="AG41" i="3"/>
  <c r="AH41" i="3"/>
  <c r="AC41" i="3"/>
  <c r="AD41" i="3"/>
  <c r="AE40" i="8"/>
  <c r="AF40" i="8"/>
  <c r="Y40" i="8"/>
  <c r="Z40" i="8"/>
  <c r="AG40" i="8"/>
  <c r="AH40" i="8"/>
  <c r="AA40" i="8"/>
  <c r="AB40" i="8"/>
  <c r="AE45" i="15"/>
  <c r="AF45" i="15"/>
  <c r="AC45" i="15"/>
  <c r="AD45" i="15"/>
  <c r="AC29" i="4"/>
  <c r="AD29" i="4"/>
  <c r="AB25" i="4"/>
  <c r="Z30" i="4"/>
  <c r="AE29" i="8"/>
  <c r="AF29" i="8"/>
  <c r="AC27" i="4"/>
  <c r="AD27" i="4"/>
  <c r="AB27" i="4"/>
  <c r="AA25" i="5"/>
  <c r="AB25" i="5"/>
  <c r="AG25" i="5"/>
  <c r="AH25" i="5"/>
  <c r="AE25" i="15"/>
  <c r="AF25" i="15"/>
  <c r="AA25" i="15"/>
  <c r="AB25" i="15"/>
  <c r="AC29" i="15"/>
  <c r="AD29" i="15"/>
  <c r="AG29" i="15"/>
  <c r="AH29" i="15"/>
  <c r="AE30" i="15"/>
  <c r="AF30" i="15"/>
  <c r="Y35" i="14"/>
  <c r="Z35" i="14"/>
  <c r="AE35" i="14"/>
  <c r="AF35" i="14"/>
  <c r="AG35" i="14"/>
  <c r="AH35" i="14"/>
  <c r="AA35" i="14"/>
  <c r="AB35" i="14"/>
  <c r="AC28" i="6"/>
  <c r="AD28" i="6"/>
  <c r="AB40" i="3"/>
  <c r="AC29" i="3"/>
  <c r="AD29" i="3"/>
  <c r="AE25" i="3"/>
  <c r="AF25" i="3"/>
  <c r="AB63" i="4"/>
  <c r="AG35" i="4"/>
  <c r="AH35" i="4"/>
  <c r="AE45" i="5"/>
  <c r="AF45" i="5"/>
  <c r="AG38" i="5"/>
  <c r="AH38" i="5"/>
  <c r="AA32" i="15"/>
  <c r="AB32" i="15"/>
  <c r="AE27" i="15"/>
  <c r="AF27" i="15"/>
  <c r="AC31" i="5"/>
  <c r="AD31" i="5"/>
  <c r="AE26" i="5"/>
  <c r="AF26" i="5"/>
  <c r="AA32" i="5"/>
  <c r="AB32" i="5"/>
  <c r="AA29" i="5"/>
  <c r="AB29" i="5"/>
  <c r="AE26" i="14"/>
  <c r="AF26" i="14"/>
  <c r="AE31" i="14"/>
  <c r="AF31" i="14"/>
  <c r="AE28" i="5"/>
  <c r="AF28" i="5"/>
  <c r="AE27" i="14"/>
  <c r="AF27" i="14"/>
  <c r="AG30" i="8"/>
  <c r="AH30" i="8"/>
  <c r="P33" i="3"/>
  <c r="AG32" i="6"/>
  <c r="AH32" i="6"/>
  <c r="AE27" i="16"/>
  <c r="AF27" i="16"/>
  <c r="AG32" i="10"/>
  <c r="AH32" i="10"/>
  <c r="AC29" i="10"/>
  <c r="AD29" i="10"/>
  <c r="H7" i="10"/>
  <c r="I7" i="10"/>
  <c r="AG28" i="9"/>
  <c r="AH28" i="9"/>
  <c r="H8" i="6"/>
  <c r="I8" i="6"/>
  <c r="H9" i="6"/>
  <c r="I9" i="6"/>
  <c r="H7" i="6"/>
  <c r="I7" i="6"/>
  <c r="H9" i="14"/>
  <c r="I9" i="14"/>
  <c r="AA32" i="16"/>
  <c r="AB32" i="16"/>
  <c r="AG25" i="10"/>
  <c r="AH25" i="10"/>
  <c r="AE28" i="10"/>
  <c r="AF28" i="10"/>
  <c r="AG28" i="17"/>
  <c r="AH28" i="17"/>
  <c r="AC25" i="9"/>
  <c r="AD25" i="9"/>
  <c r="AA27" i="9"/>
  <c r="AB27" i="9"/>
  <c r="AA63" i="7"/>
  <c r="AB63" i="7"/>
  <c r="AC49" i="5"/>
  <c r="AD49" i="5"/>
  <c r="AA55" i="5"/>
  <c r="AB55" i="5"/>
  <c r="AE37" i="14"/>
  <c r="AF37" i="14"/>
  <c r="AG13" i="4"/>
  <c r="AH13" i="4"/>
  <c r="AB29" i="4"/>
  <c r="AB30" i="4"/>
  <c r="Z31" i="4"/>
  <c r="AE31" i="4"/>
  <c r="AF31" i="4"/>
  <c r="AG31" i="4"/>
  <c r="AH31" i="4"/>
  <c r="AA21" i="5"/>
  <c r="AG21" i="5"/>
  <c r="AH21" i="5"/>
  <c r="AE23" i="5"/>
  <c r="AF23" i="5"/>
  <c r="AE38" i="15"/>
  <c r="AF38" i="15"/>
  <c r="AB28" i="4"/>
  <c r="AE28" i="4"/>
  <c r="AF28" i="4"/>
  <c r="H10" i="4"/>
  <c r="AC27" i="15"/>
  <c r="AD27" i="15"/>
  <c r="AG31" i="5"/>
  <c r="AH31" i="5"/>
  <c r="AG26" i="5"/>
  <c r="AH26" i="5"/>
  <c r="AC32" i="5"/>
  <c r="AD32" i="5"/>
  <c r="AE29" i="5"/>
  <c r="AF29" i="5"/>
  <c r="AA26" i="14"/>
  <c r="AB26" i="14"/>
  <c r="AA41" i="15"/>
  <c r="AB41" i="15"/>
  <c r="AC60" i="15"/>
  <c r="AD60" i="15"/>
  <c r="AC44" i="15"/>
  <c r="AD44" i="15"/>
  <c r="AC48" i="15"/>
  <c r="AD48" i="15"/>
  <c r="AC53" i="14"/>
  <c r="AD53" i="14"/>
  <c r="AE40" i="15"/>
  <c r="AF40" i="15"/>
  <c r="AA62" i="15"/>
  <c r="AB62" i="15"/>
  <c r="AA46" i="15"/>
  <c r="AB46" i="15"/>
  <c r="AC37" i="14"/>
  <c r="AD37" i="14"/>
  <c r="AG37" i="14"/>
  <c r="AH37" i="14"/>
  <c r="AC37" i="5"/>
  <c r="AD37" i="5"/>
  <c r="AG37" i="5"/>
  <c r="AH37" i="5"/>
  <c r="AA39" i="15"/>
  <c r="AB39" i="15"/>
  <c r="AC42" i="8"/>
  <c r="AD42" i="8"/>
  <c r="AE39" i="5"/>
  <c r="AF39" i="5"/>
  <c r="AG39" i="5"/>
  <c r="AH39" i="5"/>
  <c r="AE28" i="15"/>
  <c r="AF28" i="15"/>
  <c r="AA28" i="15"/>
  <c r="AB28" i="15"/>
  <c r="H64" i="5"/>
  <c r="I64" i="5"/>
  <c r="AE64" i="5"/>
  <c r="AF64" i="5"/>
  <c r="AG28" i="5"/>
  <c r="AH28" i="5"/>
  <c r="AG63" i="14"/>
  <c r="AH63" i="14"/>
  <c r="AA63" i="14"/>
  <c r="AB63" i="14"/>
  <c r="AC63" i="15"/>
  <c r="AD63" i="15"/>
  <c r="AA63" i="15"/>
  <c r="AB63" i="15"/>
  <c r="AA63" i="9"/>
  <c r="AB63" i="9"/>
  <c r="AC63" i="9"/>
  <c r="AD63" i="9"/>
  <c r="H63" i="16"/>
  <c r="I63" i="16"/>
  <c r="Y63" i="16"/>
  <c r="Z63" i="16"/>
  <c r="H7" i="16"/>
  <c r="I7" i="16"/>
  <c r="Y63" i="17"/>
  <c r="Z63" i="17"/>
  <c r="AC63" i="17"/>
  <c r="AD63" i="17"/>
  <c r="AA63" i="17"/>
  <c r="AB63" i="17"/>
  <c r="AG27" i="16"/>
  <c r="AH27" i="16"/>
  <c r="AG37" i="4"/>
  <c r="AH37" i="4"/>
  <c r="AG45" i="5"/>
  <c r="AH45" i="5"/>
  <c r="AG42" i="15"/>
  <c r="AH42" i="15"/>
  <c r="AE52" i="5"/>
  <c r="AF52" i="5"/>
  <c r="AC38" i="5"/>
  <c r="AD38" i="5"/>
  <c r="AC59" i="5"/>
  <c r="AD59" i="5"/>
  <c r="AC63" i="5"/>
  <c r="AD63" i="5"/>
  <c r="AC38" i="14"/>
  <c r="AD38" i="14"/>
  <c r="AC64" i="6"/>
  <c r="AD64" i="6"/>
  <c r="D63" i="10"/>
  <c r="AA63" i="6"/>
  <c r="AB63" i="6"/>
  <c r="AA32" i="10"/>
  <c r="AB32" i="10"/>
  <c r="AC32" i="6"/>
  <c r="AD32" i="6"/>
  <c r="AE37" i="4"/>
  <c r="AF37" i="4"/>
  <c r="AA45" i="5"/>
  <c r="AB45" i="5"/>
  <c r="AG57" i="14"/>
  <c r="AH57" i="14"/>
  <c r="AE42" i="15"/>
  <c r="AF42" i="15"/>
  <c r="AG52" i="5"/>
  <c r="AH52" i="5"/>
  <c r="AE38" i="5"/>
  <c r="AF38" i="5"/>
  <c r="AE59" i="5"/>
  <c r="AF59" i="5"/>
  <c r="AE63" i="5"/>
  <c r="AF63" i="5"/>
  <c r="AC32" i="15"/>
  <c r="AD32" i="15"/>
  <c r="AE47" i="15"/>
  <c r="AF47" i="15"/>
  <c r="D64" i="5"/>
  <c r="D63" i="5"/>
  <c r="D64" i="6"/>
  <c r="D63" i="6"/>
  <c r="D64" i="16"/>
  <c r="D63" i="16"/>
  <c r="D63" i="3"/>
  <c r="D64" i="17"/>
  <c r="D63" i="17"/>
  <c r="AC63" i="3"/>
  <c r="AD63" i="3"/>
  <c r="AG63" i="3"/>
  <c r="AH63" i="3"/>
  <c r="Z63" i="3"/>
  <c r="AC64" i="15"/>
  <c r="AD64" i="15"/>
  <c r="AA63" i="10"/>
  <c r="AB63" i="10"/>
  <c r="AE63" i="10"/>
  <c r="AF63" i="10"/>
  <c r="Y63" i="10"/>
  <c r="Z63" i="10"/>
  <c r="AC63" i="10"/>
  <c r="AD63" i="10"/>
  <c r="AG63" i="10"/>
  <c r="AH63" i="10"/>
  <c r="Y64" i="17"/>
  <c r="Z64" i="17"/>
  <c r="AG64" i="17"/>
  <c r="AH64" i="17"/>
  <c r="AE64" i="9"/>
  <c r="AF64" i="9"/>
  <c r="AG64" i="9"/>
  <c r="AH64" i="9"/>
  <c r="D64" i="9"/>
  <c r="D63" i="9"/>
  <c r="AG64" i="4"/>
  <c r="AH64" i="4"/>
  <c r="AC64" i="4"/>
  <c r="AD64" i="4"/>
  <c r="Y64" i="16"/>
  <c r="Z64" i="16"/>
  <c r="AE64" i="16"/>
  <c r="AF64" i="16"/>
  <c r="AG64" i="16"/>
  <c r="AH64" i="16"/>
  <c r="AA64" i="16"/>
  <c r="AB64" i="16"/>
  <c r="AC64" i="16"/>
  <c r="AD64" i="16"/>
  <c r="AC64" i="10"/>
  <c r="AD64" i="10"/>
  <c r="AE64" i="10"/>
  <c r="AF64" i="10"/>
  <c r="H63" i="8"/>
  <c r="I63" i="8"/>
  <c r="AE63" i="8"/>
  <c r="AF63" i="8"/>
  <c r="H64" i="8"/>
  <c r="I64" i="8"/>
  <c r="Y64" i="8"/>
  <c r="Z64" i="8"/>
  <c r="D64" i="10"/>
  <c r="D64" i="3"/>
  <c r="AC37" i="3"/>
  <c r="AD37" i="3"/>
  <c r="AB37" i="3"/>
  <c r="AG47" i="15"/>
  <c r="AH47" i="15"/>
  <c r="D64" i="7"/>
  <c r="D64" i="14"/>
  <c r="AG41" i="15"/>
  <c r="AH41" i="15"/>
  <c r="AE41" i="15"/>
  <c r="AF41" i="15"/>
  <c r="D63" i="14"/>
  <c r="D63" i="15"/>
  <c r="D63" i="8"/>
  <c r="D63" i="7"/>
  <c r="D64" i="15"/>
  <c r="D64" i="8"/>
  <c r="D64" i="4"/>
  <c r="D63" i="4"/>
  <c r="I20" i="21"/>
  <c r="M20" i="21"/>
  <c r="Q20" i="21"/>
  <c r="J20" i="21"/>
  <c r="N20" i="21"/>
  <c r="R20" i="21"/>
  <c r="K20" i="21"/>
  <c r="O20" i="21"/>
  <c r="S20" i="21"/>
  <c r="L20" i="21"/>
  <c r="P20" i="21"/>
  <c r="T20" i="21"/>
  <c r="I24" i="21"/>
  <c r="M24" i="21"/>
  <c r="Q24" i="21"/>
  <c r="J24" i="21"/>
  <c r="N24" i="21"/>
  <c r="R24" i="21"/>
  <c r="K24" i="21"/>
  <c r="O24" i="21"/>
  <c r="S24" i="21"/>
  <c r="L24" i="21"/>
  <c r="P24" i="21"/>
  <c r="T24" i="21"/>
  <c r="I28" i="21"/>
  <c r="M28" i="21"/>
  <c r="Q28" i="21"/>
  <c r="J28" i="21"/>
  <c r="N28" i="21"/>
  <c r="R28" i="21"/>
  <c r="K28" i="21"/>
  <c r="O28" i="21"/>
  <c r="S28" i="21"/>
  <c r="L28" i="21"/>
  <c r="P28" i="21"/>
  <c r="T28" i="21"/>
  <c r="I32" i="21"/>
  <c r="M32" i="21"/>
  <c r="Q32" i="21"/>
  <c r="J32" i="21"/>
  <c r="N32" i="21"/>
  <c r="R32" i="21"/>
  <c r="K32" i="21"/>
  <c r="O32" i="21"/>
  <c r="S32" i="21"/>
  <c r="L32" i="21"/>
  <c r="P32" i="21"/>
  <c r="T32" i="21"/>
  <c r="I36" i="21"/>
  <c r="M36" i="21"/>
  <c r="Q36" i="21"/>
  <c r="J36" i="21"/>
  <c r="N36" i="21"/>
  <c r="R36" i="21"/>
  <c r="K36" i="21"/>
  <c r="O36" i="21"/>
  <c r="S36" i="21"/>
  <c r="L36" i="21"/>
  <c r="P36" i="21"/>
  <c r="T36" i="21"/>
  <c r="I40" i="21"/>
  <c r="M40" i="21"/>
  <c r="Q40" i="21"/>
  <c r="J40" i="21"/>
  <c r="N40" i="21"/>
  <c r="R40" i="21"/>
  <c r="K40" i="21"/>
  <c r="O40" i="21"/>
  <c r="S40" i="21"/>
  <c r="L40" i="21"/>
  <c r="P40" i="21"/>
  <c r="T40" i="21"/>
  <c r="I44" i="21"/>
  <c r="M44" i="21"/>
  <c r="Q44" i="21"/>
  <c r="J44" i="21"/>
  <c r="N44" i="21"/>
  <c r="R44" i="21"/>
  <c r="K44" i="21"/>
  <c r="O44" i="21"/>
  <c r="S44" i="21"/>
  <c r="L44" i="21"/>
  <c r="P44" i="21"/>
  <c r="T44" i="21"/>
  <c r="I48" i="21"/>
  <c r="M48" i="21"/>
  <c r="Q48" i="21"/>
  <c r="J48" i="21"/>
  <c r="N48" i="21"/>
  <c r="R48" i="21"/>
  <c r="K48" i="21"/>
  <c r="O48" i="21"/>
  <c r="S48" i="21"/>
  <c r="L48" i="21"/>
  <c r="P48" i="21"/>
  <c r="T48" i="21"/>
  <c r="I52" i="21"/>
  <c r="M52" i="21"/>
  <c r="Q52" i="21"/>
  <c r="J52" i="21"/>
  <c r="N52" i="21"/>
  <c r="R52" i="21"/>
  <c r="K52" i="21"/>
  <c r="O52" i="21"/>
  <c r="S52" i="21"/>
  <c r="L52" i="21"/>
  <c r="P52" i="21"/>
  <c r="T52" i="21"/>
  <c r="I56" i="21"/>
  <c r="M56" i="21"/>
  <c r="Q56" i="21"/>
  <c r="J56" i="21"/>
  <c r="N56" i="21"/>
  <c r="R56" i="21"/>
  <c r="K56" i="21"/>
  <c r="O56" i="21"/>
  <c r="S56" i="21"/>
  <c r="L56" i="21"/>
  <c r="P56" i="21"/>
  <c r="T56" i="21"/>
  <c r="I60" i="21"/>
  <c r="M60" i="21"/>
  <c r="Q60" i="21"/>
  <c r="J60" i="21"/>
  <c r="N60" i="21"/>
  <c r="R60" i="21"/>
  <c r="K60" i="21"/>
  <c r="O60" i="21"/>
  <c r="S60" i="21"/>
  <c r="L60" i="21"/>
  <c r="P60" i="21"/>
  <c r="T60" i="21"/>
  <c r="I64" i="21"/>
  <c r="M64" i="21"/>
  <c r="Q64" i="21"/>
  <c r="J64" i="21"/>
  <c r="N64" i="21"/>
  <c r="R64" i="21"/>
  <c r="K64" i="21"/>
  <c r="O64" i="21"/>
  <c r="S64" i="21"/>
  <c r="L64" i="21"/>
  <c r="P64" i="21"/>
  <c r="T64" i="21"/>
  <c r="I17" i="21"/>
  <c r="M17" i="21"/>
  <c r="Q17" i="21"/>
  <c r="J17" i="21"/>
  <c r="N17" i="21"/>
  <c r="R17" i="21"/>
  <c r="K17" i="21"/>
  <c r="O17" i="21"/>
  <c r="S17" i="21"/>
  <c r="L17" i="21"/>
  <c r="P17" i="21"/>
  <c r="T17" i="21"/>
  <c r="I21" i="21"/>
  <c r="M21" i="21"/>
  <c r="Q21" i="21"/>
  <c r="J21" i="21"/>
  <c r="N21" i="21"/>
  <c r="R21" i="21"/>
  <c r="K21" i="21"/>
  <c r="O21" i="21"/>
  <c r="S21" i="21"/>
  <c r="L21" i="21"/>
  <c r="P21" i="21"/>
  <c r="T21" i="21"/>
  <c r="I25" i="21"/>
  <c r="M25" i="21"/>
  <c r="Q25" i="21"/>
  <c r="J25" i="21"/>
  <c r="N25" i="21"/>
  <c r="R25" i="21"/>
  <c r="K25" i="21"/>
  <c r="O25" i="21"/>
  <c r="S25" i="21"/>
  <c r="L25" i="21"/>
  <c r="P25" i="21"/>
  <c r="T25" i="21"/>
  <c r="I29" i="21"/>
  <c r="M29" i="21"/>
  <c r="Q29" i="21"/>
  <c r="J29" i="21"/>
  <c r="N29" i="21"/>
  <c r="R29" i="21"/>
  <c r="K29" i="21"/>
  <c r="O29" i="21"/>
  <c r="S29" i="21"/>
  <c r="L29" i="21"/>
  <c r="P29" i="21"/>
  <c r="T29" i="21"/>
  <c r="I33" i="21"/>
  <c r="M33" i="21"/>
  <c r="Q33" i="21"/>
  <c r="J33" i="21"/>
  <c r="N33" i="21"/>
  <c r="R33" i="21"/>
  <c r="K33" i="21"/>
  <c r="O33" i="21"/>
  <c r="S33" i="21"/>
  <c r="L33" i="21"/>
  <c r="P33" i="21"/>
  <c r="T33" i="21"/>
  <c r="I37" i="21"/>
  <c r="M37" i="21"/>
  <c r="Q37" i="21"/>
  <c r="J37" i="21"/>
  <c r="N37" i="21"/>
  <c r="R37" i="21"/>
  <c r="K37" i="21"/>
  <c r="O37" i="21"/>
  <c r="S37" i="21"/>
  <c r="L37" i="21"/>
  <c r="P37" i="21"/>
  <c r="T37" i="21"/>
  <c r="I41" i="21"/>
  <c r="M41" i="21"/>
  <c r="Q41" i="21"/>
  <c r="J41" i="21"/>
  <c r="N41" i="21"/>
  <c r="R41" i="21"/>
  <c r="K41" i="21"/>
  <c r="O41" i="21"/>
  <c r="S41" i="21"/>
  <c r="L41" i="21"/>
  <c r="P41" i="21"/>
  <c r="T41" i="21"/>
  <c r="I45" i="21"/>
  <c r="J45" i="21"/>
  <c r="K45" i="21"/>
  <c r="L45" i="21"/>
  <c r="M45" i="21"/>
  <c r="Q45" i="21"/>
  <c r="N45" i="21"/>
  <c r="R45" i="21"/>
  <c r="O45" i="21"/>
  <c r="S45" i="21"/>
  <c r="P45" i="21"/>
  <c r="T45" i="21"/>
  <c r="I49" i="21"/>
  <c r="M49" i="21"/>
  <c r="Q49" i="21"/>
  <c r="J49" i="21"/>
  <c r="N49" i="21"/>
  <c r="R49" i="21"/>
  <c r="K49" i="21"/>
  <c r="O49" i="21"/>
  <c r="S49" i="21"/>
  <c r="L49" i="21"/>
  <c r="P49" i="21"/>
  <c r="T49" i="21"/>
  <c r="I53" i="21"/>
  <c r="M53" i="21"/>
  <c r="Q53" i="21"/>
  <c r="J53" i="21"/>
  <c r="N53" i="21"/>
  <c r="R53" i="21"/>
  <c r="K53" i="21"/>
  <c r="O53" i="21"/>
  <c r="S53" i="21"/>
  <c r="L53" i="21"/>
  <c r="P53" i="21"/>
  <c r="T53" i="21"/>
  <c r="I57" i="21"/>
  <c r="M57" i="21"/>
  <c r="Q57" i="21"/>
  <c r="J57" i="21"/>
  <c r="N57" i="21"/>
  <c r="R57" i="21"/>
  <c r="K57" i="21"/>
  <c r="O57" i="21"/>
  <c r="S57" i="21"/>
  <c r="L57" i="21"/>
  <c r="P57" i="21"/>
  <c r="T57" i="21"/>
  <c r="I61" i="21"/>
  <c r="M61" i="21"/>
  <c r="Q61" i="21"/>
  <c r="J61" i="21"/>
  <c r="N61" i="21"/>
  <c r="R61" i="21"/>
  <c r="K61" i="21"/>
  <c r="O61" i="21"/>
  <c r="S61" i="21"/>
  <c r="L61" i="21"/>
  <c r="P61" i="21"/>
  <c r="T61" i="21"/>
  <c r="I65" i="21"/>
  <c r="M65" i="21"/>
  <c r="Q65" i="21"/>
  <c r="J65" i="21"/>
  <c r="N65" i="21"/>
  <c r="R65" i="21"/>
  <c r="K65" i="21"/>
  <c r="O65" i="21"/>
  <c r="S65" i="21"/>
  <c r="L65" i="21"/>
  <c r="P65" i="21"/>
  <c r="T65" i="21"/>
  <c r="I18" i="21"/>
  <c r="M18" i="21"/>
  <c r="Q18" i="21"/>
  <c r="J18" i="21"/>
  <c r="N18" i="21"/>
  <c r="R18" i="21"/>
  <c r="K18" i="21"/>
  <c r="O18" i="21"/>
  <c r="S18" i="21"/>
  <c r="L18" i="21"/>
  <c r="P18" i="21"/>
  <c r="T18" i="21"/>
  <c r="I22" i="21"/>
  <c r="M22" i="21"/>
  <c r="Q22" i="21"/>
  <c r="J22" i="21"/>
  <c r="N22" i="21"/>
  <c r="R22" i="21"/>
  <c r="K22" i="21"/>
  <c r="O22" i="21"/>
  <c r="S22" i="21"/>
  <c r="L22" i="21"/>
  <c r="P22" i="21"/>
  <c r="T22" i="21"/>
  <c r="I26" i="21"/>
  <c r="M26" i="21"/>
  <c r="Q26" i="21"/>
  <c r="J26" i="21"/>
  <c r="N26" i="21"/>
  <c r="R26" i="21"/>
  <c r="K26" i="21"/>
  <c r="O26" i="21"/>
  <c r="S26" i="21"/>
  <c r="L26" i="21"/>
  <c r="P26" i="21"/>
  <c r="T26" i="21"/>
  <c r="I30" i="21"/>
  <c r="M30" i="21"/>
  <c r="Q30" i="21"/>
  <c r="J30" i="21"/>
  <c r="N30" i="21"/>
  <c r="R30" i="21"/>
  <c r="K30" i="21"/>
  <c r="O30" i="21"/>
  <c r="S30" i="21"/>
  <c r="L30" i="21"/>
  <c r="P30" i="21"/>
  <c r="T30" i="21"/>
  <c r="I34" i="21"/>
  <c r="M34" i="21"/>
  <c r="Q34" i="21"/>
  <c r="J34" i="21"/>
  <c r="N34" i="21"/>
  <c r="R34" i="21"/>
  <c r="K34" i="21"/>
  <c r="O34" i="21"/>
  <c r="S34" i="21"/>
  <c r="L34" i="21"/>
  <c r="P34" i="21"/>
  <c r="T34" i="21"/>
  <c r="I38" i="21"/>
  <c r="M38" i="21"/>
  <c r="Q38" i="21"/>
  <c r="J38" i="21"/>
  <c r="N38" i="21"/>
  <c r="R38" i="21"/>
  <c r="K38" i="21"/>
  <c r="O38" i="21"/>
  <c r="S38" i="21"/>
  <c r="L38" i="21"/>
  <c r="P38" i="21"/>
  <c r="T38" i="21"/>
  <c r="I42" i="21"/>
  <c r="M42" i="21"/>
  <c r="Q42" i="21"/>
  <c r="J42" i="21"/>
  <c r="N42" i="21"/>
  <c r="R42" i="21"/>
  <c r="K42" i="21"/>
  <c r="O42" i="21"/>
  <c r="S42" i="21"/>
  <c r="L42" i="21"/>
  <c r="P42" i="21"/>
  <c r="T42" i="21"/>
  <c r="I46" i="21"/>
  <c r="M46" i="21"/>
  <c r="Q46" i="21"/>
  <c r="J46" i="21"/>
  <c r="N46" i="21"/>
  <c r="R46" i="21"/>
  <c r="K46" i="21"/>
  <c r="O46" i="21"/>
  <c r="S46" i="21"/>
  <c r="L46" i="21"/>
  <c r="P46" i="21"/>
  <c r="T46" i="21"/>
  <c r="I50" i="21"/>
  <c r="M50" i="21"/>
  <c r="Q50" i="21"/>
  <c r="J50" i="21"/>
  <c r="N50" i="21"/>
  <c r="R50" i="21"/>
  <c r="K50" i="21"/>
  <c r="O50" i="21"/>
  <c r="S50" i="21"/>
  <c r="L50" i="21"/>
  <c r="P50" i="21"/>
  <c r="T50" i="21"/>
  <c r="I54" i="21"/>
  <c r="M54" i="21"/>
  <c r="Q54" i="21"/>
  <c r="J54" i="21"/>
  <c r="N54" i="21"/>
  <c r="R54" i="21"/>
  <c r="K54" i="21"/>
  <c r="O54" i="21"/>
  <c r="S54" i="21"/>
  <c r="L54" i="21"/>
  <c r="P54" i="21"/>
  <c r="T54" i="21"/>
  <c r="I58" i="21"/>
  <c r="M58" i="21"/>
  <c r="Q58" i="21"/>
  <c r="J58" i="21"/>
  <c r="N58" i="21"/>
  <c r="R58" i="21"/>
  <c r="K58" i="21"/>
  <c r="O58" i="21"/>
  <c r="S58" i="21"/>
  <c r="L58" i="21"/>
  <c r="P58" i="21"/>
  <c r="T58" i="21"/>
  <c r="I62" i="21"/>
  <c r="M62" i="21"/>
  <c r="Q62" i="21"/>
  <c r="J62" i="21"/>
  <c r="N62" i="21"/>
  <c r="R62" i="21"/>
  <c r="K62" i="21"/>
  <c r="O62" i="21"/>
  <c r="S62" i="21"/>
  <c r="L62" i="21"/>
  <c r="P62" i="21"/>
  <c r="T62" i="21"/>
  <c r="I19" i="21"/>
  <c r="M19" i="21"/>
  <c r="Q19" i="21"/>
  <c r="J19" i="21"/>
  <c r="N19" i="21"/>
  <c r="R19" i="21"/>
  <c r="K19" i="21"/>
  <c r="O19" i="21"/>
  <c r="S19" i="21"/>
  <c r="L19" i="21"/>
  <c r="P19" i="21"/>
  <c r="T19" i="21"/>
  <c r="I23" i="21"/>
  <c r="M23" i="21"/>
  <c r="Q23" i="21"/>
  <c r="J23" i="21"/>
  <c r="N23" i="21"/>
  <c r="R23" i="21"/>
  <c r="K23" i="21"/>
  <c r="O23" i="21"/>
  <c r="S23" i="21"/>
  <c r="L23" i="21"/>
  <c r="P23" i="21"/>
  <c r="T23" i="21"/>
  <c r="I27" i="21"/>
  <c r="M27" i="21"/>
  <c r="Q27" i="21"/>
  <c r="J27" i="21"/>
  <c r="N27" i="21"/>
  <c r="R27" i="21"/>
  <c r="K27" i="21"/>
  <c r="O27" i="21"/>
  <c r="S27" i="21"/>
  <c r="L27" i="21"/>
  <c r="P27" i="21"/>
  <c r="T27" i="21"/>
  <c r="I31" i="21"/>
  <c r="M31" i="21"/>
  <c r="Q31" i="21"/>
  <c r="J31" i="21"/>
  <c r="N31" i="21"/>
  <c r="R31" i="21"/>
  <c r="K31" i="21"/>
  <c r="O31" i="21"/>
  <c r="S31" i="21"/>
  <c r="L31" i="21"/>
  <c r="P31" i="21"/>
  <c r="T31" i="21"/>
  <c r="I35" i="21"/>
  <c r="M35" i="21"/>
  <c r="Q35" i="21"/>
  <c r="J35" i="21"/>
  <c r="N35" i="21"/>
  <c r="R35" i="21"/>
  <c r="K35" i="21"/>
  <c r="O35" i="21"/>
  <c r="S35" i="21"/>
  <c r="L35" i="21"/>
  <c r="P35" i="21"/>
  <c r="T35" i="21"/>
  <c r="I39" i="21"/>
  <c r="M39" i="21"/>
  <c r="Q39" i="21"/>
  <c r="J39" i="21"/>
  <c r="N39" i="21"/>
  <c r="R39" i="21"/>
  <c r="K39" i="21"/>
  <c r="O39" i="21"/>
  <c r="S39" i="21"/>
  <c r="L39" i="21"/>
  <c r="P39" i="21"/>
  <c r="T39" i="21"/>
  <c r="I43" i="21"/>
  <c r="M43" i="21"/>
  <c r="Q43" i="21"/>
  <c r="J43" i="21"/>
  <c r="N43" i="21"/>
  <c r="R43" i="21"/>
  <c r="K43" i="21"/>
  <c r="O43" i="21"/>
  <c r="S43" i="21"/>
  <c r="L43" i="21"/>
  <c r="P43" i="21"/>
  <c r="T43" i="21"/>
  <c r="I47" i="21"/>
  <c r="M47" i="21"/>
  <c r="Q47" i="21"/>
  <c r="J47" i="21"/>
  <c r="N47" i="21"/>
  <c r="R47" i="21"/>
  <c r="K47" i="21"/>
  <c r="O47" i="21"/>
  <c r="S47" i="21"/>
  <c r="L47" i="21"/>
  <c r="P47" i="21"/>
  <c r="T47" i="21"/>
  <c r="I51" i="21"/>
  <c r="M51" i="21"/>
  <c r="Q51" i="21"/>
  <c r="J51" i="21"/>
  <c r="N51" i="21"/>
  <c r="R51" i="21"/>
  <c r="K51" i="21"/>
  <c r="O51" i="21"/>
  <c r="S51" i="21"/>
  <c r="L51" i="21"/>
  <c r="P51" i="21"/>
  <c r="T51" i="21"/>
  <c r="I55" i="21"/>
  <c r="M55" i="21"/>
  <c r="Q55" i="21"/>
  <c r="J55" i="21"/>
  <c r="N55" i="21"/>
  <c r="R55" i="21"/>
  <c r="K55" i="21"/>
  <c r="O55" i="21"/>
  <c r="S55" i="21"/>
  <c r="L55" i="21"/>
  <c r="P55" i="21"/>
  <c r="T55" i="21"/>
  <c r="I59" i="21"/>
  <c r="M59" i="21"/>
  <c r="Q59" i="21"/>
  <c r="J59" i="21"/>
  <c r="N59" i="21"/>
  <c r="R59" i="21"/>
  <c r="K59" i="21"/>
  <c r="O59" i="21"/>
  <c r="S59" i="21"/>
  <c r="L59" i="21"/>
  <c r="P59" i="21"/>
  <c r="T59" i="21"/>
  <c r="I63" i="21"/>
  <c r="M63" i="21"/>
  <c r="Q63" i="21"/>
  <c r="J63" i="21"/>
  <c r="N63" i="21"/>
  <c r="R63" i="21"/>
  <c r="K63" i="21"/>
  <c r="O63" i="21"/>
  <c r="S63" i="21"/>
  <c r="L63" i="21"/>
  <c r="P63" i="21"/>
  <c r="T63" i="21"/>
  <c r="H8" i="14"/>
  <c r="I8" i="14"/>
  <c r="P63" i="5"/>
  <c r="P59" i="6"/>
  <c r="P59" i="5"/>
  <c r="P31" i="4"/>
  <c r="Y64" i="10"/>
  <c r="Z64" i="10"/>
  <c r="AE64" i="17"/>
  <c r="AF64" i="17"/>
  <c r="AA64" i="15"/>
  <c r="AB64" i="15"/>
  <c r="AE32" i="16"/>
  <c r="AF32" i="16"/>
  <c r="AG28" i="6"/>
  <c r="AH28" i="6"/>
  <c r="AA43" i="5"/>
  <c r="AB43" i="5"/>
  <c r="AA60" i="5"/>
  <c r="AB60" i="5"/>
  <c r="AA47" i="7"/>
  <c r="AB47" i="7"/>
  <c r="AC29" i="17"/>
  <c r="AD29" i="17"/>
  <c r="AA28" i="16"/>
  <c r="AB28" i="16"/>
  <c r="AE26" i="9"/>
  <c r="AF26" i="9"/>
  <c r="AA27" i="10"/>
  <c r="AB27" i="10"/>
  <c r="AE31" i="16"/>
  <c r="AF31" i="16"/>
  <c r="AA29" i="16"/>
  <c r="AB29" i="16"/>
  <c r="AC39" i="7"/>
  <c r="AD39" i="7"/>
  <c r="AC41" i="7"/>
  <c r="AD41" i="7"/>
  <c r="AC31" i="16"/>
  <c r="AD31" i="16"/>
  <c r="AC43" i="7"/>
  <c r="AD43" i="7"/>
  <c r="AE61" i="7"/>
  <c r="AF61" i="7"/>
  <c r="AE58" i="8"/>
  <c r="AF58" i="8"/>
  <c r="AG60" i="7"/>
  <c r="AH60" i="7"/>
  <c r="AG38" i="7"/>
  <c r="AH38" i="7"/>
  <c r="AC19" i="7"/>
  <c r="AD19" i="7"/>
  <c r="AA20" i="7"/>
  <c r="AB20" i="7"/>
  <c r="AA30" i="16"/>
  <c r="AB30" i="16"/>
  <c r="Y27" i="10"/>
  <c r="Z27" i="10"/>
  <c r="Y25" i="6"/>
  <c r="Z25" i="6"/>
  <c r="Y20" i="7"/>
  <c r="Z20" i="7"/>
  <c r="Y52" i="15"/>
  <c r="Z52" i="15"/>
  <c r="Y50" i="8"/>
  <c r="Z50" i="8"/>
  <c r="AE48" i="4"/>
  <c r="AF48" i="4"/>
  <c r="AG39" i="17"/>
  <c r="AH39" i="17"/>
  <c r="AE50" i="6"/>
  <c r="AF50" i="6"/>
  <c r="AA27" i="16"/>
  <c r="AB27" i="16"/>
  <c r="AE27" i="9"/>
  <c r="AF27" i="9"/>
  <c r="AG25" i="9"/>
  <c r="AH25" i="9"/>
  <c r="AA28" i="10"/>
  <c r="AB28" i="10"/>
  <c r="AC27" i="16"/>
  <c r="AD27" i="16"/>
  <c r="AG26" i="10"/>
  <c r="AH26" i="10"/>
  <c r="AC26" i="10"/>
  <c r="AD26" i="10"/>
  <c r="AE61" i="5"/>
  <c r="AF61" i="5"/>
  <c r="AG44" i="5"/>
  <c r="AH44" i="5"/>
  <c r="AE57" i="7"/>
  <c r="AF57" i="7"/>
  <c r="AC56" i="7"/>
  <c r="AD56" i="7"/>
  <c r="AE31" i="17"/>
  <c r="AF31" i="17"/>
  <c r="AA31" i="17"/>
  <c r="AB31" i="17"/>
  <c r="AE27" i="6"/>
  <c r="AF27" i="6"/>
  <c r="Y27" i="6"/>
  <c r="Z27" i="6"/>
  <c r="Y57" i="15"/>
  <c r="Z57" i="15"/>
  <c r="Y54" i="14"/>
  <c r="Z54" i="14"/>
  <c r="Y40" i="5"/>
  <c r="Z40" i="5"/>
  <c r="Y61" i="15"/>
  <c r="Z61" i="15"/>
  <c r="Z33" i="4"/>
  <c r="Y23" i="7"/>
  <c r="Z23" i="7"/>
  <c r="Y64" i="7"/>
  <c r="Z64" i="7"/>
  <c r="AE48" i="3"/>
  <c r="AF48" i="3"/>
  <c r="AC61" i="3"/>
  <c r="AD61" i="3"/>
  <c r="AE49" i="3"/>
  <c r="AF49" i="3"/>
  <c r="AE52" i="4"/>
  <c r="AF52" i="4"/>
  <c r="AB38" i="4"/>
  <c r="AC45" i="6"/>
  <c r="AD45" i="6"/>
  <c r="AE28" i="7"/>
  <c r="AF28" i="7"/>
  <c r="AG42" i="6"/>
  <c r="AH42" i="6"/>
  <c r="L68" i="2"/>
  <c r="Y25" i="7"/>
  <c r="Z25" i="7"/>
  <c r="AG25" i="7"/>
  <c r="AH25" i="7"/>
  <c r="Z64" i="4"/>
  <c r="AB64" i="4"/>
  <c r="AE63" i="3"/>
  <c r="AF63" i="3"/>
  <c r="AE63" i="6"/>
  <c r="AF63" i="6"/>
  <c r="AA64" i="6"/>
  <c r="AB64" i="6"/>
  <c r="AA32" i="6"/>
  <c r="AB32" i="6"/>
  <c r="AC32" i="16"/>
  <c r="AD32" i="16"/>
  <c r="AA25" i="6"/>
  <c r="AB25" i="6"/>
  <c r="AE63" i="15"/>
  <c r="AF63" i="15"/>
  <c r="AG63" i="15"/>
  <c r="AH63" i="15"/>
  <c r="AC63" i="14"/>
  <c r="AD63" i="14"/>
  <c r="Y63" i="14"/>
  <c r="Z63" i="14"/>
  <c r="AE28" i="17"/>
  <c r="AF28" i="17"/>
  <c r="AE28" i="16"/>
  <c r="AF28" i="16"/>
  <c r="AG32" i="16"/>
  <c r="AH32" i="16"/>
  <c r="AG26" i="9"/>
  <c r="AH26" i="9"/>
  <c r="AC27" i="10"/>
  <c r="AD27" i="10"/>
  <c r="AG31" i="16"/>
  <c r="AH31" i="16"/>
  <c r="AG29" i="16"/>
  <c r="AH29" i="16"/>
  <c r="AA46" i="5"/>
  <c r="AB46" i="5"/>
  <c r="AA61" i="5"/>
  <c r="AB61" i="5"/>
  <c r="AA44" i="5"/>
  <c r="AB44" i="5"/>
  <c r="AA25" i="8"/>
  <c r="AB25" i="8"/>
  <c r="AC25" i="8"/>
  <c r="AD25" i="8"/>
  <c r="AG49" i="8"/>
  <c r="AH49" i="8"/>
  <c r="AA64" i="7"/>
  <c r="AB64" i="7"/>
  <c r="AA56" i="7"/>
  <c r="AB56" i="7"/>
  <c r="AC32" i="17"/>
  <c r="AD32" i="17"/>
  <c r="AA31" i="16"/>
  <c r="AB31" i="16"/>
  <c r="AG23" i="7"/>
  <c r="AH23" i="7"/>
  <c r="AE23" i="7"/>
  <c r="AF23" i="7"/>
  <c r="AA51" i="14"/>
  <c r="AB51" i="14"/>
  <c r="AA52" i="14"/>
  <c r="AB52" i="14"/>
  <c r="AG44" i="14"/>
  <c r="AH44" i="14"/>
  <c r="AG64" i="14"/>
  <c r="AH64" i="14"/>
  <c r="AC34" i="14"/>
  <c r="AD34" i="14"/>
  <c r="AG56" i="14"/>
  <c r="AH56" i="14"/>
  <c r="AG55" i="14"/>
  <c r="AH55" i="14"/>
  <c r="AC26" i="17"/>
  <c r="AD26" i="17"/>
  <c r="AE30" i="16"/>
  <c r="AF30" i="16"/>
  <c r="Y28" i="17"/>
  <c r="Z28" i="17"/>
  <c r="Y47" i="9"/>
  <c r="Z47" i="9"/>
  <c r="Y43" i="17"/>
  <c r="Z43" i="17"/>
  <c r="Y55" i="10"/>
  <c r="Z55" i="10"/>
  <c r="Y59" i="6"/>
  <c r="Z59" i="6"/>
  <c r="Y64" i="6"/>
  <c r="Z64" i="6"/>
  <c r="Y42" i="6"/>
  <c r="Z42" i="6"/>
  <c r="Z48" i="3"/>
  <c r="Y59" i="15"/>
  <c r="Z59" i="15"/>
  <c r="Z52" i="4"/>
  <c r="Y56" i="8"/>
  <c r="Z56" i="8"/>
  <c r="Z61" i="3"/>
  <c r="Y59" i="8"/>
  <c r="Z59" i="8"/>
  <c r="Y46" i="9"/>
  <c r="Z46" i="9"/>
  <c r="Y59" i="9"/>
  <c r="Z59" i="9"/>
  <c r="Y44" i="9"/>
  <c r="Z44" i="9"/>
  <c r="Y42" i="9"/>
  <c r="Z42" i="9"/>
  <c r="Y44" i="17"/>
  <c r="Z44" i="17"/>
  <c r="Y57" i="6"/>
  <c r="Z57" i="6"/>
  <c r="Z57" i="4"/>
  <c r="Y52" i="7"/>
  <c r="Z52" i="7"/>
  <c r="Y52" i="14"/>
  <c r="Z52" i="14"/>
  <c r="Y59" i="14"/>
  <c r="Z59" i="14"/>
  <c r="Y54" i="5"/>
  <c r="Z54" i="5"/>
  <c r="Y49" i="8"/>
  <c r="Z49" i="8"/>
  <c r="AB58" i="3"/>
  <c r="AG46" i="3"/>
  <c r="AH46" i="3"/>
  <c r="AG50" i="3"/>
  <c r="AH50" i="3"/>
  <c r="AC57" i="3"/>
  <c r="AD57" i="3"/>
  <c r="AB55" i="4"/>
  <c r="AE60" i="4"/>
  <c r="AF60" i="4"/>
  <c r="AC61" i="4"/>
  <c r="AD61" i="4"/>
  <c r="AE61" i="4"/>
  <c r="AF61" i="4"/>
  <c r="AC49" i="4"/>
  <c r="AD49" i="4"/>
  <c r="AC59" i="4"/>
  <c r="AD59" i="4"/>
  <c r="AB40" i="4"/>
  <c r="AE38" i="8"/>
  <c r="AF38" i="8"/>
  <c r="AA38" i="8"/>
  <c r="AB38" i="8"/>
  <c r="AC40" i="14"/>
  <c r="AD40" i="14"/>
  <c r="AC50" i="9"/>
  <c r="AD50" i="9"/>
  <c r="AG44" i="9"/>
  <c r="AH44" i="9"/>
  <c r="AC58" i="9"/>
  <c r="AD58" i="9"/>
  <c r="AA36" i="9"/>
  <c r="AB36" i="9"/>
  <c r="AA61" i="16"/>
  <c r="AB61" i="16"/>
  <c r="AE56" i="16"/>
  <c r="AF56" i="16"/>
  <c r="AC46" i="6"/>
  <c r="AD46" i="6"/>
  <c r="AE40" i="6"/>
  <c r="AF40" i="6"/>
  <c r="AA62" i="5"/>
  <c r="AB62" i="5"/>
  <c r="AA51" i="9"/>
  <c r="AB51" i="9"/>
  <c r="AA57" i="10"/>
  <c r="AB57" i="10"/>
  <c r="AE58" i="16"/>
  <c r="AF58" i="16"/>
  <c r="AA40" i="5"/>
  <c r="AB40" i="5"/>
  <c r="Y28" i="15"/>
  <c r="Z28" i="15"/>
  <c r="AG43" i="15"/>
  <c r="AH43" i="15"/>
  <c r="AE43" i="15"/>
  <c r="AF43" i="15"/>
  <c r="Y43" i="8"/>
  <c r="Z43" i="8"/>
  <c r="AE43" i="8"/>
  <c r="AF43" i="8"/>
  <c r="AG43" i="8"/>
  <c r="AH43" i="8"/>
  <c r="AG57" i="7"/>
  <c r="AH57" i="7"/>
  <c r="AC57" i="7"/>
  <c r="AD57" i="7"/>
  <c r="AG61" i="5"/>
  <c r="AH61" i="5"/>
  <c r="AC61" i="5"/>
  <c r="AD61" i="5"/>
  <c r="AG46" i="7"/>
  <c r="AH46" i="7"/>
  <c r="AC46" i="7"/>
  <c r="AD46" i="7"/>
  <c r="AC51" i="6"/>
  <c r="AD51" i="6"/>
  <c r="AG51" i="6"/>
  <c r="AH51" i="6"/>
  <c r="AA37" i="6"/>
  <c r="AB37" i="6"/>
  <c r="AC37" i="6"/>
  <c r="AD37" i="6"/>
  <c r="AG54" i="6"/>
  <c r="AH54" i="6"/>
  <c r="AA54" i="6"/>
  <c r="AB54" i="6"/>
  <c r="AG34" i="6"/>
  <c r="AH34" i="6"/>
  <c r="AC34" i="6"/>
  <c r="AD34" i="6"/>
  <c r="AG61" i="6"/>
  <c r="AH61" i="6"/>
  <c r="AC61" i="6"/>
  <c r="AD61" i="6"/>
  <c r="AA44" i="6"/>
  <c r="AB44" i="6"/>
  <c r="AE44" i="6"/>
  <c r="AF44" i="6"/>
  <c r="AE39" i="16"/>
  <c r="AF39" i="16"/>
  <c r="AG39" i="16"/>
  <c r="AH39" i="16"/>
  <c r="AE60" i="16"/>
  <c r="AF60" i="16"/>
  <c r="AG60" i="16"/>
  <c r="AH60" i="16"/>
  <c r="AE57" i="16"/>
  <c r="AF57" i="16"/>
  <c r="AA57" i="16"/>
  <c r="AB57" i="16"/>
  <c r="AC59" i="16"/>
  <c r="AD59" i="16"/>
  <c r="AG59" i="16"/>
  <c r="AH59" i="16"/>
  <c r="AA38" i="16"/>
  <c r="AB38" i="16"/>
  <c r="Y38" i="16"/>
  <c r="Z38" i="16"/>
  <c r="AE38" i="16"/>
  <c r="AF38" i="16"/>
  <c r="AA47" i="16"/>
  <c r="AB47" i="16"/>
  <c r="AC47" i="16"/>
  <c r="AD47" i="16"/>
  <c r="AA36" i="10"/>
  <c r="AB36" i="10"/>
  <c r="AE36" i="10"/>
  <c r="AF36" i="10"/>
  <c r="AA61" i="10"/>
  <c r="AB61" i="10"/>
  <c r="AE61" i="10"/>
  <c r="AF61" i="10"/>
  <c r="AA60" i="10"/>
  <c r="AB60" i="10"/>
  <c r="AC60" i="10"/>
  <c r="AD60" i="10"/>
  <c r="AC52" i="10"/>
  <c r="AD52" i="10"/>
  <c r="AA52" i="10"/>
  <c r="AB52" i="10"/>
  <c r="Y54" i="17"/>
  <c r="Z54" i="17"/>
  <c r="AG54" i="17"/>
  <c r="AH54" i="17"/>
  <c r="AE33" i="17"/>
  <c r="AF33" i="17"/>
  <c r="AA33" i="17"/>
  <c r="AB33" i="17"/>
  <c r="AC38" i="17"/>
  <c r="AD38" i="17"/>
  <c r="AA38" i="17"/>
  <c r="AB38" i="17"/>
  <c r="AA33" i="9"/>
  <c r="AB33" i="9"/>
  <c r="AE33" i="9"/>
  <c r="AF33" i="9"/>
  <c r="AC34" i="9"/>
  <c r="AD34" i="9"/>
  <c r="AA34" i="9"/>
  <c r="AB34" i="9"/>
  <c r="AA62" i="9"/>
  <c r="AB62" i="9"/>
  <c r="AE62" i="9"/>
  <c r="AF62" i="9"/>
  <c r="AC49" i="9"/>
  <c r="AD49" i="9"/>
  <c r="AA49" i="9"/>
  <c r="AB49" i="9"/>
  <c r="AA53" i="9"/>
  <c r="AB53" i="9"/>
  <c r="AC53" i="9"/>
  <c r="AD53" i="9"/>
  <c r="AE63" i="9"/>
  <c r="AF63" i="9"/>
  <c r="AG63" i="9"/>
  <c r="AH63" i="9"/>
  <c r="AE54" i="9"/>
  <c r="AF54" i="9"/>
  <c r="AA54" i="9"/>
  <c r="AB54" i="9"/>
  <c r="AA44" i="7"/>
  <c r="AB44" i="7"/>
  <c r="AE44" i="7"/>
  <c r="AF44" i="7"/>
  <c r="AE37" i="5"/>
  <c r="AF37" i="5"/>
  <c r="AA37" i="5"/>
  <c r="AB37" i="5"/>
  <c r="AG25" i="3"/>
  <c r="AH25" i="3"/>
  <c r="Z25" i="3"/>
  <c r="Y31" i="14"/>
  <c r="Z31" i="14"/>
  <c r="AC30" i="3"/>
  <c r="AD30" i="3"/>
  <c r="AC26" i="4"/>
  <c r="AD26" i="4"/>
  <c r="M68" i="2"/>
  <c r="G67" i="2"/>
  <c r="G71" i="2"/>
  <c r="AA62" i="7"/>
  <c r="AB62" i="7"/>
  <c r="Y62" i="7"/>
  <c r="Z62" i="7"/>
  <c r="AC24" i="8"/>
  <c r="Y24" i="8"/>
  <c r="Z24" i="8"/>
  <c r="AC51" i="5"/>
  <c r="AD51" i="5"/>
  <c r="Y51" i="5"/>
  <c r="Z51" i="5"/>
  <c r="AE53" i="3"/>
  <c r="AF53" i="3"/>
  <c r="AG53" i="3"/>
  <c r="AH53" i="3"/>
  <c r="AG44" i="3"/>
  <c r="AH44" i="3"/>
  <c r="AC44" i="3"/>
  <c r="AD44" i="3"/>
  <c r="AE42" i="3"/>
  <c r="AF42" i="3"/>
  <c r="AB42" i="3"/>
  <c r="AE58" i="4"/>
  <c r="AF58" i="4"/>
  <c r="AB58" i="4"/>
  <c r="AC35" i="16"/>
  <c r="AD35" i="16"/>
  <c r="Y35" i="16"/>
  <c r="Z35" i="16"/>
  <c r="AG45" i="16"/>
  <c r="AH45" i="16"/>
  <c r="AE45" i="16"/>
  <c r="AF45" i="16"/>
  <c r="Y45" i="16"/>
  <c r="Z45" i="16"/>
  <c r="AC62" i="10"/>
  <c r="AD62" i="10"/>
  <c r="Y62" i="10"/>
  <c r="Z62" i="10"/>
  <c r="AC50" i="17"/>
  <c r="AD50" i="17"/>
  <c r="Y50" i="17"/>
  <c r="Z50" i="17"/>
  <c r="AE35" i="9"/>
  <c r="AF35" i="9"/>
  <c r="Y35" i="9"/>
  <c r="Z35" i="9"/>
  <c r="AG41" i="9"/>
  <c r="AH41" i="9"/>
  <c r="Y41" i="9"/>
  <c r="Z41" i="9"/>
  <c r="AG52" i="9"/>
  <c r="AH52" i="9"/>
  <c r="AC52" i="9"/>
  <c r="AD52" i="9"/>
  <c r="Y42" i="14"/>
  <c r="Z42" i="14"/>
  <c r="AG42" i="14"/>
  <c r="AH42" i="14"/>
  <c r="AE42" i="14"/>
  <c r="AF42" i="14"/>
  <c r="Y45" i="14"/>
  <c r="Z45" i="14"/>
  <c r="AG45" i="14"/>
  <c r="AH45" i="14"/>
  <c r="AE35" i="15"/>
  <c r="AF35" i="15"/>
  <c r="AG35" i="15"/>
  <c r="AH35" i="15"/>
  <c r="Y35" i="15"/>
  <c r="Z35" i="15"/>
  <c r="Y42" i="7"/>
  <c r="Z42" i="7"/>
  <c r="AC42" i="7"/>
  <c r="AD42" i="7"/>
  <c r="AG42" i="7"/>
  <c r="AH42" i="7"/>
  <c r="Y42" i="5"/>
  <c r="Z42" i="5"/>
  <c r="AC42" i="5"/>
  <c r="AD42" i="5"/>
  <c r="AG42" i="5"/>
  <c r="AH42" i="5"/>
  <c r="Z43" i="4"/>
  <c r="AC43" i="4"/>
  <c r="AD43" i="4"/>
  <c r="AE43" i="4"/>
  <c r="AF43" i="4"/>
  <c r="AA36" i="7"/>
  <c r="AB36" i="7"/>
  <c r="Y36" i="7"/>
  <c r="Z36" i="7"/>
  <c r="AE43" i="3"/>
  <c r="AF43" i="3"/>
  <c r="AG51" i="3"/>
  <c r="AH51" i="3"/>
  <c r="AC34" i="3"/>
  <c r="AD34" i="3"/>
  <c r="AA31" i="6"/>
  <c r="AB31" i="6"/>
  <c r="Y31" i="6"/>
  <c r="Z31" i="6"/>
  <c r="AG29" i="6"/>
  <c r="AH29" i="6"/>
  <c r="AC29" i="6"/>
  <c r="AD29" i="6"/>
  <c r="Y29" i="6"/>
  <c r="Z29" i="6"/>
  <c r="AE28" i="6"/>
  <c r="AF28" i="6"/>
  <c r="Y28" i="6"/>
  <c r="Z28" i="6"/>
  <c r="AA25" i="16"/>
  <c r="AB25" i="16"/>
  <c r="Y25" i="16"/>
  <c r="Z25" i="16"/>
  <c r="AC25" i="10"/>
  <c r="AD25" i="10"/>
  <c r="Y25" i="10"/>
  <c r="Z25" i="10"/>
  <c r="AA32" i="17"/>
  <c r="AB32" i="17"/>
  <c r="Y32" i="17"/>
  <c r="Z32" i="17"/>
  <c r="AC27" i="17"/>
  <c r="AD27" i="17"/>
  <c r="Y27" i="17"/>
  <c r="Z27" i="17"/>
  <c r="AA29" i="17"/>
  <c r="AB29" i="17"/>
  <c r="AE29" i="17"/>
  <c r="AF29" i="17"/>
  <c r="AG29" i="9"/>
  <c r="AH29" i="9"/>
  <c r="AC29" i="9"/>
  <c r="AD29" i="9"/>
  <c r="H69" i="2"/>
  <c r="N69" i="2"/>
  <c r="AC40" i="7"/>
  <c r="AD40" i="7"/>
  <c r="AG40" i="7"/>
  <c r="AH40" i="7"/>
  <c r="AC54" i="7"/>
  <c r="AD54" i="7"/>
  <c r="Y54" i="7"/>
  <c r="Z54" i="7"/>
  <c r="AC63" i="7"/>
  <c r="AD63" i="7"/>
  <c r="Y63" i="7"/>
  <c r="Z63" i="7"/>
  <c r="AC59" i="7"/>
  <c r="AD59" i="7"/>
  <c r="Y59" i="7"/>
  <c r="Z59" i="7"/>
  <c r="AE49" i="5"/>
  <c r="AF49" i="5"/>
  <c r="Y49" i="5"/>
  <c r="Z49" i="5"/>
  <c r="Y28" i="8"/>
  <c r="Z28" i="8"/>
  <c r="AG28" i="8"/>
  <c r="AH28" i="8"/>
  <c r="AE27" i="8"/>
  <c r="AF27" i="8"/>
  <c r="Y27" i="8"/>
  <c r="Z27" i="8"/>
  <c r="AE47" i="5"/>
  <c r="AF47" i="5"/>
  <c r="AG47" i="5"/>
  <c r="AH47" i="5"/>
  <c r="AG56" i="5"/>
  <c r="AH56" i="5"/>
  <c r="AE56" i="5"/>
  <c r="AF56" i="5"/>
  <c r="Y56" i="5"/>
  <c r="Z56" i="5"/>
  <c r="AC62" i="3"/>
  <c r="AD62" i="3"/>
  <c r="AB62" i="3"/>
  <c r="Z62" i="3"/>
  <c r="AE60" i="3"/>
  <c r="AF60" i="3"/>
  <c r="Z60" i="3"/>
  <c r="AE59" i="3"/>
  <c r="AF59" i="3"/>
  <c r="Z59" i="3"/>
  <c r="AG36" i="3"/>
  <c r="AH36" i="3"/>
  <c r="Z36" i="3"/>
  <c r="AA58" i="14"/>
  <c r="AB58" i="14"/>
  <c r="AE58" i="14"/>
  <c r="AF58" i="14"/>
  <c r="AA62" i="14"/>
  <c r="AB62" i="14"/>
  <c r="Y62" i="14"/>
  <c r="Z62" i="14"/>
  <c r="AG50" i="14"/>
  <c r="AH50" i="14"/>
  <c r="Y50" i="14"/>
  <c r="Z50" i="14"/>
  <c r="AA26" i="7"/>
  <c r="AB26" i="7"/>
  <c r="Y26" i="7"/>
  <c r="Z26" i="7"/>
  <c r="AA58" i="7"/>
  <c r="AB58" i="7"/>
  <c r="AC58" i="7"/>
  <c r="AD58" i="7"/>
  <c r="AE34" i="7"/>
  <c r="AF34" i="7"/>
  <c r="Y34" i="7"/>
  <c r="Z34" i="7"/>
  <c r="AA51" i="8"/>
  <c r="AB51" i="8"/>
  <c r="AG51" i="8"/>
  <c r="AH51" i="8"/>
  <c r="AG57" i="8"/>
  <c r="AH57" i="8"/>
  <c r="Y57" i="8"/>
  <c r="Z57" i="8"/>
  <c r="AG33" i="8"/>
  <c r="AH33" i="8"/>
  <c r="AA33" i="8"/>
  <c r="AB33" i="8"/>
  <c r="Y33" i="8"/>
  <c r="Z33" i="8"/>
  <c r="AC58" i="8"/>
  <c r="AD58" i="8"/>
  <c r="AG58" i="8"/>
  <c r="AH58" i="8"/>
  <c r="AG45" i="7"/>
  <c r="AH45" i="7"/>
  <c r="AA45" i="7"/>
  <c r="AB45" i="7"/>
  <c r="Y45" i="7"/>
  <c r="Z45" i="7"/>
  <c r="AG44" i="4"/>
  <c r="AH44" i="4"/>
  <c r="Z44" i="4"/>
  <c r="AC50" i="4"/>
  <c r="AD50" i="4"/>
  <c r="AG50" i="4"/>
  <c r="AH50" i="4"/>
  <c r="Z50" i="4"/>
  <c r="AB56" i="4"/>
  <c r="AC56" i="4"/>
  <c r="AD56" i="4"/>
  <c r="AG54" i="4"/>
  <c r="AH54" i="4"/>
  <c r="AE54" i="4"/>
  <c r="AF54" i="4"/>
  <c r="AE51" i="4"/>
  <c r="AF51" i="4"/>
  <c r="AC51" i="4"/>
  <c r="AD51" i="4"/>
  <c r="Z51" i="4"/>
  <c r="AC51" i="15"/>
  <c r="AD51" i="15"/>
  <c r="AG51" i="15"/>
  <c r="AH51" i="15"/>
  <c r="AG54" i="15"/>
  <c r="AH54" i="15"/>
  <c r="Y54" i="15"/>
  <c r="Z54" i="15"/>
  <c r="AE48" i="14"/>
  <c r="AF48" i="14"/>
  <c r="AG48" i="14"/>
  <c r="AH48" i="14"/>
  <c r="AA44" i="8"/>
  <c r="AB44" i="8"/>
  <c r="AE44" i="8"/>
  <c r="AF44" i="8"/>
  <c r="AG43" i="6"/>
  <c r="AH43" i="6"/>
  <c r="AE43" i="6"/>
  <c r="AF43" i="6"/>
  <c r="AG52" i="6"/>
  <c r="AH52" i="6"/>
  <c r="AE52" i="6"/>
  <c r="AF52" i="6"/>
  <c r="Y52" i="6"/>
  <c r="Z52" i="6"/>
  <c r="AA40" i="16"/>
  <c r="AB40" i="16"/>
  <c r="AE40" i="16"/>
  <c r="AF40" i="16"/>
  <c r="Y49" i="16"/>
  <c r="Z49" i="16"/>
  <c r="AE49" i="16"/>
  <c r="AF49" i="16"/>
  <c r="AG49" i="16"/>
  <c r="AH49" i="16"/>
  <c r="Y42" i="16"/>
  <c r="Z42" i="16"/>
  <c r="AE42" i="16"/>
  <c r="AF42" i="16"/>
  <c r="Y43" i="16"/>
  <c r="Z43" i="16"/>
  <c r="AA43" i="16"/>
  <c r="AB43" i="16"/>
  <c r="AA36" i="16"/>
  <c r="AB36" i="16"/>
  <c r="AC36" i="16"/>
  <c r="AD36" i="16"/>
  <c r="Y36" i="16"/>
  <c r="Z36" i="16"/>
  <c r="AE33" i="16"/>
  <c r="AF33" i="16"/>
  <c r="AC33" i="16"/>
  <c r="AD33" i="16"/>
  <c r="AC53" i="16"/>
  <c r="AD53" i="16"/>
  <c r="AE53" i="16"/>
  <c r="AF53" i="16"/>
  <c r="AA53" i="16"/>
  <c r="AB53" i="16"/>
  <c r="Y53" i="16"/>
  <c r="Z53" i="16"/>
  <c r="AG34" i="16"/>
  <c r="AH34" i="16"/>
  <c r="AA34" i="16"/>
  <c r="AB34" i="16"/>
  <c r="AE52" i="16"/>
  <c r="AF52" i="16"/>
  <c r="AC52" i="16"/>
  <c r="AD52" i="16"/>
  <c r="AA52" i="16"/>
  <c r="AB52" i="16"/>
  <c r="Y52" i="16"/>
  <c r="Z52" i="16"/>
  <c r="AG46" i="16"/>
  <c r="AH46" i="16"/>
  <c r="Y46" i="16"/>
  <c r="Z46" i="16"/>
  <c r="AC51" i="16"/>
  <c r="AD51" i="16"/>
  <c r="AE51" i="16"/>
  <c r="AF51" i="16"/>
  <c r="AC48" i="16"/>
  <c r="AD48" i="16"/>
  <c r="AG48" i="16"/>
  <c r="AH48" i="16"/>
  <c r="AA48" i="16"/>
  <c r="AB48" i="16"/>
  <c r="Y48" i="16"/>
  <c r="Z48" i="16"/>
  <c r="Y47" i="10"/>
  <c r="Z47" i="10"/>
  <c r="AE47" i="10"/>
  <c r="AF47" i="10"/>
  <c r="AG47" i="10"/>
  <c r="AH47" i="10"/>
  <c r="AA47" i="10"/>
  <c r="AB47" i="10"/>
  <c r="Y43" i="10"/>
  <c r="Z43" i="10"/>
  <c r="AE43" i="10"/>
  <c r="AF43" i="10"/>
  <c r="AG43" i="10"/>
  <c r="AH43" i="10"/>
  <c r="AA43" i="10"/>
  <c r="AB43" i="10"/>
  <c r="Y48" i="10"/>
  <c r="Z48" i="10"/>
  <c r="AA48" i="10"/>
  <c r="AB48" i="10"/>
  <c r="AE48" i="10"/>
  <c r="AF48" i="10"/>
  <c r="AG48" i="10"/>
  <c r="AH48" i="10"/>
  <c r="Y44" i="10"/>
  <c r="Z44" i="10"/>
  <c r="AA44" i="10"/>
  <c r="AB44" i="10"/>
  <c r="AE44" i="10"/>
  <c r="AF44" i="10"/>
  <c r="AG44" i="10"/>
  <c r="AH44" i="10"/>
  <c r="Y40" i="10"/>
  <c r="Z40" i="10"/>
  <c r="AG40" i="10"/>
  <c r="AH40" i="10"/>
  <c r="AC40" i="10"/>
  <c r="AD40" i="10"/>
  <c r="AE40" i="10"/>
  <c r="AF40" i="10"/>
  <c r="AE35" i="10"/>
  <c r="AF35" i="10"/>
  <c r="AG35" i="10"/>
  <c r="AH35" i="10"/>
  <c r="AA35" i="10"/>
  <c r="AB35" i="10"/>
  <c r="AG33" i="10"/>
  <c r="AH33" i="10"/>
  <c r="AE33" i="10"/>
  <c r="AF33" i="10"/>
  <c r="AC33" i="10"/>
  <c r="AD33" i="10"/>
  <c r="Y33" i="10"/>
  <c r="Z33" i="10"/>
  <c r="AC34" i="10"/>
  <c r="AD34" i="10"/>
  <c r="AG34" i="10"/>
  <c r="AH34" i="10"/>
  <c r="AA34" i="10"/>
  <c r="AB34" i="10"/>
  <c r="AA59" i="10"/>
  <c r="AB59" i="10"/>
  <c r="AE59" i="10"/>
  <c r="AF59" i="10"/>
  <c r="AG59" i="10"/>
  <c r="AH59" i="10"/>
  <c r="AC56" i="10"/>
  <c r="AD56" i="10"/>
  <c r="AA56" i="10"/>
  <c r="AB56" i="10"/>
  <c r="AE56" i="10"/>
  <c r="AF56" i="10"/>
  <c r="Y56" i="10"/>
  <c r="Z56" i="10"/>
  <c r="AE53" i="10"/>
  <c r="AF53" i="10"/>
  <c r="Y53" i="10"/>
  <c r="Z53" i="10"/>
  <c r="AC54" i="10"/>
  <c r="AD54" i="10"/>
  <c r="AA54" i="10"/>
  <c r="AB54" i="10"/>
  <c r="AA34" i="17"/>
  <c r="AB34" i="17"/>
  <c r="AC34" i="17"/>
  <c r="AD34" i="17"/>
  <c r="Y34" i="17"/>
  <c r="Z34" i="17"/>
  <c r="Y61" i="17"/>
  <c r="Z61" i="17"/>
  <c r="AE61" i="17"/>
  <c r="AF61" i="17"/>
  <c r="AG61" i="17"/>
  <c r="AH61" i="17"/>
  <c r="AC61" i="17"/>
  <c r="AD61" i="17"/>
  <c r="AC37" i="17"/>
  <c r="AD37" i="17"/>
  <c r="AG37" i="17"/>
  <c r="AH37" i="17"/>
  <c r="AC47" i="17"/>
  <c r="AD47" i="17"/>
  <c r="AG47" i="17"/>
  <c r="AH47" i="17"/>
  <c r="AA39" i="17"/>
  <c r="AB39" i="17"/>
  <c r="AE39" i="17"/>
  <c r="AF39" i="17"/>
  <c r="AC39" i="17"/>
  <c r="AD39" i="17"/>
  <c r="AC42" i="17"/>
  <c r="AD42" i="17"/>
  <c r="Y42" i="17"/>
  <c r="Z42" i="17"/>
  <c r="Y36" i="17"/>
  <c r="Z36" i="17"/>
  <c r="AA36" i="17"/>
  <c r="AB36" i="17"/>
  <c r="AC36" i="17"/>
  <c r="AD36" i="17"/>
  <c r="AE36" i="17"/>
  <c r="AF36" i="17"/>
  <c r="AA48" i="17"/>
  <c r="AB48" i="17"/>
  <c r="AC48" i="17"/>
  <c r="AD48" i="17"/>
  <c r="AA45" i="17"/>
  <c r="AB45" i="17"/>
  <c r="AE45" i="17"/>
  <c r="AF45" i="17"/>
  <c r="AC45" i="17"/>
  <c r="AD45" i="17"/>
  <c r="Y45" i="17"/>
  <c r="Z45" i="17"/>
  <c r="AE41" i="17"/>
  <c r="AF41" i="17"/>
  <c r="AA41" i="17"/>
  <c r="AB41" i="17"/>
  <c r="AA35" i="17"/>
  <c r="AB35" i="17"/>
  <c r="AE35" i="17"/>
  <c r="AF35" i="17"/>
  <c r="AC35" i="17"/>
  <c r="AD35" i="17"/>
  <c r="AC53" i="17"/>
  <c r="AD53" i="17"/>
  <c r="AA53" i="17"/>
  <c r="AB53" i="17"/>
  <c r="Y53" i="17"/>
  <c r="Z53" i="17"/>
  <c r="AA52" i="17"/>
  <c r="AB52" i="17"/>
  <c r="AE52" i="17"/>
  <c r="AF52" i="17"/>
  <c r="AC52" i="17"/>
  <c r="AD52" i="17"/>
  <c r="Y52" i="17"/>
  <c r="Z52" i="17"/>
  <c r="AC51" i="17"/>
  <c r="AD51" i="17"/>
  <c r="AG51" i="17"/>
  <c r="AH51" i="17"/>
  <c r="AE51" i="17"/>
  <c r="AF51" i="17"/>
  <c r="AC49" i="17"/>
  <c r="AD49" i="17"/>
  <c r="AA49" i="17"/>
  <c r="AB49" i="17"/>
  <c r="Y49" i="17"/>
  <c r="Z49" i="17"/>
  <c r="AA43" i="9"/>
  <c r="AB43" i="9"/>
  <c r="AE43" i="9"/>
  <c r="AF43" i="9"/>
  <c r="Y43" i="9"/>
  <c r="Z43" i="9"/>
  <c r="AA57" i="9"/>
  <c r="AB57" i="9"/>
  <c r="AC57" i="9"/>
  <c r="AD57" i="9"/>
  <c r="Y57" i="9"/>
  <c r="Z57" i="9"/>
  <c r="AA40" i="9"/>
  <c r="AB40" i="9"/>
  <c r="AC40" i="9"/>
  <c r="AD40" i="9"/>
  <c r="AC61" i="9"/>
  <c r="AD61" i="9"/>
  <c r="AA61" i="9"/>
  <c r="AB61" i="9"/>
  <c r="Y61" i="9"/>
  <c r="Z61" i="9"/>
  <c r="AA48" i="9"/>
  <c r="AB48" i="9"/>
  <c r="AC48" i="9"/>
  <c r="AD48" i="9"/>
  <c r="Y48" i="9"/>
  <c r="Z48" i="9"/>
  <c r="AG55" i="9"/>
  <c r="AH55" i="9"/>
  <c r="AA55" i="9"/>
  <c r="AB55" i="9"/>
  <c r="Y55" i="9"/>
  <c r="Z55" i="9"/>
  <c r="AA35" i="8"/>
  <c r="AB35" i="8"/>
  <c r="Y35" i="8"/>
  <c r="Z35" i="8"/>
  <c r="AE53" i="14"/>
  <c r="AF53" i="14"/>
  <c r="Y53" i="14"/>
  <c r="Z53" i="14"/>
  <c r="AG23" i="5"/>
  <c r="AH23" i="5"/>
  <c r="Y23" i="5"/>
  <c r="Z23" i="5"/>
  <c r="AG38" i="15"/>
  <c r="AH38" i="15"/>
  <c r="Y38" i="15"/>
  <c r="Z38" i="15"/>
  <c r="AA30" i="14"/>
  <c r="AB30" i="14"/>
  <c r="Y30" i="14"/>
  <c r="Z30" i="14"/>
  <c r="AC34" i="4"/>
  <c r="AD34" i="4"/>
  <c r="AE34" i="4"/>
  <c r="AF34" i="4"/>
  <c r="AG64" i="10"/>
  <c r="AH64" i="10"/>
  <c r="Y64" i="9"/>
  <c r="Z64" i="9"/>
  <c r="AC64" i="9"/>
  <c r="AD64" i="9"/>
  <c r="AC64" i="17"/>
  <c r="AD64" i="17"/>
  <c r="Y64" i="15"/>
  <c r="Z64" i="15"/>
  <c r="AE64" i="15"/>
  <c r="AF64" i="15"/>
  <c r="AG38" i="14"/>
  <c r="AH38" i="14"/>
  <c r="AC35" i="5"/>
  <c r="AD35" i="5"/>
  <c r="AC35" i="8"/>
  <c r="AD35" i="8"/>
  <c r="AG35" i="8"/>
  <c r="AH35" i="8"/>
  <c r="AG39" i="15"/>
  <c r="AH39" i="15"/>
  <c r="AA40" i="15"/>
  <c r="AB40" i="15"/>
  <c r="AA53" i="14"/>
  <c r="AB53" i="14"/>
  <c r="AG48" i="15"/>
  <c r="AH48" i="15"/>
  <c r="AA60" i="15"/>
  <c r="AB60" i="15"/>
  <c r="AE32" i="14"/>
  <c r="AF32" i="14"/>
  <c r="AC31" i="15"/>
  <c r="AD31" i="15"/>
  <c r="AA38" i="15"/>
  <c r="AB38" i="15"/>
  <c r="AC23" i="5"/>
  <c r="AE30" i="4"/>
  <c r="AF30" i="4"/>
  <c r="AE29" i="4"/>
  <c r="AF29" i="4"/>
  <c r="AE13" i="4"/>
  <c r="AF13" i="4"/>
  <c r="AC43" i="5"/>
  <c r="AD43" i="5"/>
  <c r="AE55" i="5"/>
  <c r="AF55" i="5"/>
  <c r="AC60" i="5"/>
  <c r="AD60" i="5"/>
  <c r="AA49" i="5"/>
  <c r="AB49" i="5"/>
  <c r="AE63" i="7"/>
  <c r="AF63" i="7"/>
  <c r="AE30" i="5"/>
  <c r="AF30" i="5"/>
  <c r="AA32" i="14"/>
  <c r="AB32" i="14"/>
  <c r="AE35" i="8"/>
  <c r="AF35" i="8"/>
  <c r="AG25" i="4"/>
  <c r="AH25" i="4"/>
  <c r="AB35" i="4"/>
  <c r="Y30" i="15"/>
  <c r="Z30" i="15"/>
  <c r="Y25" i="15"/>
  <c r="Z25" i="15"/>
  <c r="AC25" i="15"/>
  <c r="AD25" i="15"/>
  <c r="Y25" i="5"/>
  <c r="Z25" i="5"/>
  <c r="AE25" i="5"/>
  <c r="AF25" i="5"/>
  <c r="Z27" i="4"/>
  <c r="AG27" i="4"/>
  <c r="AH27" i="4"/>
  <c r="AA29" i="8"/>
  <c r="AB29" i="8"/>
  <c r="AC30" i="4"/>
  <c r="AD30" i="4"/>
  <c r="Z25" i="4"/>
  <c r="Z29" i="4"/>
  <c r="AG45" i="15"/>
  <c r="AH45" i="15"/>
  <c r="Y45" i="15"/>
  <c r="Z45" i="15"/>
  <c r="AG56" i="15"/>
  <c r="AH56" i="15"/>
  <c r="AA51" i="5"/>
  <c r="AB51" i="5"/>
  <c r="AG39" i="7"/>
  <c r="AH39" i="7"/>
  <c r="AE39" i="7"/>
  <c r="AF39" i="7"/>
  <c r="AE33" i="7"/>
  <c r="AF33" i="7"/>
  <c r="AA43" i="7"/>
  <c r="AB43" i="7"/>
  <c r="AC45" i="7"/>
  <c r="AD45" i="7"/>
  <c r="AA61" i="7"/>
  <c r="AB61" i="7"/>
  <c r="AA60" i="8"/>
  <c r="AB60" i="8"/>
  <c r="AA58" i="8"/>
  <c r="AB58" i="8"/>
  <c r="AC33" i="8"/>
  <c r="AD33" i="8"/>
  <c r="AE60" i="7"/>
  <c r="AF60" i="7"/>
  <c r="AE58" i="7"/>
  <c r="AF58" i="7"/>
  <c r="AE38" i="7"/>
  <c r="AF38" i="7"/>
  <c r="AG19" i="7"/>
  <c r="AH19" i="7"/>
  <c r="AE19" i="7"/>
  <c r="AF19" i="7"/>
  <c r="AE26" i="7"/>
  <c r="AF26" i="7"/>
  <c r="AG20" i="7"/>
  <c r="AH20" i="7"/>
  <c r="Y40" i="9"/>
  <c r="Z40" i="9"/>
  <c r="Y48" i="17"/>
  <c r="Z48" i="17"/>
  <c r="Y51" i="10"/>
  <c r="Z51" i="10"/>
  <c r="Y44" i="16"/>
  <c r="Z44" i="16"/>
  <c r="Z56" i="4"/>
  <c r="Z58" i="4"/>
  <c r="Y38" i="7"/>
  <c r="Z38" i="7"/>
  <c r="Z42" i="3"/>
  <c r="Y34" i="5"/>
  <c r="Z34" i="5"/>
  <c r="Y37" i="7"/>
  <c r="Z37" i="7"/>
  <c r="Y35" i="17"/>
  <c r="Z35" i="17"/>
  <c r="Y59" i="10"/>
  <c r="Z59" i="10"/>
  <c r="Y34" i="10"/>
  <c r="Z34" i="10"/>
  <c r="Y51" i="16"/>
  <c r="Z51" i="16"/>
  <c r="Y33" i="16"/>
  <c r="Z33" i="16"/>
  <c r="Y44" i="8"/>
  <c r="Z44" i="8"/>
  <c r="Z48" i="4"/>
  <c r="Y51" i="8"/>
  <c r="Z51" i="8"/>
  <c r="Y58" i="7"/>
  <c r="Z58" i="7"/>
  <c r="Y19" i="7"/>
  <c r="Z19" i="7"/>
  <c r="Z56" i="3"/>
  <c r="Y33" i="5"/>
  <c r="Z33" i="5"/>
  <c r="AG52" i="3"/>
  <c r="AH52" i="3"/>
  <c r="AB54" i="3"/>
  <c r="AB64" i="3"/>
  <c r="AC33" i="3"/>
  <c r="AD33" i="3"/>
  <c r="AC36" i="3"/>
  <c r="AD36" i="3"/>
  <c r="AC56" i="3"/>
  <c r="AD56" i="3"/>
  <c r="AB51" i="4"/>
  <c r="AE56" i="4"/>
  <c r="AF56" i="4"/>
  <c r="AB62" i="4"/>
  <c r="AC42" i="4"/>
  <c r="AD42" i="4"/>
  <c r="AB46" i="4"/>
  <c r="AC54" i="4"/>
  <c r="AD54" i="4"/>
  <c r="AE53" i="4"/>
  <c r="AF53" i="4"/>
  <c r="AB36" i="4"/>
  <c r="AE55" i="9"/>
  <c r="AF55" i="9"/>
  <c r="AA38" i="9"/>
  <c r="AB38" i="9"/>
  <c r="AE37" i="9"/>
  <c r="AF37" i="9"/>
  <c r="AA51" i="17"/>
  <c r="AB51" i="17"/>
  <c r="AG35" i="17"/>
  <c r="AH35" i="17"/>
  <c r="AG36" i="17"/>
  <c r="AH36" i="17"/>
  <c r="AC59" i="10"/>
  <c r="AD59" i="10"/>
  <c r="AE34" i="10"/>
  <c r="AF34" i="10"/>
  <c r="AC35" i="10"/>
  <c r="AD35" i="10"/>
  <c r="AC44" i="10"/>
  <c r="AD44" i="10"/>
  <c r="AC43" i="10"/>
  <c r="AD43" i="10"/>
  <c r="AE48" i="16"/>
  <c r="AF48" i="16"/>
  <c r="AE34" i="16"/>
  <c r="AF34" i="16"/>
  <c r="AA42" i="16"/>
  <c r="AB42" i="16"/>
  <c r="AE37" i="8"/>
  <c r="AF37" i="8"/>
  <c r="AG52" i="15"/>
  <c r="AH52" i="15"/>
  <c r="AA34" i="8"/>
  <c r="AB34" i="8"/>
  <c r="AC41" i="9"/>
  <c r="AD41" i="9"/>
  <c r="AA39" i="9"/>
  <c r="AB39" i="9"/>
  <c r="AA35" i="9"/>
  <c r="AB35" i="9"/>
  <c r="AG50" i="17"/>
  <c r="AH50" i="17"/>
  <c r="AA53" i="10"/>
  <c r="AB53" i="10"/>
  <c r="AA62" i="10"/>
  <c r="AB62" i="10"/>
  <c r="AA56" i="15"/>
  <c r="AB56" i="15"/>
  <c r="Z34" i="4"/>
  <c r="Y38" i="5"/>
  <c r="Z38" i="5"/>
  <c r="AA39" i="14"/>
  <c r="AB39" i="14"/>
  <c r="AE39" i="14"/>
  <c r="AF39" i="14"/>
  <c r="AA39" i="8"/>
  <c r="AB39" i="8"/>
  <c r="AC39" i="8"/>
  <c r="AD39" i="8"/>
  <c r="AG26" i="4"/>
  <c r="AH26" i="4"/>
  <c r="N70" i="2"/>
  <c r="Y48" i="7"/>
  <c r="Z48" i="7"/>
  <c r="Y40" i="7"/>
  <c r="Z40" i="7"/>
  <c r="AC60" i="14"/>
  <c r="AD60" i="14"/>
  <c r="AE33" i="5"/>
  <c r="AF33" i="5"/>
  <c r="AG59" i="7"/>
  <c r="AH59" i="7"/>
  <c r="AE43" i="7"/>
  <c r="AF43" i="7"/>
  <c r="AG49" i="5"/>
  <c r="AH49" i="5"/>
  <c r="AE51" i="7"/>
  <c r="AF51" i="7"/>
  <c r="AG51" i="7"/>
  <c r="AH51" i="7"/>
  <c r="AG53" i="7"/>
  <c r="AH53" i="7"/>
  <c r="AC53" i="7"/>
  <c r="AD53" i="7"/>
  <c r="AE28" i="8"/>
  <c r="AF28" i="8"/>
  <c r="AC28" i="8"/>
  <c r="AD28" i="8"/>
  <c r="AE32" i="8"/>
  <c r="AF32" i="8"/>
  <c r="AA32" i="8"/>
  <c r="AB32" i="8"/>
  <c r="AC58" i="14"/>
  <c r="AD58" i="14"/>
  <c r="AG58" i="14"/>
  <c r="AH58" i="14"/>
  <c r="AG22" i="7"/>
  <c r="AH22" i="7"/>
  <c r="AC22" i="7"/>
  <c r="AD22" i="7"/>
  <c r="AC60" i="7"/>
  <c r="AD60" i="7"/>
  <c r="AA60" i="7"/>
  <c r="AB60" i="7"/>
  <c r="AC34" i="7"/>
  <c r="AD34" i="7"/>
  <c r="AA34" i="7"/>
  <c r="AB34" i="7"/>
  <c r="AG34" i="7"/>
  <c r="AH34" i="7"/>
  <c r="AC50" i="8"/>
  <c r="AD50" i="8"/>
  <c r="AE50" i="8"/>
  <c r="AF50" i="8"/>
  <c r="AC34" i="8"/>
  <c r="AD34" i="8"/>
  <c r="AE34" i="8"/>
  <c r="AF34" i="8"/>
  <c r="AE51" i="8"/>
  <c r="AF51" i="8"/>
  <c r="AC51" i="8"/>
  <c r="AD51" i="8"/>
  <c r="AC57" i="8"/>
  <c r="AD57" i="8"/>
  <c r="AA57" i="8"/>
  <c r="AB57" i="8"/>
  <c r="AC60" i="8"/>
  <c r="AD60" i="8"/>
  <c r="AG60" i="8"/>
  <c r="AH60" i="8"/>
  <c r="AG61" i="7"/>
  <c r="AH61" i="7"/>
  <c r="AC61" i="7"/>
  <c r="AD61" i="7"/>
  <c r="AB48" i="4"/>
  <c r="AG48" i="4"/>
  <c r="AH48" i="4"/>
  <c r="AA52" i="15"/>
  <c r="AB52" i="15"/>
  <c r="AC52" i="15"/>
  <c r="AD52" i="15"/>
  <c r="AG33" i="15"/>
  <c r="AH33" i="15"/>
  <c r="AE33" i="15"/>
  <c r="AF33" i="15"/>
  <c r="AC33" i="15"/>
  <c r="AD33" i="15"/>
  <c r="AA51" i="15"/>
  <c r="AB51" i="15"/>
  <c r="AE51" i="15"/>
  <c r="AF51" i="15"/>
  <c r="AE56" i="15"/>
  <c r="AF56" i="15"/>
  <c r="AC56" i="15"/>
  <c r="AD56" i="15"/>
  <c r="AC54" i="15"/>
  <c r="AD54" i="15"/>
  <c r="AA54" i="15"/>
  <c r="AB54" i="15"/>
  <c r="Y48" i="14"/>
  <c r="Z48" i="14"/>
  <c r="AA48" i="14"/>
  <c r="AB48" i="14"/>
  <c r="AC48" i="14"/>
  <c r="AD48" i="14"/>
  <c r="AC36" i="8"/>
  <c r="AD36" i="8"/>
  <c r="AG36" i="8"/>
  <c r="AH36" i="8"/>
  <c r="Y37" i="8"/>
  <c r="Z37" i="8"/>
  <c r="AC37" i="8"/>
  <c r="AD37" i="8"/>
  <c r="AA37" i="8"/>
  <c r="AB37" i="8"/>
  <c r="Y45" i="8"/>
  <c r="Z45" i="8"/>
  <c r="AC45" i="8"/>
  <c r="AD45" i="8"/>
  <c r="AG44" i="8"/>
  <c r="AH44" i="8"/>
  <c r="AC44" i="8"/>
  <c r="AD44" i="8"/>
  <c r="Y46" i="8"/>
  <c r="Z46" i="8"/>
  <c r="AA46" i="8"/>
  <c r="AB46" i="8"/>
  <c r="AE46" i="8"/>
  <c r="AF46" i="8"/>
  <c r="Y48" i="8"/>
  <c r="Z48" i="8"/>
  <c r="AG48" i="8"/>
  <c r="AH48" i="8"/>
  <c r="AC48" i="8"/>
  <c r="AD48" i="8"/>
  <c r="AC44" i="16"/>
  <c r="AD44" i="16"/>
  <c r="AG44" i="16"/>
  <c r="AH44" i="16"/>
  <c r="AA46" i="16"/>
  <c r="AB46" i="16"/>
  <c r="AE46" i="16"/>
  <c r="AF46" i="16"/>
  <c r="Y49" i="10"/>
  <c r="Z49" i="10"/>
  <c r="AE49" i="10"/>
  <c r="AF49" i="10"/>
  <c r="AG49" i="10"/>
  <c r="AH49" i="10"/>
  <c r="AG45" i="10"/>
  <c r="AH45" i="10"/>
  <c r="AE45" i="10"/>
  <c r="AF45" i="10"/>
  <c r="Y41" i="10"/>
  <c r="Z41" i="10"/>
  <c r="AG41" i="10"/>
  <c r="AH41" i="10"/>
  <c r="AE41" i="10"/>
  <c r="AF41" i="10"/>
  <c r="AA41" i="8"/>
  <c r="AB41" i="8"/>
  <c r="AC41" i="8"/>
  <c r="AD41" i="8"/>
  <c r="AB47" i="4"/>
  <c r="Z47" i="4"/>
  <c r="AE39" i="15"/>
  <c r="AF39" i="15"/>
  <c r="AC39" i="15"/>
  <c r="AD39" i="15"/>
  <c r="AA35" i="5"/>
  <c r="AB35" i="5"/>
  <c r="Y35" i="5"/>
  <c r="Z35" i="5"/>
  <c r="AG62" i="15"/>
  <c r="AH62" i="15"/>
  <c r="Y62" i="15"/>
  <c r="Z62" i="15"/>
  <c r="AE63" i="4"/>
  <c r="AF63" i="4"/>
  <c r="Z63" i="4"/>
  <c r="AB26" i="3"/>
  <c r="AG26" i="3"/>
  <c r="AH26" i="3"/>
  <c r="AA27" i="5"/>
  <c r="AB27" i="5"/>
  <c r="AE27" i="5"/>
  <c r="AF27" i="5"/>
  <c r="Y27" i="5"/>
  <c r="Z27" i="5"/>
  <c r="AA28" i="14"/>
  <c r="AB28" i="14"/>
  <c r="Y28" i="14"/>
  <c r="Z28" i="14"/>
  <c r="AG29" i="8"/>
  <c r="AH29" i="8"/>
  <c r="Y29" i="8"/>
  <c r="Z29" i="8"/>
  <c r="AC32" i="3"/>
  <c r="AD32" i="3"/>
  <c r="Z32" i="3"/>
  <c r="AA30" i="15"/>
  <c r="AB30" i="15"/>
  <c r="AG30" i="15"/>
  <c r="AH30" i="15"/>
  <c r="AG51" i="16"/>
  <c r="AH51" i="16"/>
  <c r="AG52" i="16"/>
  <c r="AH52" i="16"/>
  <c r="AC34" i="16"/>
  <c r="AD34" i="16"/>
  <c r="AG53" i="16"/>
  <c r="AH53" i="16"/>
  <c r="AG33" i="16"/>
  <c r="AH33" i="16"/>
  <c r="AE36" i="16"/>
  <c r="AF36" i="16"/>
  <c r="AC43" i="16"/>
  <c r="AD43" i="16"/>
  <c r="AC42" i="16"/>
  <c r="AD42" i="16"/>
  <c r="AG42" i="16"/>
  <c r="AH42" i="16"/>
  <c r="AC49" i="16"/>
  <c r="AD49" i="16"/>
  <c r="AA49" i="16"/>
  <c r="AB49" i="16"/>
  <c r="AC41" i="10"/>
  <c r="AD41" i="10"/>
  <c r="AC45" i="10"/>
  <c r="AD45" i="10"/>
  <c r="AC49" i="10"/>
  <c r="AD49" i="10"/>
  <c r="AC46" i="16"/>
  <c r="AD46" i="16"/>
  <c r="AE44" i="16"/>
  <c r="AF44" i="16"/>
  <c r="AA30" i="6"/>
  <c r="AB30" i="6"/>
  <c r="AG30" i="6"/>
  <c r="AH30" i="6"/>
  <c r="AC29" i="16"/>
  <c r="AD29" i="16"/>
  <c r="AE29" i="16"/>
  <c r="AF29" i="16"/>
  <c r="AA30" i="10"/>
  <c r="AB30" i="10"/>
  <c r="AE30" i="10"/>
  <c r="AF30" i="10"/>
  <c r="AC25" i="17"/>
  <c r="AD25" i="17"/>
  <c r="AG25" i="17"/>
  <c r="AH25" i="17"/>
  <c r="AE27" i="17"/>
  <c r="AF27" i="17"/>
  <c r="AA27" i="17"/>
  <c r="AB27" i="17"/>
  <c r="AC31" i="9"/>
  <c r="AD31" i="9"/>
  <c r="AG31" i="9"/>
  <c r="AH31" i="9"/>
  <c r="Y45" i="10"/>
  <c r="Z45" i="10"/>
  <c r="AC30" i="14"/>
  <c r="AD30" i="14"/>
  <c r="Q71" i="2"/>
  <c r="I68" i="2"/>
  <c r="Y31" i="10"/>
  <c r="Z31" i="10"/>
  <c r="Y54" i="8"/>
  <c r="Z54" i="8"/>
  <c r="Z57" i="3"/>
  <c r="Y62" i="5"/>
  <c r="Z62" i="5"/>
  <c r="Y55" i="8"/>
  <c r="Z55" i="8"/>
  <c r="AB61" i="3"/>
  <c r="AG58" i="3"/>
  <c r="AH58" i="3"/>
  <c r="AG49" i="3"/>
  <c r="AH49" i="3"/>
  <c r="AC50" i="3"/>
  <c r="AD50" i="3"/>
  <c r="AE55" i="3"/>
  <c r="AF55" i="3"/>
  <c r="AE57" i="3"/>
  <c r="AF57" i="3"/>
  <c r="AC61" i="15"/>
  <c r="AD61" i="15"/>
  <c r="AE64" i="7"/>
  <c r="AF64" i="7"/>
  <c r="AG63" i="6"/>
  <c r="AH63" i="6"/>
  <c r="AG39" i="6"/>
  <c r="AH39" i="6"/>
  <c r="AB26" i="4"/>
  <c r="M69" i="2"/>
  <c r="R67" i="2"/>
  <c r="M70" i="2"/>
  <c r="R68" i="2"/>
  <c r="AG26" i="6"/>
  <c r="AH26" i="6"/>
  <c r="AC26" i="6"/>
  <c r="AD26" i="6"/>
  <c r="AG27" i="6"/>
  <c r="AH27" i="6"/>
  <c r="Y27" i="9"/>
  <c r="Z27" i="9"/>
  <c r="Y28" i="10"/>
  <c r="Z28" i="10"/>
  <c r="Y26" i="10"/>
  <c r="Z26" i="10"/>
  <c r="Y30" i="9"/>
  <c r="Z30" i="9"/>
  <c r="Y32" i="9"/>
  <c r="Z32" i="9"/>
  <c r="Y26" i="6"/>
  <c r="Z26" i="6"/>
  <c r="Y36" i="15"/>
  <c r="Z36" i="15"/>
  <c r="Z60" i="4"/>
  <c r="Y53" i="8"/>
  <c r="Z53" i="8"/>
  <c r="Y31" i="7"/>
  <c r="Z31" i="7"/>
  <c r="Y29" i="7"/>
  <c r="Z29" i="7"/>
  <c r="Z58" i="3"/>
  <c r="Y48" i="5"/>
  <c r="Z48" i="5"/>
  <c r="Y57" i="7"/>
  <c r="Z57" i="7"/>
  <c r="Y61" i="8"/>
  <c r="Z61" i="8"/>
  <c r="Y46" i="6"/>
  <c r="Z46" i="6"/>
  <c r="Y62" i="6"/>
  <c r="Z62" i="6"/>
  <c r="Y35" i="6"/>
  <c r="Z35" i="6"/>
  <c r="Y56" i="6"/>
  <c r="Z56" i="6"/>
  <c r="Y55" i="15"/>
  <c r="Z55" i="15"/>
  <c r="Z49" i="4"/>
  <c r="Z38" i="4"/>
  <c r="Y56" i="14"/>
  <c r="Z56" i="14"/>
  <c r="Y33" i="14"/>
  <c r="Z33" i="14"/>
  <c r="Z49" i="3"/>
  <c r="Z50" i="3"/>
  <c r="Z55" i="3"/>
  <c r="Y44" i="5"/>
  <c r="Z44" i="5"/>
  <c r="AG61" i="3"/>
  <c r="AH61" i="3"/>
  <c r="AE58" i="3"/>
  <c r="AF58" i="3"/>
  <c r="AB49" i="3"/>
  <c r="AE50" i="3"/>
  <c r="AF50" i="3"/>
  <c r="AC55" i="3"/>
  <c r="AD55" i="3"/>
  <c r="AG57" i="3"/>
  <c r="AH57" i="3"/>
  <c r="AC60" i="4"/>
  <c r="AD60" i="4"/>
  <c r="AB49" i="4"/>
  <c r="AC57" i="17"/>
  <c r="AD57" i="17"/>
  <c r="AG63" i="17"/>
  <c r="AH63" i="17"/>
  <c r="AA60" i="17"/>
  <c r="AB60" i="17"/>
  <c r="AA35" i="6"/>
  <c r="AB35" i="6"/>
  <c r="AC49" i="6"/>
  <c r="AD49" i="6"/>
  <c r="AA47" i="6"/>
  <c r="AB47" i="6"/>
  <c r="AC56" i="6"/>
  <c r="AD56" i="6"/>
  <c r="AA58" i="6"/>
  <c r="AB58" i="6"/>
  <c r="AC55" i="15"/>
  <c r="AD55" i="15"/>
  <c r="AC34" i="15"/>
  <c r="AD34" i="15"/>
  <c r="AC59" i="14"/>
  <c r="AD59" i="14"/>
  <c r="AC54" i="5"/>
  <c r="AD54" i="5"/>
  <c r="AA55" i="8"/>
  <c r="AB55" i="8"/>
  <c r="AA47" i="9"/>
  <c r="AB47" i="9"/>
  <c r="AA60" i="9"/>
  <c r="AB60" i="9"/>
  <c r="AA55" i="10"/>
  <c r="AB55" i="10"/>
  <c r="AG62" i="16"/>
  <c r="AH62" i="16"/>
  <c r="AE54" i="16"/>
  <c r="AF54" i="16"/>
  <c r="AG59" i="6"/>
  <c r="AH59" i="6"/>
  <c r="AE60" i="6"/>
  <c r="AF60" i="6"/>
  <c r="AE41" i="6"/>
  <c r="AF41" i="6"/>
  <c r="Y37" i="5"/>
  <c r="Z37" i="5"/>
  <c r="AB28" i="3"/>
  <c r="AE28" i="3"/>
  <c r="AF28" i="3"/>
  <c r="Z28" i="3"/>
  <c r="AE32" i="3"/>
  <c r="AF32" i="3"/>
  <c r="AG32" i="3"/>
  <c r="AH32" i="3"/>
  <c r="AG32" i="9"/>
  <c r="AH32" i="9"/>
  <c r="AC32" i="9"/>
  <c r="AD32" i="9"/>
  <c r="AC30" i="9"/>
  <c r="AD30" i="9"/>
  <c r="AE30" i="9"/>
  <c r="AF30" i="9"/>
  <c r="AA52" i="8"/>
  <c r="AB52" i="8"/>
  <c r="AG52" i="8"/>
  <c r="AH52" i="8"/>
  <c r="AC62" i="8"/>
  <c r="AD62" i="8"/>
  <c r="AA62" i="8"/>
  <c r="AB62" i="8"/>
  <c r="AA58" i="5"/>
  <c r="AB58" i="5"/>
  <c r="AC58" i="5"/>
  <c r="AD58" i="5"/>
  <c r="AE36" i="5"/>
  <c r="AF36" i="5"/>
  <c r="AA36" i="5"/>
  <c r="AB36" i="5"/>
  <c r="AC55" i="14"/>
  <c r="AD55" i="14"/>
  <c r="AA55" i="14"/>
  <c r="AB55" i="14"/>
  <c r="AE36" i="14"/>
  <c r="AF36" i="14"/>
  <c r="AC36" i="14"/>
  <c r="AD36" i="14"/>
  <c r="AA64" i="14"/>
  <c r="AB64" i="14"/>
  <c r="AE64" i="14"/>
  <c r="AF64" i="14"/>
  <c r="AC44" i="14"/>
  <c r="AD44" i="14"/>
  <c r="AA44" i="14"/>
  <c r="AB44" i="14"/>
  <c r="AA27" i="7"/>
  <c r="AB27" i="7"/>
  <c r="AC27" i="7"/>
  <c r="AD27" i="7"/>
  <c r="AE50" i="15"/>
  <c r="AF50" i="15"/>
  <c r="AG50" i="15"/>
  <c r="AH50" i="15"/>
  <c r="AE58" i="15"/>
  <c r="AF58" i="15"/>
  <c r="AG58" i="15"/>
  <c r="AH58" i="15"/>
  <c r="AE49" i="15"/>
  <c r="AF49" i="15"/>
  <c r="AG49" i="15"/>
  <c r="AH49" i="15"/>
  <c r="AA48" i="6"/>
  <c r="AB48" i="6"/>
  <c r="AE48" i="6"/>
  <c r="AF48" i="6"/>
  <c r="AC55" i="6"/>
  <c r="AD55" i="6"/>
  <c r="AG55" i="6"/>
  <c r="AH55" i="6"/>
  <c r="AG33" i="6"/>
  <c r="AH33" i="6"/>
  <c r="AE33" i="6"/>
  <c r="AF33" i="6"/>
  <c r="AE54" i="6"/>
  <c r="AF54" i="6"/>
  <c r="AC54" i="6"/>
  <c r="AD54" i="6"/>
  <c r="AC62" i="6"/>
  <c r="AD62" i="6"/>
  <c r="AA62" i="6"/>
  <c r="AB62" i="6"/>
  <c r="AA34" i="6"/>
  <c r="AB34" i="6"/>
  <c r="AE34" i="6"/>
  <c r="AF34" i="6"/>
  <c r="AG38" i="6"/>
  <c r="AH38" i="6"/>
  <c r="AC38" i="6"/>
  <c r="AD38" i="6"/>
  <c r="AA46" i="6"/>
  <c r="AB46" i="6"/>
  <c r="AE46" i="6"/>
  <c r="AF46" i="6"/>
  <c r="AA61" i="6"/>
  <c r="AB61" i="6"/>
  <c r="AE61" i="6"/>
  <c r="AF61" i="6"/>
  <c r="AA57" i="6"/>
  <c r="AB57" i="6"/>
  <c r="AE57" i="6"/>
  <c r="AF57" i="6"/>
  <c r="Y39" i="16"/>
  <c r="Z39" i="16"/>
  <c r="AC39" i="16"/>
  <c r="AD39" i="16"/>
  <c r="AA39" i="16"/>
  <c r="AB39" i="16"/>
  <c r="Y56" i="16"/>
  <c r="Z56" i="16"/>
  <c r="AA56" i="16"/>
  <c r="AB56" i="16"/>
  <c r="AC56" i="16"/>
  <c r="AD56" i="16"/>
  <c r="Y60" i="16"/>
  <c r="Z60" i="16"/>
  <c r="AC60" i="16"/>
  <c r="AD60" i="16"/>
  <c r="AA60" i="16"/>
  <c r="AB60" i="16"/>
  <c r="Y37" i="16"/>
  <c r="Z37" i="16"/>
  <c r="AE37" i="16"/>
  <c r="AF37" i="16"/>
  <c r="AG37" i="16"/>
  <c r="AH37" i="16"/>
  <c r="Y55" i="16"/>
  <c r="Z55" i="16"/>
  <c r="AC55" i="16"/>
  <c r="AD55" i="16"/>
  <c r="Y57" i="16"/>
  <c r="Z57" i="16"/>
  <c r="AC57" i="16"/>
  <c r="AD57" i="16"/>
  <c r="AG57" i="16"/>
  <c r="AH57" i="16"/>
  <c r="Y61" i="16"/>
  <c r="Z61" i="16"/>
  <c r="AC61" i="16"/>
  <c r="AD61" i="16"/>
  <c r="AG61" i="16"/>
  <c r="AH61" i="16"/>
  <c r="AG38" i="16"/>
  <c r="AH38" i="16"/>
  <c r="AC38" i="16"/>
  <c r="AD38" i="16"/>
  <c r="AE41" i="16"/>
  <c r="AF41" i="16"/>
  <c r="AG41" i="16"/>
  <c r="AH41" i="16"/>
  <c r="AG46" i="10"/>
  <c r="AH46" i="10"/>
  <c r="AC46" i="10"/>
  <c r="AD46" i="10"/>
  <c r="Y39" i="10"/>
  <c r="Z39" i="10"/>
  <c r="AA39" i="10"/>
  <c r="AB39" i="10"/>
  <c r="AC39" i="10"/>
  <c r="AD39" i="10"/>
  <c r="AG38" i="10"/>
  <c r="AH38" i="10"/>
  <c r="AC38" i="10"/>
  <c r="AD38" i="10"/>
  <c r="AG36" i="10"/>
  <c r="AH36" i="10"/>
  <c r="AC36" i="10"/>
  <c r="AD36" i="10"/>
  <c r="AC61" i="10"/>
  <c r="AD61" i="10"/>
  <c r="AG61" i="10"/>
  <c r="AH61" i="10"/>
  <c r="AE58" i="10"/>
  <c r="AF58" i="10"/>
  <c r="AG58" i="10"/>
  <c r="AH58" i="10"/>
  <c r="AE60" i="10"/>
  <c r="AF60" i="10"/>
  <c r="AG60" i="10"/>
  <c r="AH60" i="10"/>
  <c r="AG52" i="10"/>
  <c r="AH52" i="10"/>
  <c r="AE52" i="10"/>
  <c r="AF52" i="10"/>
  <c r="Y55" i="17"/>
  <c r="Z55" i="17"/>
  <c r="AE55" i="17"/>
  <c r="AF55" i="17"/>
  <c r="AC42" i="9"/>
  <c r="AD42" i="9"/>
  <c r="AA42" i="9"/>
  <c r="AB42" i="9"/>
  <c r="AA44" i="9"/>
  <c r="AB44" i="9"/>
  <c r="AC44" i="9"/>
  <c r="AD44" i="9"/>
  <c r="AC59" i="9"/>
  <c r="AD59" i="9"/>
  <c r="AA59" i="9"/>
  <c r="AB59" i="9"/>
  <c r="AA50" i="9"/>
  <c r="AB50" i="9"/>
  <c r="AE50" i="9"/>
  <c r="AF50" i="9"/>
  <c r="AC46" i="9"/>
  <c r="AD46" i="9"/>
  <c r="AA46" i="9"/>
  <c r="AB46" i="9"/>
  <c r="Y44" i="7"/>
  <c r="Z44" i="7"/>
  <c r="AG44" i="7"/>
  <c r="AH44" i="7"/>
  <c r="Y41" i="14"/>
  <c r="Z41" i="14"/>
  <c r="AA41" i="14"/>
  <c r="AB41" i="14"/>
  <c r="AE41" i="14"/>
  <c r="AF41" i="14"/>
  <c r="Y39" i="14"/>
  <c r="Z39" i="14"/>
  <c r="AC39" i="14"/>
  <c r="AD39" i="14"/>
  <c r="AG39" i="14"/>
  <c r="AH39" i="14"/>
  <c r="AC47" i="14"/>
  <c r="AD47" i="14"/>
  <c r="AG47" i="14"/>
  <c r="AH47" i="14"/>
  <c r="Y39" i="8"/>
  <c r="Z39" i="8"/>
  <c r="AE39" i="8"/>
  <c r="AF39" i="8"/>
  <c r="AG39" i="8"/>
  <c r="AH39" i="8"/>
  <c r="AG36" i="7"/>
  <c r="AH36" i="7"/>
  <c r="AC36" i="7"/>
  <c r="AD36" i="7"/>
  <c r="AB37" i="4"/>
  <c r="AC37" i="4"/>
  <c r="AD37" i="4"/>
  <c r="AE29" i="3"/>
  <c r="AF29" i="3"/>
  <c r="Z29" i="3"/>
  <c r="AA26" i="15"/>
  <c r="AB26" i="15"/>
  <c r="Y26" i="15"/>
  <c r="Z26" i="15"/>
  <c r="K68" i="2"/>
  <c r="P70" i="2"/>
  <c r="G69" i="2"/>
  <c r="M67" i="2"/>
  <c r="P67" i="2"/>
  <c r="H67" i="2"/>
  <c r="I67" i="2"/>
  <c r="M71" i="2"/>
  <c r="O70" i="2"/>
  <c r="P68" i="2"/>
  <c r="Q69" i="2"/>
  <c r="G70" i="2"/>
  <c r="O71" i="2"/>
  <c r="R69" i="2"/>
  <c r="O67" i="2"/>
  <c r="N68" i="2"/>
  <c r="J68" i="2"/>
  <c r="G68" i="2"/>
  <c r="Q70" i="2"/>
  <c r="L69" i="2"/>
  <c r="K70" i="2"/>
  <c r="K69" i="2"/>
  <c r="O68" i="2"/>
  <c r="I71" i="2"/>
  <c r="J69" i="2"/>
  <c r="H70" i="2"/>
  <c r="H71" i="2"/>
  <c r="N67" i="2"/>
  <c r="I70" i="2"/>
  <c r="P69" i="2"/>
  <c r="P71" i="2"/>
  <c r="R70" i="2"/>
  <c r="K71" i="2"/>
  <c r="O69" i="2"/>
  <c r="AG35" i="7"/>
  <c r="AH35" i="7"/>
  <c r="AC52" i="7"/>
  <c r="AD52" i="7"/>
  <c r="AA56" i="14"/>
  <c r="AB56" i="14"/>
  <c r="AE62" i="8"/>
  <c r="AF62" i="8"/>
  <c r="AC55" i="8"/>
  <c r="AD55" i="8"/>
  <c r="AC52" i="8"/>
  <c r="AD52" i="8"/>
  <c r="AC49" i="8"/>
  <c r="AD49" i="8"/>
  <c r="AA30" i="9"/>
  <c r="AB30" i="9"/>
  <c r="AE32" i="9"/>
  <c r="AF32" i="9"/>
  <c r="AA31" i="10"/>
  <c r="AB31" i="10"/>
  <c r="AE64" i="6"/>
  <c r="AF64" i="6"/>
  <c r="AC36" i="6"/>
  <c r="AD36" i="6"/>
  <c r="AA53" i="5"/>
  <c r="AB53" i="5"/>
  <c r="AG56" i="7"/>
  <c r="AH56" i="7"/>
  <c r="AE56" i="7"/>
  <c r="AF56" i="7"/>
  <c r="AC54" i="8"/>
  <c r="AD54" i="8"/>
  <c r="AE54" i="8"/>
  <c r="AF54" i="8"/>
  <c r="AG61" i="8"/>
  <c r="AH61" i="8"/>
  <c r="AA61" i="8"/>
  <c r="AB61" i="8"/>
  <c r="AE59" i="8"/>
  <c r="AF59" i="8"/>
  <c r="AC59" i="8"/>
  <c r="AD59" i="8"/>
  <c r="AE57" i="5"/>
  <c r="AF57" i="5"/>
  <c r="AA57" i="5"/>
  <c r="AB57" i="5"/>
  <c r="AG46" i="5"/>
  <c r="AH46" i="5"/>
  <c r="AC46" i="5"/>
  <c r="AD46" i="5"/>
  <c r="AE54" i="14"/>
  <c r="AF54" i="14"/>
  <c r="AA54" i="14"/>
  <c r="AB54" i="14"/>
  <c r="AA34" i="14"/>
  <c r="AB34" i="14"/>
  <c r="AG34" i="14"/>
  <c r="AH34" i="14"/>
  <c r="AG51" i="14"/>
  <c r="AH51" i="14"/>
  <c r="AE51" i="14"/>
  <c r="AF51" i="14"/>
  <c r="Z37" i="4"/>
  <c r="Y37" i="14"/>
  <c r="Z37" i="14"/>
  <c r="Y45" i="5"/>
  <c r="Z45" i="5"/>
  <c r="AB32" i="3"/>
  <c r="AG28" i="3"/>
  <c r="AH28" i="3"/>
  <c r="J71" i="2"/>
  <c r="I69" i="2"/>
  <c r="N71" i="2"/>
  <c r="Q68" i="2"/>
  <c r="L70" i="2"/>
  <c r="J67" i="2"/>
  <c r="J70" i="2"/>
  <c r="R71" i="2"/>
  <c r="K67" i="2"/>
  <c r="H68" i="2"/>
  <c r="Q67" i="2"/>
  <c r="H17" i="10"/>
  <c r="I17" i="10"/>
  <c r="H12" i="10"/>
  <c r="I12" i="10"/>
  <c r="AC12" i="10"/>
  <c r="AD12" i="10"/>
  <c r="H24" i="10"/>
  <c r="I24" i="10"/>
  <c r="H16" i="10"/>
  <c r="I16" i="10"/>
  <c r="H19" i="10"/>
  <c r="I19" i="10"/>
  <c r="H15" i="10"/>
  <c r="I15" i="10"/>
  <c r="AG15" i="10"/>
  <c r="AH15" i="10"/>
  <c r="H21" i="17"/>
  <c r="I21" i="17"/>
  <c r="AG21" i="17"/>
  <c r="AH21" i="17"/>
  <c r="H16" i="17"/>
  <c r="I16" i="17"/>
  <c r="AE16" i="17"/>
  <c r="AF16" i="17"/>
  <c r="H14" i="17"/>
  <c r="I14" i="17"/>
  <c r="H13" i="17"/>
  <c r="I13" i="17"/>
  <c r="H17" i="17"/>
  <c r="I17" i="17"/>
  <c r="H12" i="17"/>
  <c r="I12" i="17"/>
  <c r="H20" i="6"/>
  <c r="I20" i="6"/>
  <c r="H19" i="6"/>
  <c r="I19" i="6"/>
  <c r="AE19" i="6"/>
  <c r="AF19" i="6"/>
  <c r="H15" i="6"/>
  <c r="I15" i="6"/>
  <c r="H13" i="6"/>
  <c r="I13" i="6"/>
  <c r="AA13" i="6"/>
  <c r="H17" i="6"/>
  <c r="I17" i="6"/>
  <c r="AE17" i="6"/>
  <c r="AF17" i="6"/>
  <c r="H16" i="6"/>
  <c r="I16" i="6"/>
  <c r="H19" i="9"/>
  <c r="I19" i="9"/>
  <c r="H21" i="9"/>
  <c r="I21" i="9"/>
  <c r="AC21" i="9"/>
  <c r="H17" i="9"/>
  <c r="I17" i="9"/>
  <c r="H15" i="9"/>
  <c r="I15" i="9"/>
  <c r="AC15" i="9"/>
  <c r="AD15" i="9"/>
  <c r="H15" i="16"/>
  <c r="I15" i="16"/>
  <c r="H24" i="4"/>
  <c r="H22" i="4"/>
  <c r="AB22" i="4"/>
  <c r="H16" i="8"/>
  <c r="I16" i="8"/>
  <c r="AA16" i="8"/>
  <c r="H12" i="7"/>
  <c r="I12" i="7"/>
  <c r="AA12" i="7"/>
  <c r="AB12" i="7"/>
  <c r="H24" i="3"/>
  <c r="AE24" i="3"/>
  <c r="AF24" i="3"/>
  <c r="H24" i="15"/>
  <c r="I24" i="15"/>
  <c r="H16" i="15"/>
  <c r="I16" i="15"/>
  <c r="H17" i="15"/>
  <c r="I17" i="15"/>
  <c r="H15" i="15"/>
  <c r="I15" i="15"/>
  <c r="AG15" i="15"/>
  <c r="AH15" i="15"/>
  <c r="AB24" i="3"/>
  <c r="H21" i="4"/>
  <c r="H14" i="7"/>
  <c r="I14" i="7"/>
  <c r="H21" i="3"/>
  <c r="AG21" i="3"/>
  <c r="AH21" i="3"/>
  <c r="H23" i="15"/>
  <c r="I23" i="15"/>
  <c r="AA23" i="15"/>
  <c r="AB23" i="15"/>
  <c r="H15" i="4"/>
  <c r="AC26" i="16"/>
  <c r="AD26" i="16"/>
  <c r="AE26" i="16"/>
  <c r="AF26" i="16"/>
  <c r="AA19" i="8"/>
  <c r="AB19" i="8"/>
  <c r="AC19" i="8"/>
  <c r="AG62" i="5"/>
  <c r="AH62" i="5"/>
  <c r="AE62" i="5"/>
  <c r="AF62" i="5"/>
  <c r="AE58" i="5"/>
  <c r="AF58" i="5"/>
  <c r="AG58" i="5"/>
  <c r="AH58" i="5"/>
  <c r="AE54" i="5"/>
  <c r="AF54" i="5"/>
  <c r="AG54" i="5"/>
  <c r="AH54" i="5"/>
  <c r="AG36" i="5"/>
  <c r="AH36" i="5"/>
  <c r="AC36" i="5"/>
  <c r="AD36" i="5"/>
  <c r="AC33" i="14"/>
  <c r="AD33" i="14"/>
  <c r="AA33" i="14"/>
  <c r="AB33" i="14"/>
  <c r="AG33" i="14"/>
  <c r="AH33" i="14"/>
  <c r="AE59" i="14"/>
  <c r="AF59" i="14"/>
  <c r="AG59" i="14"/>
  <c r="AH59" i="14"/>
  <c r="AE25" i="7"/>
  <c r="AF25" i="7"/>
  <c r="AC25" i="7"/>
  <c r="AD25" i="7"/>
  <c r="AA25" i="7"/>
  <c r="AB25" i="7"/>
  <c r="Y58" i="6"/>
  <c r="Z58" i="6"/>
  <c r="AE58" i="6"/>
  <c r="AF58" i="6"/>
  <c r="AG58" i="6"/>
  <c r="AH58" i="6"/>
  <c r="Y51" i="6"/>
  <c r="Z51" i="6"/>
  <c r="AA51" i="6"/>
  <c r="AB51" i="6"/>
  <c r="AE51" i="6"/>
  <c r="AF51" i="6"/>
  <c r="AE36" i="6"/>
  <c r="AF36" i="6"/>
  <c r="AA36" i="6"/>
  <c r="AB36" i="6"/>
  <c r="AG56" i="6"/>
  <c r="AH56" i="6"/>
  <c r="AE56" i="6"/>
  <c r="AF56" i="6"/>
  <c r="Y39" i="6"/>
  <c r="Z39" i="6"/>
  <c r="AA39" i="6"/>
  <c r="AB39" i="6"/>
  <c r="AC39" i="6"/>
  <c r="AD39" i="6"/>
  <c r="Y45" i="6"/>
  <c r="Z45" i="6"/>
  <c r="AG45" i="6"/>
  <c r="AH45" i="6"/>
  <c r="AE45" i="6"/>
  <c r="AF45" i="6"/>
  <c r="Y48" i="6"/>
  <c r="Z48" i="6"/>
  <c r="AG48" i="6"/>
  <c r="AH48" i="6"/>
  <c r="AC48" i="6"/>
  <c r="AD48" i="6"/>
  <c r="Y47" i="6"/>
  <c r="Z47" i="6"/>
  <c r="AE47" i="6"/>
  <c r="AF47" i="6"/>
  <c r="AG47" i="6"/>
  <c r="AH47" i="6"/>
  <c r="Y41" i="6"/>
  <c r="Z41" i="6"/>
  <c r="AC41" i="6"/>
  <c r="AD41" i="6"/>
  <c r="AA41" i="6"/>
  <c r="AB41" i="6"/>
  <c r="Y37" i="6"/>
  <c r="Z37" i="6"/>
  <c r="AG37" i="6"/>
  <c r="AH37" i="6"/>
  <c r="AE37" i="6"/>
  <c r="AF37" i="6"/>
  <c r="Y55" i="6"/>
  <c r="Z55" i="6"/>
  <c r="AA55" i="6"/>
  <c r="AB55" i="6"/>
  <c r="AE55" i="6"/>
  <c r="AF55" i="6"/>
  <c r="Y49" i="6"/>
  <c r="Z49" i="6"/>
  <c r="AE49" i="6"/>
  <c r="AF49" i="6"/>
  <c r="AG49" i="6"/>
  <c r="AH49" i="6"/>
  <c r="Y40" i="6"/>
  <c r="Z40" i="6"/>
  <c r="AG40" i="6"/>
  <c r="AH40" i="6"/>
  <c r="AC40" i="6"/>
  <c r="AD40" i="6"/>
  <c r="AA42" i="6"/>
  <c r="AB42" i="6"/>
  <c r="AE42" i="6"/>
  <c r="AF42" i="6"/>
  <c r="AE35" i="6"/>
  <c r="AF35" i="6"/>
  <c r="AG35" i="6"/>
  <c r="AH35" i="6"/>
  <c r="AC33" i="6"/>
  <c r="AD33" i="6"/>
  <c r="AA33" i="6"/>
  <c r="AB33" i="6"/>
  <c r="AA60" i="6"/>
  <c r="AB60" i="6"/>
  <c r="AC60" i="6"/>
  <c r="AD60" i="6"/>
  <c r="AA38" i="6"/>
  <c r="AB38" i="6"/>
  <c r="AE38" i="6"/>
  <c r="AF38" i="6"/>
  <c r="AA59" i="6"/>
  <c r="AB59" i="6"/>
  <c r="AE59" i="6"/>
  <c r="AF59" i="6"/>
  <c r="AG44" i="6"/>
  <c r="AH44" i="6"/>
  <c r="AC44" i="6"/>
  <c r="AD44" i="6"/>
  <c r="Y54" i="16"/>
  <c r="Z54" i="16"/>
  <c r="AC54" i="16"/>
  <c r="AD54" i="16"/>
  <c r="AA54" i="16"/>
  <c r="AB54" i="16"/>
  <c r="Y58" i="16"/>
  <c r="Z58" i="16"/>
  <c r="AC58" i="16"/>
  <c r="AD58" i="16"/>
  <c r="AA58" i="16"/>
  <c r="AB58" i="16"/>
  <c r="AA55" i="16"/>
  <c r="AB55" i="16"/>
  <c r="AE55" i="16"/>
  <c r="AF55" i="16"/>
  <c r="Y59" i="16"/>
  <c r="Z59" i="16"/>
  <c r="AA59" i="16"/>
  <c r="AB59" i="16"/>
  <c r="AE59" i="16"/>
  <c r="AF59" i="16"/>
  <c r="Y62" i="16"/>
  <c r="Z62" i="16"/>
  <c r="AA62" i="16"/>
  <c r="AB62" i="16"/>
  <c r="AC62" i="16"/>
  <c r="AD62" i="16"/>
  <c r="Y42" i="10"/>
  <c r="Z42" i="10"/>
  <c r="AG42" i="10"/>
  <c r="AH42" i="10"/>
  <c r="AC57" i="10"/>
  <c r="AD57" i="10"/>
  <c r="AG57" i="10"/>
  <c r="AH57" i="10"/>
  <c r="AC55" i="10"/>
  <c r="AD55" i="10"/>
  <c r="AG55" i="10"/>
  <c r="AH55" i="10"/>
  <c r="AC56" i="9"/>
  <c r="AD56" i="9"/>
  <c r="AG56" i="9"/>
  <c r="AH56" i="9"/>
  <c r="AA45" i="14"/>
  <c r="AB45" i="14"/>
  <c r="AE45" i="14"/>
  <c r="AF45" i="14"/>
  <c r="AB41" i="3"/>
  <c r="Z41" i="3"/>
  <c r="AE41" i="3"/>
  <c r="AF41" i="3"/>
  <c r="AG37" i="15"/>
  <c r="AH37" i="15"/>
  <c r="AE37" i="15"/>
  <c r="AF37" i="15"/>
  <c r="AG41" i="8"/>
  <c r="AH41" i="8"/>
  <c r="AE41" i="8"/>
  <c r="AF41" i="8"/>
  <c r="AB39" i="3"/>
  <c r="Z39" i="3"/>
  <c r="AC38" i="3"/>
  <c r="AD38" i="3"/>
  <c r="AG38" i="3"/>
  <c r="AH38" i="3"/>
  <c r="AC41" i="15"/>
  <c r="AD41" i="15"/>
  <c r="Y41" i="15"/>
  <c r="Z41" i="15"/>
  <c r="AA42" i="15"/>
  <c r="AB42" i="15"/>
  <c r="Y42" i="15"/>
  <c r="Z42" i="15"/>
  <c r="AC52" i="5"/>
  <c r="AD52" i="5"/>
  <c r="AA52" i="5"/>
  <c r="AB52" i="5"/>
  <c r="AE30" i="3"/>
  <c r="AF30" i="3"/>
  <c r="AB30" i="3"/>
  <c r="Z30" i="3"/>
  <c r="H13" i="10"/>
  <c r="I13" i="10"/>
  <c r="H14" i="10"/>
  <c r="I14" i="10"/>
  <c r="H20" i="3"/>
  <c r="H14" i="4"/>
  <c r="Z14" i="4"/>
  <c r="H18" i="10"/>
  <c r="I18" i="10"/>
  <c r="H18" i="17"/>
  <c r="I18" i="17"/>
  <c r="H23" i="17"/>
  <c r="I23" i="17"/>
  <c r="H18" i="9"/>
  <c r="I18" i="9"/>
  <c r="H24" i="9"/>
  <c r="I24" i="9"/>
  <c r="H20" i="15"/>
  <c r="I20" i="15"/>
  <c r="H24" i="14"/>
  <c r="I24" i="14"/>
  <c r="AA24" i="14"/>
  <c r="AB24" i="14"/>
  <c r="H17" i="4"/>
  <c r="H18" i="4"/>
  <c r="H19" i="4"/>
  <c r="Z19" i="4"/>
  <c r="H20" i="4"/>
  <c r="H23" i="4"/>
  <c r="AC24" i="10"/>
  <c r="AD24" i="10"/>
  <c r="AC21" i="17"/>
  <c r="AD21" i="17"/>
  <c r="AA51" i="7"/>
  <c r="AB51" i="7"/>
  <c r="AC51" i="7"/>
  <c r="AD51" i="7"/>
  <c r="AG37" i="7"/>
  <c r="AH37" i="7"/>
  <c r="AC37" i="7"/>
  <c r="AD37" i="7"/>
  <c r="AE40" i="7"/>
  <c r="AF40" i="7"/>
  <c r="AA40" i="7"/>
  <c r="AB40" i="7"/>
  <c r="AA48" i="7"/>
  <c r="AB48" i="7"/>
  <c r="AG48" i="7"/>
  <c r="AH48" i="7"/>
  <c r="AA53" i="7"/>
  <c r="AB53" i="7"/>
  <c r="AE53" i="7"/>
  <c r="AF53" i="7"/>
  <c r="AE54" i="7"/>
  <c r="AF54" i="7"/>
  <c r="AA54" i="7"/>
  <c r="AB54" i="7"/>
  <c r="AG33" i="7"/>
  <c r="AH33" i="7"/>
  <c r="AA33" i="7"/>
  <c r="AB33" i="7"/>
  <c r="AE24" i="8"/>
  <c r="AF24" i="8"/>
  <c r="AG24" i="8"/>
  <c r="AH24" i="8"/>
  <c r="AA27" i="8"/>
  <c r="AB27" i="8"/>
  <c r="AG27" i="8"/>
  <c r="AH27" i="8"/>
  <c r="Y37" i="10"/>
  <c r="Z37" i="10"/>
  <c r="AE37" i="10"/>
  <c r="AF37" i="10"/>
  <c r="AG62" i="10"/>
  <c r="AH62" i="10"/>
  <c r="AE62" i="10"/>
  <c r="AF62" i="10"/>
  <c r="AC53" i="10"/>
  <c r="AD53" i="10"/>
  <c r="AG53" i="10"/>
  <c r="AH53" i="10"/>
  <c r="AG34" i="17"/>
  <c r="AH34" i="17"/>
  <c r="AE34" i="17"/>
  <c r="AF34" i="17"/>
  <c r="Y37" i="17"/>
  <c r="Z37" i="17"/>
  <c r="AE37" i="17"/>
  <c r="AF37" i="17"/>
  <c r="AA37" i="17"/>
  <c r="AB37" i="17"/>
  <c r="Y47" i="17"/>
  <c r="Z47" i="17"/>
  <c r="AA47" i="17"/>
  <c r="AB47" i="17"/>
  <c r="AE47" i="17"/>
  <c r="AF47" i="17"/>
  <c r="AE42" i="17"/>
  <c r="AF42" i="17"/>
  <c r="AG42" i="17"/>
  <c r="AH42" i="17"/>
  <c r="AE48" i="17"/>
  <c r="AF48" i="17"/>
  <c r="AG48" i="17"/>
  <c r="AH48" i="17"/>
  <c r="Y41" i="17"/>
  <c r="Z41" i="17"/>
  <c r="AC41" i="17"/>
  <c r="AD41" i="17"/>
  <c r="AG41" i="17"/>
  <c r="AH41" i="17"/>
  <c r="AE53" i="17"/>
  <c r="AF53" i="17"/>
  <c r="AG53" i="17"/>
  <c r="AH53" i="17"/>
  <c r="AA50" i="17"/>
  <c r="AB50" i="17"/>
  <c r="AE50" i="17"/>
  <c r="AF50" i="17"/>
  <c r="AE49" i="17"/>
  <c r="AF49" i="17"/>
  <c r="AG49" i="17"/>
  <c r="AH49" i="17"/>
  <c r="AG35" i="9"/>
  <c r="AH35" i="9"/>
  <c r="AC35" i="9"/>
  <c r="AD35" i="9"/>
  <c r="AA41" i="9"/>
  <c r="AB41" i="9"/>
  <c r="AE41" i="9"/>
  <c r="AF41" i="9"/>
  <c r="AE40" i="9"/>
  <c r="AF40" i="9"/>
  <c r="AG40" i="9"/>
  <c r="AH40" i="9"/>
  <c r="AG61" i="9"/>
  <c r="AH61" i="9"/>
  <c r="AE61" i="9"/>
  <c r="AF61" i="9"/>
  <c r="AA52" i="9"/>
  <c r="AB52" i="9"/>
  <c r="AE52" i="9"/>
  <c r="AF52" i="9"/>
  <c r="AG48" i="9"/>
  <c r="AH48" i="9"/>
  <c r="AE48" i="9"/>
  <c r="AF48" i="9"/>
  <c r="AA42" i="8"/>
  <c r="AB42" i="8"/>
  <c r="Y42" i="8"/>
  <c r="Z42" i="8"/>
  <c r="AG32" i="15"/>
  <c r="AH32" i="15"/>
  <c r="Y32" i="15"/>
  <c r="Z32" i="15"/>
  <c r="AC46" i="15"/>
  <c r="AD46" i="15"/>
  <c r="Y46" i="15"/>
  <c r="Z46" i="15"/>
  <c r="AC26" i="15"/>
  <c r="AD26" i="15"/>
  <c r="AE26" i="15"/>
  <c r="AF26" i="15"/>
  <c r="H17" i="16"/>
  <c r="I17" i="16"/>
  <c r="AA17" i="16"/>
  <c r="AB17" i="16"/>
  <c r="H18" i="16"/>
  <c r="I18" i="16"/>
  <c r="Y18" i="16"/>
  <c r="Z18" i="16"/>
  <c r="H20" i="16"/>
  <c r="I20" i="16"/>
  <c r="H22" i="16"/>
  <c r="I22" i="16"/>
  <c r="H21" i="16"/>
  <c r="I21" i="16"/>
  <c r="H24" i="16"/>
  <c r="I24" i="16"/>
  <c r="AA24" i="16"/>
  <c r="AB24" i="16"/>
  <c r="AE25" i="14"/>
  <c r="AF25" i="14"/>
  <c r="AC25" i="14"/>
  <c r="AD25" i="14"/>
  <c r="Y25" i="14"/>
  <c r="Z25" i="14"/>
  <c r="AG24" i="3"/>
  <c r="AH24" i="3"/>
  <c r="H23" i="6"/>
  <c r="I23" i="6"/>
  <c r="H16" i="16"/>
  <c r="I16" i="16"/>
  <c r="AA16" i="16"/>
  <c r="AB16" i="16"/>
  <c r="H18" i="5"/>
  <c r="H19" i="5"/>
  <c r="H24" i="5"/>
  <c r="I24" i="5"/>
  <c r="AG24" i="5"/>
  <c r="AH24" i="5"/>
  <c r="AD27" i="21"/>
  <c r="AE27" i="21"/>
  <c r="AG27" i="21"/>
  <c r="AI27" i="21"/>
  <c r="AK27" i="21"/>
  <c r="AC27" i="21"/>
  <c r="AF27" i="21"/>
  <c r="AH27" i="21"/>
  <c r="AJ27" i="21"/>
  <c r="AL27" i="21"/>
  <c r="AD29" i="21"/>
  <c r="AE29" i="21"/>
  <c r="AG29" i="21"/>
  <c r="AI29" i="21"/>
  <c r="AK29" i="21"/>
  <c r="AC29" i="21"/>
  <c r="AF29" i="21"/>
  <c r="AH29" i="21"/>
  <c r="AJ29" i="21"/>
  <c r="AL29" i="21"/>
  <c r="AD31" i="21"/>
  <c r="AE31" i="21"/>
  <c r="AG31" i="21"/>
  <c r="AI31" i="21"/>
  <c r="AK31" i="21"/>
  <c r="AC31" i="21"/>
  <c r="AF31" i="21"/>
  <c r="AH31" i="21"/>
  <c r="AJ31" i="21"/>
  <c r="AL31" i="21"/>
  <c r="AD33" i="21"/>
  <c r="AE33" i="21"/>
  <c r="AG33" i="21"/>
  <c r="AI33" i="21"/>
  <c r="AK33" i="21"/>
  <c r="AC33" i="21"/>
  <c r="AF33" i="21"/>
  <c r="AH33" i="21"/>
  <c r="AJ33" i="21"/>
  <c r="AL33" i="21"/>
  <c r="AD35" i="21"/>
  <c r="AE35" i="21"/>
  <c r="AG35" i="21"/>
  <c r="AI35" i="21"/>
  <c r="AK35" i="21"/>
  <c r="AC35" i="21"/>
  <c r="AF35" i="21"/>
  <c r="AH35" i="21"/>
  <c r="AJ35" i="21"/>
  <c r="AL35" i="21"/>
  <c r="AD37" i="21"/>
  <c r="AE37" i="21"/>
  <c r="AG37" i="21"/>
  <c r="AI37" i="21"/>
  <c r="AK37" i="21"/>
  <c r="AC37" i="21"/>
  <c r="AF37" i="21"/>
  <c r="AH37" i="21"/>
  <c r="AJ37" i="21"/>
  <c r="AL37" i="21"/>
  <c r="AD39" i="21"/>
  <c r="AE39" i="21"/>
  <c r="AG39" i="21"/>
  <c r="AI39" i="21"/>
  <c r="AK39" i="21"/>
  <c r="AC39" i="21"/>
  <c r="AF39" i="21"/>
  <c r="AH39" i="21"/>
  <c r="AJ39" i="21"/>
  <c r="AL39" i="21"/>
  <c r="AD41" i="21"/>
  <c r="AE41" i="21"/>
  <c r="AG41" i="21"/>
  <c r="AI41" i="21"/>
  <c r="AK41" i="21"/>
  <c r="AC41" i="21"/>
  <c r="AF41" i="21"/>
  <c r="AH41" i="21"/>
  <c r="AJ41" i="21"/>
  <c r="AL41" i="21"/>
  <c r="AD43" i="21"/>
  <c r="AE43" i="21"/>
  <c r="AK43" i="21"/>
  <c r="AC43" i="21"/>
  <c r="AF43" i="21"/>
  <c r="AH43" i="21"/>
  <c r="AJ43" i="21"/>
  <c r="AL43" i="21"/>
  <c r="AG43" i="21"/>
  <c r="AI43" i="21"/>
  <c r="AD45" i="21"/>
  <c r="AG45" i="21"/>
  <c r="AK45" i="21"/>
  <c r="AC45" i="21"/>
  <c r="AF45" i="21"/>
  <c r="AH45" i="21"/>
  <c r="AJ45" i="21"/>
  <c r="AL45" i="21"/>
  <c r="AE45" i="21"/>
  <c r="AI45" i="21"/>
  <c r="AD47" i="21"/>
  <c r="AI47" i="21"/>
  <c r="AC47" i="21"/>
  <c r="AF47" i="21"/>
  <c r="AH47" i="21"/>
  <c r="AJ47" i="21"/>
  <c r="AL47" i="21"/>
  <c r="AE47" i="21"/>
  <c r="AG47" i="21"/>
  <c r="AK47" i="21"/>
  <c r="AD49" i="21"/>
  <c r="AG49" i="21"/>
  <c r="AK49" i="21"/>
  <c r="AC49" i="21"/>
  <c r="AF49" i="21"/>
  <c r="AH49" i="21"/>
  <c r="AJ49" i="21"/>
  <c r="AL49" i="21"/>
  <c r="AE49" i="21"/>
  <c r="AI49" i="21"/>
  <c r="AD51" i="21"/>
  <c r="AG51" i="21"/>
  <c r="AC51" i="21"/>
  <c r="AF51" i="21"/>
  <c r="AH51" i="21"/>
  <c r="AJ51" i="21"/>
  <c r="AL51" i="21"/>
  <c r="AE51" i="21"/>
  <c r="AI51" i="21"/>
  <c r="AK51" i="21"/>
  <c r="AD53" i="21"/>
  <c r="AG53" i="21"/>
  <c r="AK53" i="21"/>
  <c r="AC53" i="21"/>
  <c r="AF53" i="21"/>
  <c r="AH53" i="21"/>
  <c r="AJ53" i="21"/>
  <c r="AL53" i="21"/>
  <c r="AE53" i="21"/>
  <c r="AI53" i="21"/>
  <c r="AD55" i="21"/>
  <c r="AI55" i="21"/>
  <c r="AC55" i="21"/>
  <c r="AF55" i="21"/>
  <c r="AH55" i="21"/>
  <c r="AJ55" i="21"/>
  <c r="AL55" i="21"/>
  <c r="AE55" i="21"/>
  <c r="AG55" i="21"/>
  <c r="AK55" i="21"/>
  <c r="AD57" i="21"/>
  <c r="AE57" i="21"/>
  <c r="AI57" i="21"/>
  <c r="AC57" i="21"/>
  <c r="AF57" i="21"/>
  <c r="AH57" i="21"/>
  <c r="AJ57" i="21"/>
  <c r="AL57" i="21"/>
  <c r="AG57" i="21"/>
  <c r="AK57" i="21"/>
  <c r="AD59" i="21"/>
  <c r="AG59" i="21"/>
  <c r="AC59" i="21"/>
  <c r="AF59" i="21"/>
  <c r="AH59" i="21"/>
  <c r="AJ59" i="21"/>
  <c r="AL59" i="21"/>
  <c r="AE59" i="21"/>
  <c r="AI59" i="21"/>
  <c r="AK59" i="21"/>
  <c r="AD61" i="21"/>
  <c r="AE61" i="21"/>
  <c r="AK61" i="21"/>
  <c r="AC61" i="21"/>
  <c r="AF61" i="21"/>
  <c r="AH61" i="21"/>
  <c r="AJ61" i="21"/>
  <c r="AL61" i="21"/>
  <c r="AG61" i="21"/>
  <c r="AI61" i="21"/>
  <c r="AD63" i="21"/>
  <c r="AG63" i="21"/>
  <c r="AK63" i="21"/>
  <c r="AC63" i="21"/>
  <c r="AF63" i="21"/>
  <c r="AH63" i="21"/>
  <c r="AJ63" i="21"/>
  <c r="AL63" i="21"/>
  <c r="AE63" i="21"/>
  <c r="AI63" i="21"/>
  <c r="AD65" i="21"/>
  <c r="AG65" i="21"/>
  <c r="AC65" i="21"/>
  <c r="AF65" i="21"/>
  <c r="AH65" i="21"/>
  <c r="AJ65" i="21"/>
  <c r="AL65" i="21"/>
  <c r="AE65" i="21"/>
  <c r="AI65" i="21"/>
  <c r="AK65" i="21"/>
  <c r="H14" i="6"/>
  <c r="I14" i="6"/>
  <c r="H18" i="6"/>
  <c r="I18" i="6"/>
  <c r="H21" i="6"/>
  <c r="I21" i="6"/>
  <c r="H24" i="6"/>
  <c r="I24" i="6"/>
  <c r="H22" i="6"/>
  <c r="I22" i="6"/>
  <c r="AE22" i="6"/>
  <c r="AF22" i="6"/>
  <c r="H14" i="16"/>
  <c r="I14" i="16"/>
  <c r="AA14" i="16"/>
  <c r="AB14" i="16"/>
  <c r="H23" i="16"/>
  <c r="I23" i="16"/>
  <c r="H19" i="16"/>
  <c r="I19" i="16"/>
  <c r="AC19" i="16"/>
  <c r="AD19" i="16"/>
  <c r="H22" i="10"/>
  <c r="I22" i="10"/>
  <c r="AE22" i="10"/>
  <c r="AF22" i="10"/>
  <c r="H21" i="10"/>
  <c r="I21" i="10"/>
  <c r="H20" i="10"/>
  <c r="I20" i="10"/>
  <c r="AA20" i="10"/>
  <c r="AB20" i="10"/>
  <c r="H23" i="10"/>
  <c r="I23" i="10"/>
  <c r="H15" i="17"/>
  <c r="I15" i="17"/>
  <c r="AG15" i="17"/>
  <c r="AH15" i="17"/>
  <c r="H20" i="17"/>
  <c r="I20" i="17"/>
  <c r="AA20" i="17"/>
  <c r="AB20" i="17"/>
  <c r="H22" i="17"/>
  <c r="I22" i="17"/>
  <c r="H19" i="17"/>
  <c r="I19" i="17"/>
  <c r="H24" i="17"/>
  <c r="I24" i="17"/>
  <c r="H14" i="9"/>
  <c r="I14" i="9"/>
  <c r="AC14" i="9"/>
  <c r="AD14" i="9"/>
  <c r="H20" i="9"/>
  <c r="I20" i="9"/>
  <c r="AG20" i="9"/>
  <c r="AH20" i="9"/>
  <c r="H22" i="9"/>
  <c r="I22" i="9"/>
  <c r="H16" i="9"/>
  <c r="I16" i="9"/>
  <c r="AC16" i="9"/>
  <c r="AD16" i="9"/>
  <c r="H23" i="9"/>
  <c r="I23" i="9"/>
  <c r="H18" i="7"/>
  <c r="I18" i="7"/>
  <c r="Y18" i="7"/>
  <c r="Z18" i="7"/>
  <c r="H24" i="7"/>
  <c r="I24" i="7"/>
  <c r="H21" i="7"/>
  <c r="I21" i="7"/>
  <c r="H17" i="7"/>
  <c r="I17" i="7"/>
  <c r="AG17" i="7"/>
  <c r="AH17" i="7"/>
  <c r="H16" i="7"/>
  <c r="I16" i="7"/>
  <c r="AA16" i="7"/>
  <c r="H48" i="4"/>
  <c r="H40" i="4"/>
  <c r="H58" i="4"/>
  <c r="H53" i="4"/>
  <c r="H50" i="4"/>
  <c r="H45" i="4"/>
  <c r="H37" i="10"/>
  <c r="H46" i="10"/>
  <c r="H42" i="10"/>
  <c r="H40" i="10"/>
  <c r="H56" i="10"/>
  <c r="H35" i="9"/>
  <c r="H42" i="9"/>
  <c r="H22" i="5"/>
  <c r="H20" i="5"/>
  <c r="H19" i="3"/>
  <c r="AE19" i="3"/>
  <c r="AF19" i="3"/>
  <c r="H23" i="3"/>
  <c r="H22" i="3"/>
  <c r="AB22" i="3"/>
  <c r="H32" i="4"/>
  <c r="H30" i="4"/>
  <c r="H31" i="4"/>
  <c r="H22" i="14"/>
  <c r="I22" i="14"/>
  <c r="H18" i="14"/>
  <c r="I18" i="14"/>
  <c r="AE18" i="14"/>
  <c r="AF18" i="14"/>
  <c r="H17" i="3"/>
  <c r="H19" i="15"/>
  <c r="I19" i="15"/>
  <c r="H21" i="15"/>
  <c r="I21" i="15"/>
  <c r="H18" i="15"/>
  <c r="I18" i="15"/>
  <c r="Y18" i="15"/>
  <c r="Z18" i="15"/>
  <c r="H26" i="5"/>
  <c r="H32" i="5"/>
  <c r="H29" i="5"/>
  <c r="H15" i="7"/>
  <c r="I15" i="7"/>
  <c r="AC15" i="7"/>
  <c r="H13" i="7"/>
  <c r="I13" i="7"/>
  <c r="H22" i="15"/>
  <c r="I22" i="15"/>
  <c r="AG22" i="15"/>
  <c r="AH22" i="15"/>
  <c r="P63" i="6"/>
  <c r="AD26" i="21"/>
  <c r="AC26" i="21"/>
  <c r="AF26" i="21"/>
  <c r="AH26" i="21"/>
  <c r="AJ26" i="21"/>
  <c r="AL26" i="21"/>
  <c r="AE26" i="21"/>
  <c r="AG26" i="21"/>
  <c r="AI26" i="21"/>
  <c r="AK26" i="21"/>
  <c r="AD28" i="21"/>
  <c r="AC28" i="21"/>
  <c r="AF28" i="21"/>
  <c r="AH28" i="21"/>
  <c r="AJ28" i="21"/>
  <c r="AE28" i="21"/>
  <c r="AG28" i="21"/>
  <c r="AI28" i="21"/>
  <c r="AK28" i="21"/>
  <c r="AL28" i="21"/>
  <c r="AD30" i="21"/>
  <c r="AC30" i="21"/>
  <c r="AF30" i="21"/>
  <c r="AH30" i="21"/>
  <c r="AJ30" i="21"/>
  <c r="AL30" i="21"/>
  <c r="AE30" i="21"/>
  <c r="AG30" i="21"/>
  <c r="AI30" i="21"/>
  <c r="AK30" i="21"/>
  <c r="AD32" i="21"/>
  <c r="AC32" i="21"/>
  <c r="AF32" i="21"/>
  <c r="AH32" i="21"/>
  <c r="AJ32" i="21"/>
  <c r="AL32" i="21"/>
  <c r="AE32" i="21"/>
  <c r="AG32" i="21"/>
  <c r="AI32" i="21"/>
  <c r="AK32" i="21"/>
  <c r="AD34" i="21"/>
  <c r="AC34" i="21"/>
  <c r="AF34" i="21"/>
  <c r="AH34" i="21"/>
  <c r="AJ34" i="21"/>
  <c r="AL34" i="21"/>
  <c r="AE34" i="21"/>
  <c r="AG34" i="21"/>
  <c r="AI34" i="21"/>
  <c r="AK34" i="21"/>
  <c r="AD36" i="21"/>
  <c r="AC36" i="21"/>
  <c r="AF36" i="21"/>
  <c r="AH36" i="21"/>
  <c r="AJ36" i="21"/>
  <c r="AL36" i="21"/>
  <c r="AE36" i="21"/>
  <c r="AG36" i="21"/>
  <c r="AI36" i="21"/>
  <c r="AK36" i="21"/>
  <c r="AD38" i="21"/>
  <c r="AC38" i="21"/>
  <c r="AF38" i="21"/>
  <c r="AH38" i="21"/>
  <c r="AJ38" i="21"/>
  <c r="AL38" i="21"/>
  <c r="AE38" i="21"/>
  <c r="AG38" i="21"/>
  <c r="AI38" i="21"/>
  <c r="AK38" i="21"/>
  <c r="AD40" i="21"/>
  <c r="AC40" i="21"/>
  <c r="AF40" i="21"/>
  <c r="AH40" i="21"/>
  <c r="AJ40" i="21"/>
  <c r="AL40" i="21"/>
  <c r="AE40" i="21"/>
  <c r="AG40" i="21"/>
  <c r="AI40" i="21"/>
  <c r="AK40" i="21"/>
  <c r="AD42" i="21"/>
  <c r="AC42" i="21"/>
  <c r="AF42" i="21"/>
  <c r="AH42" i="21"/>
  <c r="AJ42" i="21"/>
  <c r="AL42" i="21"/>
  <c r="AE42" i="21"/>
  <c r="AG42" i="21"/>
  <c r="AI42" i="21"/>
  <c r="AK42" i="21"/>
  <c r="AD44" i="21"/>
  <c r="AC44" i="21"/>
  <c r="AH44" i="21"/>
  <c r="AE44" i="21"/>
  <c r="AG44" i="21"/>
  <c r="AI44" i="21"/>
  <c r="AK44" i="21"/>
  <c r="AF44" i="21"/>
  <c r="AJ44" i="21"/>
  <c r="AL44" i="21"/>
  <c r="AD46" i="21"/>
  <c r="AC46" i="21"/>
  <c r="AH46" i="21"/>
  <c r="AE46" i="21"/>
  <c r="AG46" i="21"/>
  <c r="AI46" i="21"/>
  <c r="AK46" i="21"/>
  <c r="AF46" i="21"/>
  <c r="AJ46" i="21"/>
  <c r="AL46" i="21"/>
  <c r="AD48" i="21"/>
  <c r="AH48" i="21"/>
  <c r="AE48" i="21"/>
  <c r="AG48" i="21"/>
  <c r="AI48" i="21"/>
  <c r="AK48" i="21"/>
  <c r="AC48" i="21"/>
  <c r="AF48" i="21"/>
  <c r="AJ48" i="21"/>
  <c r="AL48" i="21"/>
  <c r="AD50" i="21"/>
  <c r="AF50" i="21"/>
  <c r="AL50" i="21"/>
  <c r="AE50" i="21"/>
  <c r="AG50" i="21"/>
  <c r="AI50" i="21"/>
  <c r="AK50" i="21"/>
  <c r="AC50" i="21"/>
  <c r="AH50" i="21"/>
  <c r="AJ50" i="21"/>
  <c r="AD52" i="21"/>
  <c r="AH52" i="21"/>
  <c r="AE52" i="21"/>
  <c r="AG52" i="21"/>
  <c r="AI52" i="21"/>
  <c r="AK52" i="21"/>
  <c r="AC52" i="21"/>
  <c r="AF52" i="21"/>
  <c r="AJ52" i="21"/>
  <c r="AL52" i="21"/>
  <c r="AD54" i="21"/>
  <c r="AC54" i="21"/>
  <c r="AJ54" i="21"/>
  <c r="AE54" i="21"/>
  <c r="AG54" i="21"/>
  <c r="AI54" i="21"/>
  <c r="AK54" i="21"/>
  <c r="AF54" i="21"/>
  <c r="AH54" i="21"/>
  <c r="AL54" i="21"/>
  <c r="AD56" i="21"/>
  <c r="AH56" i="21"/>
  <c r="AL56" i="21"/>
  <c r="AE56" i="21"/>
  <c r="AG56" i="21"/>
  <c r="AI56" i="21"/>
  <c r="AK56" i="21"/>
  <c r="AC56" i="21"/>
  <c r="AF56" i="21"/>
  <c r="AJ56" i="21"/>
  <c r="AD58" i="21"/>
  <c r="AC58" i="21"/>
  <c r="AH58" i="21"/>
  <c r="AE58" i="21"/>
  <c r="AG58" i="21"/>
  <c r="AI58" i="21"/>
  <c r="AK58" i="21"/>
  <c r="AF58" i="21"/>
  <c r="AJ58" i="21"/>
  <c r="AL58" i="21"/>
  <c r="AD60" i="21"/>
  <c r="AF60" i="21"/>
  <c r="AJ60" i="21"/>
  <c r="AE60" i="21"/>
  <c r="AG60" i="21"/>
  <c r="AI60" i="21"/>
  <c r="AK60" i="21"/>
  <c r="AC60" i="21"/>
  <c r="AH60" i="21"/>
  <c r="AL60" i="21"/>
  <c r="AD62" i="21"/>
  <c r="AC62" i="21"/>
  <c r="AH62" i="21"/>
  <c r="AE62" i="21"/>
  <c r="AG62" i="21"/>
  <c r="AI62" i="21"/>
  <c r="AK62" i="21"/>
  <c r="AF62" i="21"/>
  <c r="AJ62" i="21"/>
  <c r="AL62" i="21"/>
  <c r="AD64" i="21"/>
  <c r="AF64" i="21"/>
  <c r="AL64" i="21"/>
  <c r="AE64" i="21"/>
  <c r="AG64" i="21"/>
  <c r="AI64" i="21"/>
  <c r="AK64" i="21"/>
  <c r="AC64" i="21"/>
  <c r="AH64" i="21"/>
  <c r="AJ64" i="21"/>
  <c r="AH25" i="21"/>
  <c r="AI25" i="21"/>
  <c r="AJ25" i="21"/>
  <c r="AK25" i="21"/>
  <c r="AL25" i="21"/>
  <c r="AH24" i="21"/>
  <c r="AI24" i="21"/>
  <c r="AJ24" i="21"/>
  <c r="AK24" i="21"/>
  <c r="AL24" i="21"/>
  <c r="AH23" i="21"/>
  <c r="AI23" i="21"/>
  <c r="AJ23" i="21"/>
  <c r="AK23" i="21"/>
  <c r="AL23" i="21"/>
  <c r="AH22" i="21"/>
  <c r="AI22" i="21"/>
  <c r="AJ22" i="21"/>
  <c r="AK22" i="21"/>
  <c r="AL22" i="21"/>
  <c r="AC63" i="4"/>
  <c r="AD63" i="4"/>
  <c r="AB21" i="4"/>
  <c r="AC31" i="4"/>
  <c r="AD31" i="4"/>
  <c r="AC21" i="5"/>
  <c r="AD21" i="5"/>
  <c r="AC27" i="6"/>
  <c r="AD27" i="6"/>
  <c r="AC27" i="8"/>
  <c r="AD27" i="8"/>
  <c r="AG63" i="7"/>
  <c r="AH63" i="7"/>
  <c r="AG54" i="7"/>
  <c r="AH54" i="7"/>
  <c r="AE48" i="7"/>
  <c r="AF48" i="7"/>
  <c r="AE37" i="7"/>
  <c r="AF37" i="7"/>
  <c r="Y18" i="17"/>
  <c r="Z18" i="17"/>
  <c r="AA18" i="17"/>
  <c r="AB18" i="17"/>
  <c r="AC18" i="17"/>
  <c r="AD18" i="17"/>
  <c r="AE18" i="17"/>
  <c r="AF18" i="17"/>
  <c r="AG18" i="17"/>
  <c r="AH18" i="17"/>
  <c r="AA17" i="15"/>
  <c r="AB17" i="15"/>
  <c r="AG17" i="15"/>
  <c r="AH17" i="15"/>
  <c r="Y17" i="15"/>
  <c r="Z17" i="15"/>
  <c r="AE17" i="15"/>
  <c r="AF17" i="15"/>
  <c r="AC17" i="15"/>
  <c r="AD17" i="15"/>
  <c r="AG27" i="5"/>
  <c r="AH27" i="5"/>
  <c r="AE30" i="14"/>
  <c r="AF30" i="14"/>
  <c r="H13" i="15"/>
  <c r="I13" i="15"/>
  <c r="Y13" i="15"/>
  <c r="Z13" i="15"/>
  <c r="H14" i="15"/>
  <c r="I14" i="15"/>
  <c r="H7" i="15"/>
  <c r="I7" i="15"/>
  <c r="AE7" i="15"/>
  <c r="AF7" i="15"/>
  <c r="H9" i="15"/>
  <c r="I9" i="15"/>
  <c r="H12" i="15"/>
  <c r="I12" i="15"/>
  <c r="AE38" i="3"/>
  <c r="AF38" i="3"/>
  <c r="AH21" i="21"/>
  <c r="AJ21" i="21"/>
  <c r="AL21" i="21"/>
  <c r="AI21" i="21"/>
  <c r="AK21" i="21"/>
  <c r="AA19" i="5"/>
  <c r="AB19" i="5"/>
  <c r="AG19" i="5"/>
  <c r="AH19" i="5"/>
  <c r="Y19" i="5"/>
  <c r="Z19" i="5"/>
  <c r="AA19" i="6"/>
  <c r="AB19" i="6"/>
  <c r="AC19" i="9"/>
  <c r="AG19" i="9"/>
  <c r="AH19" i="9"/>
  <c r="AA19" i="9"/>
  <c r="AB19" i="9"/>
  <c r="AE19" i="9"/>
  <c r="AF19" i="9"/>
  <c r="Y19" i="9"/>
  <c r="Z19" i="9"/>
  <c r="AA17" i="5"/>
  <c r="AB17" i="5"/>
  <c r="AE17" i="5"/>
  <c r="AF17" i="5"/>
  <c r="AG17" i="5"/>
  <c r="AH17" i="5"/>
  <c r="Y17" i="5"/>
  <c r="AC17" i="5"/>
  <c r="AD17" i="5"/>
  <c r="AH20" i="21"/>
  <c r="AJ20" i="21"/>
  <c r="AL20" i="21"/>
  <c r="AI20" i="21"/>
  <c r="AK20" i="21"/>
  <c r="AE18" i="10"/>
  <c r="AF18" i="10"/>
  <c r="AC18" i="10"/>
  <c r="AD18" i="10"/>
  <c r="AG18" i="10"/>
  <c r="AH18" i="10"/>
  <c r="AE18" i="9"/>
  <c r="AF18" i="9"/>
  <c r="Y18" i="9"/>
  <c r="Z18" i="9"/>
  <c r="AG18" i="9"/>
  <c r="AH18" i="9"/>
  <c r="Z18" i="3"/>
  <c r="AC18" i="3"/>
  <c r="AG18" i="3"/>
  <c r="AH18" i="3"/>
  <c r="AE17" i="16"/>
  <c r="AF17" i="16"/>
  <c r="Y17" i="16"/>
  <c r="Z17" i="16"/>
  <c r="AG17" i="9"/>
  <c r="AH17" i="9"/>
  <c r="AE17" i="9"/>
  <c r="AF17" i="9"/>
  <c r="AA17" i="9"/>
  <c r="Y17" i="9"/>
  <c r="Z17" i="9"/>
  <c r="AE18" i="5"/>
  <c r="AF18" i="5"/>
  <c r="Y18" i="5"/>
  <c r="Z18" i="5"/>
  <c r="AC18" i="5"/>
  <c r="AD18" i="5"/>
  <c r="AA18" i="5"/>
  <c r="AB18" i="5"/>
  <c r="AG18" i="5"/>
  <c r="AH18" i="5"/>
  <c r="AE14" i="7"/>
  <c r="AF14" i="7"/>
  <c r="Y14" i="7"/>
  <c r="Z14" i="7"/>
  <c r="AG25" i="6"/>
  <c r="AH25" i="6"/>
  <c r="AC26" i="3"/>
  <c r="AD26" i="3"/>
  <c r="AC21" i="4"/>
  <c r="AA23" i="5"/>
  <c r="AB23" i="5"/>
  <c r="AH19" i="21"/>
  <c r="AJ19" i="21"/>
  <c r="AL19" i="21"/>
  <c r="AI19" i="21"/>
  <c r="AK19" i="21"/>
  <c r="AA17" i="10"/>
  <c r="AB17" i="10"/>
  <c r="AE17" i="10"/>
  <c r="AF17" i="10"/>
  <c r="Y17" i="10"/>
  <c r="Z17" i="10"/>
  <c r="AG17" i="10"/>
  <c r="AH17" i="10"/>
  <c r="AA16" i="9"/>
  <c r="AA17" i="17"/>
  <c r="AB17" i="17"/>
  <c r="Y17" i="17"/>
  <c r="Z17" i="17"/>
  <c r="AG17" i="17"/>
  <c r="AH17" i="17"/>
  <c r="AE17" i="17"/>
  <c r="AF17" i="17"/>
  <c r="AC17" i="17"/>
  <c r="AD17" i="17"/>
  <c r="AE16" i="5"/>
  <c r="AF16" i="5"/>
  <c r="Y16" i="5"/>
  <c r="Z16" i="5"/>
  <c r="AH18" i="21"/>
  <c r="AJ18" i="21"/>
  <c r="AL18" i="21"/>
  <c r="AI18" i="21"/>
  <c r="AK18" i="21"/>
  <c r="AC16" i="6"/>
  <c r="AD16" i="6"/>
  <c r="Y16" i="6"/>
  <c r="Z16" i="6"/>
  <c r="AE16" i="6"/>
  <c r="AF16" i="6"/>
  <c r="AG16" i="6"/>
  <c r="AH16" i="6"/>
  <c r="AC15" i="16"/>
  <c r="AD15" i="16"/>
  <c r="AE15" i="16"/>
  <c r="AF15" i="16"/>
  <c r="AA16" i="10"/>
  <c r="AB16" i="10"/>
  <c r="AC16" i="10"/>
  <c r="AD16" i="10"/>
  <c r="AE16" i="15"/>
  <c r="AF16" i="15"/>
  <c r="AC16" i="15"/>
  <c r="AD16" i="15"/>
  <c r="AC16" i="17"/>
  <c r="AD16" i="17"/>
  <c r="AH17" i="21"/>
  <c r="AJ17" i="21"/>
  <c r="AL17" i="21"/>
  <c r="AI17" i="21"/>
  <c r="AK17" i="21"/>
  <c r="AG14" i="10"/>
  <c r="AH14" i="10"/>
  <c r="AE14" i="10"/>
  <c r="AF14" i="10"/>
  <c r="AC14" i="10"/>
  <c r="AD14" i="10"/>
  <c r="AG14" i="17"/>
  <c r="AH14" i="17"/>
  <c r="AE14" i="17"/>
  <c r="AF14" i="17"/>
  <c r="Y14" i="17"/>
  <c r="Z14" i="17"/>
  <c r="AC14" i="17"/>
  <c r="AD14" i="17"/>
  <c r="AA14" i="17"/>
  <c r="AB14" i="17"/>
  <c r="AA15" i="9"/>
  <c r="AE15" i="4"/>
  <c r="AF15" i="4"/>
  <c r="AG15" i="4"/>
  <c r="AH15" i="4"/>
  <c r="AE15" i="6"/>
  <c r="AF15" i="6"/>
  <c r="H15" i="3"/>
  <c r="AH16" i="21"/>
  <c r="AJ16" i="21"/>
  <c r="AL16" i="21"/>
  <c r="AI16" i="21"/>
  <c r="AK16" i="21"/>
  <c r="AC13" i="10"/>
  <c r="AD13" i="10"/>
  <c r="AA13" i="17"/>
  <c r="AB13" i="17"/>
  <c r="AE13" i="17"/>
  <c r="AF13" i="17"/>
  <c r="Y13" i="17"/>
  <c r="Z13" i="17"/>
  <c r="AC13" i="17"/>
  <c r="AD13" i="17"/>
  <c r="AG13" i="17"/>
  <c r="AH13" i="17"/>
  <c r="AE21" i="4"/>
  <c r="AF21" i="4"/>
  <c r="AG28" i="15"/>
  <c r="AH28" i="15"/>
  <c r="AC38" i="15"/>
  <c r="AD38" i="15"/>
  <c r="AG25" i="14"/>
  <c r="AH25" i="14"/>
  <c r="AG34" i="8"/>
  <c r="AH34" i="8"/>
  <c r="AG50" i="8"/>
  <c r="AH50" i="8"/>
  <c r="AA28" i="8"/>
  <c r="AB28" i="8"/>
  <c r="AG62" i="8"/>
  <c r="AH62" i="8"/>
  <c r="AG55" i="8"/>
  <c r="AH55" i="8"/>
  <c r="AE52" i="8"/>
  <c r="AF52" i="8"/>
  <c r="AG46" i="8"/>
  <c r="AH46" i="8"/>
  <c r="AC46" i="8"/>
  <c r="AD46" i="8"/>
  <c r="AE45" i="8"/>
  <c r="AF45" i="8"/>
  <c r="AG45" i="8"/>
  <c r="AH45" i="8"/>
  <c r="AA36" i="8"/>
  <c r="AB36" i="8"/>
  <c r="AE36" i="8"/>
  <c r="AF36" i="8"/>
  <c r="AA24" i="8"/>
  <c r="AB24" i="8"/>
  <c r="AG19" i="8"/>
  <c r="AH19" i="8"/>
  <c r="AE19" i="8"/>
  <c r="AF19" i="8"/>
  <c r="AG59" i="8"/>
  <c r="AH59" i="8"/>
  <c r="AE61" i="8"/>
  <c r="AF61" i="8"/>
  <c r="AG54" i="8"/>
  <c r="AH54" i="8"/>
  <c r="Y30" i="8"/>
  <c r="Z30" i="8"/>
  <c r="AA30" i="8"/>
  <c r="AB30" i="8"/>
  <c r="L67" i="2"/>
  <c r="AC39" i="3"/>
  <c r="AD39" i="3"/>
  <c r="H10" i="6"/>
  <c r="I10" i="6"/>
  <c r="H6" i="6"/>
  <c r="I6" i="6"/>
  <c r="AE7" i="3"/>
  <c r="AF7" i="3"/>
  <c r="H5" i="16"/>
  <c r="I5" i="16"/>
  <c r="H6" i="16"/>
  <c r="I6" i="16"/>
  <c r="H8" i="16"/>
  <c r="I8" i="16"/>
  <c r="AG8" i="16"/>
  <c r="AH8" i="16"/>
  <c r="H9" i="16"/>
  <c r="I9" i="16"/>
  <c r="H6" i="14"/>
  <c r="I6" i="14"/>
  <c r="H5" i="14"/>
  <c r="I5" i="14"/>
  <c r="H10" i="14"/>
  <c r="I10" i="14"/>
  <c r="Y10" i="14"/>
  <c r="Z10" i="14"/>
  <c r="H7" i="14"/>
  <c r="I7" i="14"/>
  <c r="H11" i="15"/>
  <c r="I11" i="15"/>
  <c r="H8" i="15"/>
  <c r="I8" i="15"/>
  <c r="H10" i="15"/>
  <c r="I10" i="15"/>
  <c r="AE10" i="15"/>
  <c r="AF10" i="15"/>
  <c r="H5" i="15"/>
  <c r="I5" i="15"/>
  <c r="H6" i="15"/>
  <c r="I6" i="15"/>
  <c r="AA6" i="15"/>
  <c r="AB6" i="15"/>
  <c r="H11" i="10"/>
  <c r="I11" i="10"/>
  <c r="AA11" i="10"/>
  <c r="H5" i="10"/>
  <c r="I5" i="10"/>
  <c r="AG5" i="10"/>
  <c r="AH5" i="10"/>
  <c r="H8" i="10"/>
  <c r="I8" i="10"/>
  <c r="AG8" i="10"/>
  <c r="AH8" i="10"/>
  <c r="H10" i="10"/>
  <c r="I10" i="10"/>
  <c r="H9" i="10"/>
  <c r="I9" i="10"/>
  <c r="AG9" i="10"/>
  <c r="AH9" i="10"/>
  <c r="H6" i="10"/>
  <c r="I6" i="10"/>
  <c r="H10" i="17"/>
  <c r="I10" i="17"/>
  <c r="AG10" i="17"/>
  <c r="AH10" i="17"/>
  <c r="H11" i="17"/>
  <c r="I11" i="17"/>
  <c r="Y11" i="17"/>
  <c r="Z11" i="17"/>
  <c r="H5" i="17"/>
  <c r="I5" i="17"/>
  <c r="H7" i="17"/>
  <c r="I7" i="17"/>
  <c r="H6" i="17"/>
  <c r="I6" i="17"/>
  <c r="H8" i="17"/>
  <c r="I8" i="17"/>
  <c r="H9" i="17"/>
  <c r="I9" i="17"/>
  <c r="AB5" i="4"/>
  <c r="H9" i="4"/>
  <c r="H11" i="4"/>
  <c r="AC17" i="10"/>
  <c r="AD17" i="10"/>
  <c r="AG26" i="16"/>
  <c r="AH26" i="16"/>
  <c r="AC17" i="16"/>
  <c r="AD17" i="16"/>
  <c r="AC20" i="6"/>
  <c r="AG21" i="6"/>
  <c r="AH21" i="6"/>
  <c r="AC27" i="9"/>
  <c r="AD27" i="9"/>
  <c r="AA25" i="9"/>
  <c r="AB25" i="9"/>
  <c r="AC28" i="10"/>
  <c r="AD28" i="10"/>
  <c r="AC25" i="3"/>
  <c r="AD25" i="3"/>
  <c r="AA64" i="5"/>
  <c r="AB64" i="5"/>
  <c r="D9" i="15"/>
  <c r="AA63" i="8"/>
  <c r="AB63" i="8"/>
  <c r="AG63" i="16"/>
  <c r="AH63" i="16"/>
  <c r="AC35" i="4"/>
  <c r="AD35" i="4"/>
  <c r="AE35" i="3"/>
  <c r="AF35" i="3"/>
  <c r="AB29" i="3"/>
  <c r="AB23" i="3"/>
  <c r="AB18" i="3"/>
  <c r="AG63" i="4"/>
  <c r="AH63" i="4"/>
  <c r="AE25" i="4"/>
  <c r="AF25" i="4"/>
  <c r="AG18" i="14"/>
  <c r="AH18" i="14"/>
  <c r="AC40" i="15"/>
  <c r="AD40" i="15"/>
  <c r="AG40" i="15"/>
  <c r="AH40" i="15"/>
  <c r="AC28" i="5"/>
  <c r="AD28" i="5"/>
  <c r="AA28" i="5"/>
  <c r="AB28" i="5"/>
  <c r="AA16" i="5"/>
  <c r="AG16" i="5"/>
  <c r="AH16" i="5"/>
  <c r="AC19" i="5"/>
  <c r="AE19" i="5"/>
  <c r="AF19" i="5"/>
  <c r="AE28" i="14"/>
  <c r="AF28" i="14"/>
  <c r="AG28" i="14"/>
  <c r="AH28" i="14"/>
  <c r="AE29" i="14"/>
  <c r="AF29" i="14"/>
  <c r="AA29" i="14"/>
  <c r="AB29" i="14"/>
  <c r="Y15" i="7"/>
  <c r="Z15" i="7"/>
  <c r="AA15" i="7"/>
  <c r="AC14" i="7"/>
  <c r="AG14" i="7"/>
  <c r="AH14" i="7"/>
  <c r="AC27" i="14"/>
  <c r="AD27" i="14"/>
  <c r="AA27" i="14"/>
  <c r="AB27" i="14"/>
  <c r="AA30" i="5"/>
  <c r="AB30" i="5"/>
  <c r="AG30" i="5"/>
  <c r="AH30" i="5"/>
  <c r="AA22" i="15"/>
  <c r="AB22" i="15"/>
  <c r="AC20" i="15"/>
  <c r="AD20" i="15"/>
  <c r="AA20" i="15"/>
  <c r="AB20" i="15"/>
  <c r="AG63" i="8"/>
  <c r="AH63" i="8"/>
  <c r="AA64" i="8"/>
  <c r="AB64" i="8"/>
  <c r="Y64" i="5"/>
  <c r="Z64" i="5"/>
  <c r="AC64" i="8"/>
  <c r="AD64" i="8"/>
  <c r="AE63" i="16"/>
  <c r="AF63" i="16"/>
  <c r="AA63" i="16"/>
  <c r="AB63" i="16"/>
  <c r="AC30" i="6"/>
  <c r="AD30" i="6"/>
  <c r="AA29" i="6"/>
  <c r="AB29" i="6"/>
  <c r="AG20" i="6"/>
  <c r="AH20" i="6"/>
  <c r="AE31" i="6"/>
  <c r="AF31" i="6"/>
  <c r="AE21" i="6"/>
  <c r="AF21" i="6"/>
  <c r="AA28" i="17"/>
  <c r="AB28" i="17"/>
  <c r="AE26" i="3"/>
  <c r="AF26" i="3"/>
  <c r="AG35" i="3"/>
  <c r="AH35" i="3"/>
  <c r="AG29" i="3"/>
  <c r="AH29" i="3"/>
  <c r="AB25" i="3"/>
  <c r="AC23" i="3"/>
  <c r="AE18" i="3"/>
  <c r="AF18" i="3"/>
  <c r="Y31" i="8"/>
  <c r="Z31" i="8"/>
  <c r="AG47" i="4"/>
  <c r="AH47" i="4"/>
  <c r="AB34" i="4"/>
  <c r="AG34" i="4"/>
  <c r="AH34" i="4"/>
  <c r="AG46" i="15"/>
  <c r="AH46" i="15"/>
  <c r="AC18" i="14"/>
  <c r="AD18" i="14"/>
  <c r="AG26" i="15"/>
  <c r="AH26" i="15"/>
  <c r="AE21" i="15"/>
  <c r="AF21" i="15"/>
  <c r="AC27" i="5"/>
  <c r="AD27" i="5"/>
  <c r="AG30" i="14"/>
  <c r="AH30" i="14"/>
  <c r="AC28" i="14"/>
  <c r="AD28" i="14"/>
  <c r="AG16" i="8"/>
  <c r="AH16" i="8"/>
  <c r="AG29" i="14"/>
  <c r="AH29" i="14"/>
  <c r="AC16" i="5"/>
  <c r="AD16" i="5"/>
  <c r="AE20" i="15"/>
  <c r="AF20" i="15"/>
  <c r="AC30" i="5"/>
  <c r="AD30" i="5"/>
  <c r="AG27" i="14"/>
  <c r="AH27" i="14"/>
  <c r="AA14" i="7"/>
  <c r="L71" i="2"/>
  <c r="AG64" i="5"/>
  <c r="AH64" i="5"/>
  <c r="AC64" i="5"/>
  <c r="AD64" i="5"/>
  <c r="Y24" i="16"/>
  <c r="Z24" i="16"/>
  <c r="AC30" i="16"/>
  <c r="AD30" i="16"/>
  <c r="AG30" i="16"/>
  <c r="AH30" i="16"/>
  <c r="AA15" i="16"/>
  <c r="AB15" i="16"/>
  <c r="AG15" i="16"/>
  <c r="AH15" i="16"/>
  <c r="Y15" i="16"/>
  <c r="Z15" i="16"/>
  <c r="AE18" i="16"/>
  <c r="AF18" i="16"/>
  <c r="AE25" i="16"/>
  <c r="AF25" i="16"/>
  <c r="AG25" i="16"/>
  <c r="AH25" i="16"/>
  <c r="AG23" i="16"/>
  <c r="AH23" i="16"/>
  <c r="AE23" i="16"/>
  <c r="AF23" i="16"/>
  <c r="Y23" i="16"/>
  <c r="Z23" i="16"/>
  <c r="AC16" i="16"/>
  <c r="AD16" i="16"/>
  <c r="AG16" i="16"/>
  <c r="AH16" i="16"/>
  <c r="Y16" i="16"/>
  <c r="Z16" i="16"/>
  <c r="AG28" i="16"/>
  <c r="AH28" i="16"/>
  <c r="AC28" i="16"/>
  <c r="AD28" i="16"/>
  <c r="AA14" i="10"/>
  <c r="AB14" i="10"/>
  <c r="Y14" i="10"/>
  <c r="Z14" i="10"/>
  <c r="AC32" i="10"/>
  <c r="AD32" i="10"/>
  <c r="Y32" i="10"/>
  <c r="Z32" i="10"/>
  <c r="AE31" i="10"/>
  <c r="AF31" i="10"/>
  <c r="AG31" i="10"/>
  <c r="AH31" i="10"/>
  <c r="AG16" i="10"/>
  <c r="AH16" i="10"/>
  <c r="AE16" i="10"/>
  <c r="AF16" i="10"/>
  <c r="Y16" i="10"/>
  <c r="Z16" i="10"/>
  <c r="AA18" i="10"/>
  <c r="AB18" i="10"/>
  <c r="Y18" i="10"/>
  <c r="Z18" i="10"/>
  <c r="AE29" i="10"/>
  <c r="AF29" i="10"/>
  <c r="AG29" i="10"/>
  <c r="AH29" i="10"/>
  <c r="Y29" i="10"/>
  <c r="Z29" i="10"/>
  <c r="AC30" i="10"/>
  <c r="AD30" i="10"/>
  <c r="AG30" i="10"/>
  <c r="AH30" i="10"/>
  <c r="Y20" i="17"/>
  <c r="Z20" i="17"/>
  <c r="AA22" i="17"/>
  <c r="AB22" i="17"/>
  <c r="AE22" i="17"/>
  <c r="AF22" i="17"/>
  <c r="AA26" i="17"/>
  <c r="AB26" i="17"/>
  <c r="AG26" i="17"/>
  <c r="AH26" i="17"/>
  <c r="AE23" i="17"/>
  <c r="AF23" i="17"/>
  <c r="AC23" i="17"/>
  <c r="AD23" i="17"/>
  <c r="Y23" i="17"/>
  <c r="Z23" i="17"/>
  <c r="AC30" i="17"/>
  <c r="AD30" i="17"/>
  <c r="AE30" i="17"/>
  <c r="AF30" i="17"/>
  <c r="Y30" i="17"/>
  <c r="Z30" i="17"/>
  <c r="AC18" i="9"/>
  <c r="AD18" i="9"/>
  <c r="AA18" i="9"/>
  <c r="AB18" i="9"/>
  <c r="AA23" i="9"/>
  <c r="AB23" i="9"/>
  <c r="AE23" i="9"/>
  <c r="AF23" i="9"/>
  <c r="Y23" i="9"/>
  <c r="Z23" i="9"/>
  <c r="AC24" i="9"/>
  <c r="AA26" i="9"/>
  <c r="AB26" i="9"/>
  <c r="Y26" i="9"/>
  <c r="Z26" i="9"/>
  <c r="AE29" i="9"/>
  <c r="AF29" i="9"/>
  <c r="AA29" i="9"/>
  <c r="AB29" i="9"/>
  <c r="AC28" i="9"/>
  <c r="AD28" i="9"/>
  <c r="AA28" i="9"/>
  <c r="AB28" i="9"/>
  <c r="Y28" i="9"/>
  <c r="Z28" i="9"/>
  <c r="AA31" i="9"/>
  <c r="AB31" i="9"/>
  <c r="AE31" i="9"/>
  <c r="AF31" i="9"/>
  <c r="AG32" i="8"/>
  <c r="AH32" i="8"/>
  <c r="AC32" i="8"/>
  <c r="AD32" i="8"/>
  <c r="Y32" i="8"/>
  <c r="Z32" i="8"/>
  <c r="AG61" i="14"/>
  <c r="AH61" i="14"/>
  <c r="AE61" i="14"/>
  <c r="AF61" i="14"/>
  <c r="AA61" i="14"/>
  <c r="AB61" i="14"/>
  <c r="Y61" i="14"/>
  <c r="Z61" i="14"/>
  <c r="AC62" i="14"/>
  <c r="AD62" i="14"/>
  <c r="AG62" i="14"/>
  <c r="AH62" i="14"/>
  <c r="AE62" i="14"/>
  <c r="AF62" i="14"/>
  <c r="AA60" i="14"/>
  <c r="AB60" i="14"/>
  <c r="AE60" i="14"/>
  <c r="AF60" i="14"/>
  <c r="Y60" i="14"/>
  <c r="Z60" i="14"/>
  <c r="AA49" i="14"/>
  <c r="AB49" i="14"/>
  <c r="AE49" i="14"/>
  <c r="AF49" i="14"/>
  <c r="AC49" i="14"/>
  <c r="AD49" i="14"/>
  <c r="Y49" i="14"/>
  <c r="Z49" i="14"/>
  <c r="AC50" i="14"/>
  <c r="AD50" i="14"/>
  <c r="AA50" i="14"/>
  <c r="AB50" i="14"/>
  <c r="AG46" i="14"/>
  <c r="AH46" i="14"/>
  <c r="AE46" i="14"/>
  <c r="AF46" i="14"/>
  <c r="AA46" i="14"/>
  <c r="AB46" i="14"/>
  <c r="AA22" i="7"/>
  <c r="AB22" i="7"/>
  <c r="AE22" i="7"/>
  <c r="AF22" i="7"/>
  <c r="Y22" i="7"/>
  <c r="Z22" i="7"/>
  <c r="AC24" i="7"/>
  <c r="AD24" i="7"/>
  <c r="AG24" i="7"/>
  <c r="AH24" i="7"/>
  <c r="AG29" i="7"/>
  <c r="AH29" i="7"/>
  <c r="AE29" i="7"/>
  <c r="AF29" i="7"/>
  <c r="AA29" i="7"/>
  <c r="AB29" i="7"/>
  <c r="AC28" i="7"/>
  <c r="AD28" i="7"/>
  <c r="AG28" i="7"/>
  <c r="AH28" i="7"/>
  <c r="Y28" i="7"/>
  <c r="Z28" i="7"/>
  <c r="AC30" i="7"/>
  <c r="AD30" i="7"/>
  <c r="AG30" i="7"/>
  <c r="AH30" i="7"/>
  <c r="AE30" i="7"/>
  <c r="AF30" i="7"/>
  <c r="Y30" i="7"/>
  <c r="Z30" i="7"/>
  <c r="AE27" i="7"/>
  <c r="AF27" i="7"/>
  <c r="AG27" i="7"/>
  <c r="AH27" i="7"/>
  <c r="Y27" i="7"/>
  <c r="Z27" i="7"/>
  <c r="AG32" i="7"/>
  <c r="AH32" i="7"/>
  <c r="AC32" i="7"/>
  <c r="AD32" i="7"/>
  <c r="AA32" i="7"/>
  <c r="AB32" i="7"/>
  <c r="Y32" i="7"/>
  <c r="Z32" i="7"/>
  <c r="AE31" i="7"/>
  <c r="AF31" i="7"/>
  <c r="AG31" i="7"/>
  <c r="AH31" i="7"/>
  <c r="AC31" i="7"/>
  <c r="AD31" i="7"/>
  <c r="AC50" i="7"/>
  <c r="AD50" i="7"/>
  <c r="AG50" i="7"/>
  <c r="AH50" i="7"/>
  <c r="AE50" i="7"/>
  <c r="AF50" i="7"/>
  <c r="Y50" i="7"/>
  <c r="Z50" i="7"/>
  <c r="AG52" i="7"/>
  <c r="AH52" i="7"/>
  <c r="AE52" i="7"/>
  <c r="AF52" i="7"/>
  <c r="AA35" i="7"/>
  <c r="AB35" i="7"/>
  <c r="AC35" i="7"/>
  <c r="AD35" i="7"/>
  <c r="Y35" i="7"/>
  <c r="Z35" i="7"/>
  <c r="AC55" i="7"/>
  <c r="AD55" i="7"/>
  <c r="AG55" i="7"/>
  <c r="AH55" i="7"/>
  <c r="AE55" i="7"/>
  <c r="AF55" i="7"/>
  <c r="Y55" i="7"/>
  <c r="Z55" i="7"/>
  <c r="AG53" i="8"/>
  <c r="AH53" i="8"/>
  <c r="AE53" i="8"/>
  <c r="AF53" i="8"/>
  <c r="AA53" i="8"/>
  <c r="AB53" i="8"/>
  <c r="AE47" i="8"/>
  <c r="AF47" i="8"/>
  <c r="AG47" i="8"/>
  <c r="AH47" i="8"/>
  <c r="AC47" i="8"/>
  <c r="AD47" i="8"/>
  <c r="Y47" i="8"/>
  <c r="Z47" i="8"/>
  <c r="AC56" i="8"/>
  <c r="AD56" i="8"/>
  <c r="AG56" i="8"/>
  <c r="AH56" i="8"/>
  <c r="AE56" i="8"/>
  <c r="AF56" i="8"/>
  <c r="AC36" i="4"/>
  <c r="AD36" i="4"/>
  <c r="AG36" i="4"/>
  <c r="AH36" i="4"/>
  <c r="Z36" i="4"/>
  <c r="AE46" i="4"/>
  <c r="AF46" i="4"/>
  <c r="AC46" i="4"/>
  <c r="AD46" i="4"/>
  <c r="Z46" i="4"/>
  <c r="AB57" i="4"/>
  <c r="AG57" i="4"/>
  <c r="AH57" i="4"/>
  <c r="AE44" i="4"/>
  <c r="AF44" i="4"/>
  <c r="AB44" i="4"/>
  <c r="AC40" i="4"/>
  <c r="AD40" i="4"/>
  <c r="AG40" i="4"/>
  <c r="AH40" i="4"/>
  <c r="Z40" i="4"/>
  <c r="AE42" i="4"/>
  <c r="AF42" i="4"/>
  <c r="AB42" i="4"/>
  <c r="Z42" i="4"/>
  <c r="AC38" i="4"/>
  <c r="AD38" i="4"/>
  <c r="AG38" i="4"/>
  <c r="AH38" i="4"/>
  <c r="AB59" i="4"/>
  <c r="AG59" i="4"/>
  <c r="AH59" i="4"/>
  <c r="Z59" i="4"/>
  <c r="AG58" i="4"/>
  <c r="AH58" i="4"/>
  <c r="AC58" i="4"/>
  <c r="AD58" i="4"/>
  <c r="AC33" i="4"/>
  <c r="AD33" i="4"/>
  <c r="AG33" i="4"/>
  <c r="AH33" i="4"/>
  <c r="AG62" i="4"/>
  <c r="AH62" i="4"/>
  <c r="AC62" i="4"/>
  <c r="AD62" i="4"/>
  <c r="Z62" i="4"/>
  <c r="AE55" i="4"/>
  <c r="AF55" i="4"/>
  <c r="AC55" i="4"/>
  <c r="AD55" i="4"/>
  <c r="Z55" i="4"/>
  <c r="AB53" i="4"/>
  <c r="AG53" i="4"/>
  <c r="AH53" i="4"/>
  <c r="Z53" i="4"/>
  <c r="AB52" i="4"/>
  <c r="AC52" i="4"/>
  <c r="AD52" i="4"/>
  <c r="AB50" i="4"/>
  <c r="AE50" i="4"/>
  <c r="AF50" i="4"/>
  <c r="AC45" i="4"/>
  <c r="AD45" i="4"/>
  <c r="AB45" i="4"/>
  <c r="Z45" i="4"/>
  <c r="AA34" i="15"/>
  <c r="AB34" i="15"/>
  <c r="AE34" i="15"/>
  <c r="AF34" i="15"/>
  <c r="Y34" i="15"/>
  <c r="Z34" i="15"/>
  <c r="AG36" i="15"/>
  <c r="AH36" i="15"/>
  <c r="AC36" i="15"/>
  <c r="AD36" i="15"/>
  <c r="AA36" i="15"/>
  <c r="AB36" i="15"/>
  <c r="AC50" i="15"/>
  <c r="AD50" i="15"/>
  <c r="AA50" i="15"/>
  <c r="AB50" i="15"/>
  <c r="AA61" i="15"/>
  <c r="AB61" i="15"/>
  <c r="AE61" i="15"/>
  <c r="AF61" i="15"/>
  <c r="AC57" i="15"/>
  <c r="AD57" i="15"/>
  <c r="AG57" i="15"/>
  <c r="AH57" i="15"/>
  <c r="AE57" i="15"/>
  <c r="AF57" i="15"/>
  <c r="AC59" i="15"/>
  <c r="AD59" i="15"/>
  <c r="AG59" i="15"/>
  <c r="AH59" i="15"/>
  <c r="AE59" i="15"/>
  <c r="AF59" i="15"/>
  <c r="AC58" i="15"/>
  <c r="AD58" i="15"/>
  <c r="AA58" i="15"/>
  <c r="AB58" i="15"/>
  <c r="Y58" i="15"/>
  <c r="Z58" i="15"/>
  <c r="AA55" i="15"/>
  <c r="AB55" i="15"/>
  <c r="AE55" i="15"/>
  <c r="AF55" i="15"/>
  <c r="AC53" i="15"/>
  <c r="AD53" i="15"/>
  <c r="AG53" i="15"/>
  <c r="AH53" i="15"/>
  <c r="AE53" i="15"/>
  <c r="AF53" i="15"/>
  <c r="AA49" i="15"/>
  <c r="AB49" i="15"/>
  <c r="AC49" i="15"/>
  <c r="AD49" i="15"/>
  <c r="Y49" i="15"/>
  <c r="Z49" i="15"/>
  <c r="Y47" i="16"/>
  <c r="Z47" i="16"/>
  <c r="AG47" i="16"/>
  <c r="AH47" i="16"/>
  <c r="AE47" i="16"/>
  <c r="AF47" i="16"/>
  <c r="AC50" i="16"/>
  <c r="AD50" i="16"/>
  <c r="AA50" i="16"/>
  <c r="AB50" i="16"/>
  <c r="AG50" i="16"/>
  <c r="AH50" i="16"/>
  <c r="Y50" i="16"/>
  <c r="Z50" i="16"/>
  <c r="AC17" i="9"/>
  <c r="AD17" i="9"/>
  <c r="AE26" i="17"/>
  <c r="AF26" i="17"/>
  <c r="AG62" i="7"/>
  <c r="AH62" i="7"/>
  <c r="AE62" i="7"/>
  <c r="AF62" i="7"/>
  <c r="AG41" i="7"/>
  <c r="AH41" i="7"/>
  <c r="AA41" i="7"/>
  <c r="AB41" i="7"/>
  <c r="Y41" i="7"/>
  <c r="Z41" i="7"/>
  <c r="AE47" i="7"/>
  <c r="AF47" i="7"/>
  <c r="AG47" i="7"/>
  <c r="AH47" i="7"/>
  <c r="Y47" i="7"/>
  <c r="Z47" i="7"/>
  <c r="AA59" i="7"/>
  <c r="AB59" i="7"/>
  <c r="AE59" i="7"/>
  <c r="AF59" i="7"/>
  <c r="AE60" i="5"/>
  <c r="AF60" i="5"/>
  <c r="Y60" i="5"/>
  <c r="Z60" i="5"/>
  <c r="AC55" i="5"/>
  <c r="AD55" i="5"/>
  <c r="AG55" i="5"/>
  <c r="AH55" i="5"/>
  <c r="AE43" i="5"/>
  <c r="AF43" i="5"/>
  <c r="Y43" i="5"/>
  <c r="Z43" i="5"/>
  <c r="AA47" i="5"/>
  <c r="AB47" i="5"/>
  <c r="AC47" i="5"/>
  <c r="AD47" i="5"/>
  <c r="Y47" i="5"/>
  <c r="Z47" i="5"/>
  <c r="AC33" i="5"/>
  <c r="AD33" i="5"/>
  <c r="AA33" i="5"/>
  <c r="AB33" i="5"/>
  <c r="AC34" i="5"/>
  <c r="AD34" i="5"/>
  <c r="AG34" i="5"/>
  <c r="AH34" i="5"/>
  <c r="AE34" i="5"/>
  <c r="AF34" i="5"/>
  <c r="AC56" i="5"/>
  <c r="AD56" i="5"/>
  <c r="AA56" i="5"/>
  <c r="AB56" i="5"/>
  <c r="AG33" i="3"/>
  <c r="AH33" i="3"/>
  <c r="AE33" i="3"/>
  <c r="AF33" i="3"/>
  <c r="Z33" i="3"/>
  <c r="AG62" i="3"/>
  <c r="AH62" i="3"/>
  <c r="AE62" i="3"/>
  <c r="AF62" i="3"/>
  <c r="AC60" i="3"/>
  <c r="AD60" i="3"/>
  <c r="AG60" i="3"/>
  <c r="AH60" i="3"/>
  <c r="AB34" i="3"/>
  <c r="AE34" i="3"/>
  <c r="AF34" i="3"/>
  <c r="Z34" i="3"/>
  <c r="AC64" i="3"/>
  <c r="AD64" i="3"/>
  <c r="AG64" i="3"/>
  <c r="AH64" i="3"/>
  <c r="Z64" i="3"/>
  <c r="AG59" i="3"/>
  <c r="AH59" i="3"/>
  <c r="AB59" i="3"/>
  <c r="AB56" i="3"/>
  <c r="AE56" i="3"/>
  <c r="AF56" i="3"/>
  <c r="AC54" i="3"/>
  <c r="AD54" i="3"/>
  <c r="AG54" i="3"/>
  <c r="AH54" i="3"/>
  <c r="Z54" i="3"/>
  <c r="AC53" i="3"/>
  <c r="AD53" i="3"/>
  <c r="AB53" i="3"/>
  <c r="Z53" i="3"/>
  <c r="AE44" i="3"/>
  <c r="AF44" i="3"/>
  <c r="AB44" i="3"/>
  <c r="Z44" i="3"/>
  <c r="AC42" i="3"/>
  <c r="AD42" i="3"/>
  <c r="AG42" i="3"/>
  <c r="AH42" i="3"/>
  <c r="AE36" i="3"/>
  <c r="AF36" i="3"/>
  <c r="AB36" i="3"/>
  <c r="AB52" i="3"/>
  <c r="AE52" i="3"/>
  <c r="AF52" i="3"/>
  <c r="Z52" i="3"/>
  <c r="AB51" i="3"/>
  <c r="AC51" i="3"/>
  <c r="AD51" i="3"/>
  <c r="Z51" i="3"/>
  <c r="AB43" i="3"/>
  <c r="AC43" i="3"/>
  <c r="AD43" i="3"/>
  <c r="Z43" i="3"/>
  <c r="Z46" i="3"/>
  <c r="AB46" i="3"/>
  <c r="AE46" i="3"/>
  <c r="AF46" i="3"/>
  <c r="AG48" i="3"/>
  <c r="AH48" i="3"/>
  <c r="AC48" i="3"/>
  <c r="AD48" i="3"/>
  <c r="Y46" i="7"/>
  <c r="Z46" i="7"/>
  <c r="AA46" i="7"/>
  <c r="AB46" i="7"/>
  <c r="AE46" i="7"/>
  <c r="AF46" i="7"/>
  <c r="Y50" i="6"/>
  <c r="Z50" i="6"/>
  <c r="AA50" i="6"/>
  <c r="AB50" i="6"/>
  <c r="AC50" i="6"/>
  <c r="AD50" i="6"/>
  <c r="Y53" i="6"/>
  <c r="Z53" i="6"/>
  <c r="AA53" i="6"/>
  <c r="AB53" i="6"/>
  <c r="AE53" i="6"/>
  <c r="AF53" i="6"/>
  <c r="AC53" i="6"/>
  <c r="AD53" i="6"/>
  <c r="Y43" i="6"/>
  <c r="Z43" i="6"/>
  <c r="AA43" i="6"/>
  <c r="AB43" i="6"/>
  <c r="AC43" i="6"/>
  <c r="AD43" i="6"/>
  <c r="AC52" i="6"/>
  <c r="AD52" i="6"/>
  <c r="AA52" i="6"/>
  <c r="AB52" i="6"/>
  <c r="AG35" i="16"/>
  <c r="AH35" i="16"/>
  <c r="AA35" i="16"/>
  <c r="AB35" i="16"/>
  <c r="Y40" i="16"/>
  <c r="Z40" i="16"/>
  <c r="AC40" i="16"/>
  <c r="AD40" i="16"/>
  <c r="AG40" i="16"/>
  <c r="AH40" i="16"/>
  <c r="AG43" i="16"/>
  <c r="AH43" i="16"/>
  <c r="AE43" i="16"/>
  <c r="AF43" i="16"/>
  <c r="AA50" i="10"/>
  <c r="AB50" i="10"/>
  <c r="AC50" i="10"/>
  <c r="AD50" i="10"/>
  <c r="AE50" i="10"/>
  <c r="AF50" i="10"/>
  <c r="Y50" i="10"/>
  <c r="Z50" i="10"/>
  <c r="AE54" i="10"/>
  <c r="AF54" i="10"/>
  <c r="AG54" i="10"/>
  <c r="AH54" i="10"/>
  <c r="Y54" i="10"/>
  <c r="Z54" i="10"/>
  <c r="AG51" i="10"/>
  <c r="AH51" i="10"/>
  <c r="AC51" i="10"/>
  <c r="AD51" i="10"/>
  <c r="AA51" i="10"/>
  <c r="AB51" i="10"/>
  <c r="Y60" i="17"/>
  <c r="Z60" i="17"/>
  <c r="AC60" i="17"/>
  <c r="AD60" i="17"/>
  <c r="AG60" i="17"/>
  <c r="AH60" i="17"/>
  <c r="AA54" i="17"/>
  <c r="AB54" i="17"/>
  <c r="AE54" i="17"/>
  <c r="AF54" i="17"/>
  <c r="AC54" i="17"/>
  <c r="AD54" i="17"/>
  <c r="Y59" i="17"/>
  <c r="Z59" i="17"/>
  <c r="AG59" i="17"/>
  <c r="AH59" i="17"/>
  <c r="AE59" i="17"/>
  <c r="AF59" i="17"/>
  <c r="AA62" i="17"/>
  <c r="AB62" i="17"/>
  <c r="AE62" i="17"/>
  <c r="AF62" i="17"/>
  <c r="Y62" i="17"/>
  <c r="Z62" i="17"/>
  <c r="AC62" i="17"/>
  <c r="AD62" i="17"/>
  <c r="AA56" i="17"/>
  <c r="AB56" i="17"/>
  <c r="AE56" i="17"/>
  <c r="AF56" i="17"/>
  <c r="Y56" i="17"/>
  <c r="Z56" i="17"/>
  <c r="AC56" i="17"/>
  <c r="AD56" i="17"/>
  <c r="AG33" i="17"/>
  <c r="AH33" i="17"/>
  <c r="AC33" i="17"/>
  <c r="AD33" i="17"/>
  <c r="Y57" i="17"/>
  <c r="Z57" i="17"/>
  <c r="AE57" i="17"/>
  <c r="AF57" i="17"/>
  <c r="AG57" i="17"/>
  <c r="AH57" i="17"/>
  <c r="AC55" i="17"/>
  <c r="AD55" i="17"/>
  <c r="AA55" i="17"/>
  <c r="AB55" i="17"/>
  <c r="AG55" i="17"/>
  <c r="AH55" i="17"/>
  <c r="Y38" i="17"/>
  <c r="Z38" i="17"/>
  <c r="AG38" i="17"/>
  <c r="AH38" i="17"/>
  <c r="AE38" i="17"/>
  <c r="AF38" i="17"/>
  <c r="AA58" i="17"/>
  <c r="AB58" i="17"/>
  <c r="AE58" i="17"/>
  <c r="AF58" i="17"/>
  <c r="AC58" i="17"/>
  <c r="AD58" i="17"/>
  <c r="AC40" i="17"/>
  <c r="AD40" i="17"/>
  <c r="AA40" i="17"/>
  <c r="AB40" i="17"/>
  <c r="AG40" i="17"/>
  <c r="AH40" i="17"/>
  <c r="Y40" i="17"/>
  <c r="Z40" i="17"/>
  <c r="AA46" i="17"/>
  <c r="AB46" i="17"/>
  <c r="AC46" i="17"/>
  <c r="AD46" i="17"/>
  <c r="AE46" i="17"/>
  <c r="AF46" i="17"/>
  <c r="Y46" i="17"/>
  <c r="Z46" i="17"/>
  <c r="AG44" i="17"/>
  <c r="AH44" i="17"/>
  <c r="AE44" i="17"/>
  <c r="AF44" i="17"/>
  <c r="AG43" i="17"/>
  <c r="AH43" i="17"/>
  <c r="AA43" i="17"/>
  <c r="AB43" i="17"/>
  <c r="AE43" i="17"/>
  <c r="AF43" i="17"/>
  <c r="AC33" i="9"/>
  <c r="AD33" i="9"/>
  <c r="AG33" i="9"/>
  <c r="AH33" i="9"/>
  <c r="Y33" i="9"/>
  <c r="Z33" i="9"/>
  <c r="AE34" i="9"/>
  <c r="AF34" i="9"/>
  <c r="AG34" i="9"/>
  <c r="AH34" i="9"/>
  <c r="Y34" i="9"/>
  <c r="Z34" i="9"/>
  <c r="AG36" i="9"/>
  <c r="AH36" i="9"/>
  <c r="AE36" i="9"/>
  <c r="AF36" i="9"/>
  <c r="AC43" i="9"/>
  <c r="AD43" i="9"/>
  <c r="AG43" i="9"/>
  <c r="AH43" i="9"/>
  <c r="AC62" i="9"/>
  <c r="AD62" i="9"/>
  <c r="AG62" i="9"/>
  <c r="AH62" i="9"/>
  <c r="AC60" i="9"/>
  <c r="AD60" i="9"/>
  <c r="AG60" i="9"/>
  <c r="AH60" i="9"/>
  <c r="AE58" i="9"/>
  <c r="AF58" i="9"/>
  <c r="AG58" i="9"/>
  <c r="AH58" i="9"/>
  <c r="Y58" i="9"/>
  <c r="Z58" i="9"/>
  <c r="AE51" i="9"/>
  <c r="AF51" i="9"/>
  <c r="AG51" i="9"/>
  <c r="AH51" i="9"/>
  <c r="Y51" i="9"/>
  <c r="Z51" i="9"/>
  <c r="AG49" i="9"/>
  <c r="AH49" i="9"/>
  <c r="AE49" i="9"/>
  <c r="AF49" i="9"/>
  <c r="AC47" i="9"/>
  <c r="AD47" i="9"/>
  <c r="AG47" i="9"/>
  <c r="AH47" i="9"/>
  <c r="AA45" i="9"/>
  <c r="AB45" i="9"/>
  <c r="AE45" i="9"/>
  <c r="AF45" i="9"/>
  <c r="Y45" i="9"/>
  <c r="Z45" i="9"/>
  <c r="AC39" i="9"/>
  <c r="AD39" i="9"/>
  <c r="AG39" i="9"/>
  <c r="AH39" i="9"/>
  <c r="Y39" i="9"/>
  <c r="Z39" i="9"/>
  <c r="AC37" i="9"/>
  <c r="AD37" i="9"/>
  <c r="AG37" i="9"/>
  <c r="AH37" i="9"/>
  <c r="AG53" i="9"/>
  <c r="AH53" i="9"/>
  <c r="AE53" i="9"/>
  <c r="AF53" i="9"/>
  <c r="AE57" i="9"/>
  <c r="AF57" i="9"/>
  <c r="AG57" i="9"/>
  <c r="AH57" i="9"/>
  <c r="AE38" i="9"/>
  <c r="AF38" i="9"/>
  <c r="AG38" i="9"/>
  <c r="AH38" i="9"/>
  <c r="AC54" i="9"/>
  <c r="AD54" i="9"/>
  <c r="AG54" i="9"/>
  <c r="AH54" i="9"/>
  <c r="AE40" i="14"/>
  <c r="AF40" i="14"/>
  <c r="AG40" i="14"/>
  <c r="AH40" i="14"/>
  <c r="Y40" i="14"/>
  <c r="Z40" i="14"/>
  <c r="AA39" i="5"/>
  <c r="AB39" i="5"/>
  <c r="AC39" i="5"/>
  <c r="AD39" i="5"/>
  <c r="AB27" i="3"/>
  <c r="AC27" i="3"/>
  <c r="AD27" i="3"/>
  <c r="AE27" i="3"/>
  <c r="AF27" i="3"/>
  <c r="Z27" i="3"/>
  <c r="Z31" i="3"/>
  <c r="AB31" i="3"/>
  <c r="AC31" i="3"/>
  <c r="AD31" i="3"/>
  <c r="AE31" i="3"/>
  <c r="AF31" i="3"/>
  <c r="AC18" i="4"/>
  <c r="AD18" i="4"/>
  <c r="Z18" i="4"/>
  <c r="AE32" i="4"/>
  <c r="AF32" i="4"/>
  <c r="AB32" i="4"/>
  <c r="AG32" i="4"/>
  <c r="AH32" i="4"/>
  <c r="Z32" i="4"/>
  <c r="AC16" i="4"/>
  <c r="AD16" i="4"/>
  <c r="AG16" i="4"/>
  <c r="AH16" i="4"/>
  <c r="AE16" i="4"/>
  <c r="AF16" i="4"/>
  <c r="Z16" i="4"/>
  <c r="Z22" i="4"/>
  <c r="AC22" i="4"/>
  <c r="AD22" i="4"/>
  <c r="AG22" i="4"/>
  <c r="AH22" i="4"/>
  <c r="AE22" i="4"/>
  <c r="AF22" i="4"/>
  <c r="AE19" i="15"/>
  <c r="AF19" i="15"/>
  <c r="AG19" i="15"/>
  <c r="AH19" i="15"/>
  <c r="Y19" i="15"/>
  <c r="Z19" i="15"/>
  <c r="AA16" i="15"/>
  <c r="AB16" i="15"/>
  <c r="AG16" i="15"/>
  <c r="AH16" i="15"/>
  <c r="Y16" i="15"/>
  <c r="Z16" i="15"/>
  <c r="AA31" i="15"/>
  <c r="AB31" i="15"/>
  <c r="AG31" i="15"/>
  <c r="AH31" i="15"/>
  <c r="Y31" i="15"/>
  <c r="Z31" i="15"/>
  <c r="AA27" i="15"/>
  <c r="AB27" i="15"/>
  <c r="Y27" i="15"/>
  <c r="Z27" i="15"/>
  <c r="AG27" i="15"/>
  <c r="AH27" i="15"/>
  <c r="AE31" i="5"/>
  <c r="AF31" i="5"/>
  <c r="AA31" i="5"/>
  <c r="AB31" i="5"/>
  <c r="AC26" i="5"/>
  <c r="AD26" i="5"/>
  <c r="Y26" i="5"/>
  <c r="Z26" i="5"/>
  <c r="AG32" i="5"/>
  <c r="AH32" i="5"/>
  <c r="AE32" i="5"/>
  <c r="AF32" i="5"/>
  <c r="Y32" i="5"/>
  <c r="Z32" i="5"/>
  <c r="AG29" i="5"/>
  <c r="AH29" i="5"/>
  <c r="AC29" i="5"/>
  <c r="AD29" i="5"/>
  <c r="Y29" i="5"/>
  <c r="Z29" i="5"/>
  <c r="AG26" i="14"/>
  <c r="AH26" i="14"/>
  <c r="AC26" i="14"/>
  <c r="AD26" i="14"/>
  <c r="AA26" i="8"/>
  <c r="AB26" i="8"/>
  <c r="AC26" i="8"/>
  <c r="AD26" i="8"/>
  <c r="AG26" i="8"/>
  <c r="AH26" i="8"/>
  <c r="Y26" i="8"/>
  <c r="Z26" i="8"/>
  <c r="Y29" i="15"/>
  <c r="Z29" i="15"/>
  <c r="AA29" i="15"/>
  <c r="AB29" i="15"/>
  <c r="H16" i="3"/>
  <c r="P41" i="3"/>
  <c r="P39" i="4"/>
  <c r="H14" i="5"/>
  <c r="I14" i="5"/>
  <c r="P31" i="5"/>
  <c r="H40" i="5"/>
  <c r="D40" i="5"/>
  <c r="H41" i="5"/>
  <c r="D41" i="5"/>
  <c r="D42" i="5"/>
  <c r="H43" i="5"/>
  <c r="D43" i="5"/>
  <c r="H45" i="5"/>
  <c r="D45" i="5"/>
  <c r="H47" i="5"/>
  <c r="H48" i="5"/>
  <c r="D48" i="5"/>
  <c r="H49" i="5"/>
  <c r="D51" i="5"/>
  <c r="H52" i="5"/>
  <c r="D52" i="5"/>
  <c r="H53" i="5"/>
  <c r="H54" i="5"/>
  <c r="D54" i="5"/>
  <c r="H55" i="5"/>
  <c r="D55" i="5"/>
  <c r="H56" i="5"/>
  <c r="D56" i="5"/>
  <c r="H57" i="5"/>
  <c r="D57" i="5"/>
  <c r="H58" i="5"/>
  <c r="D58" i="5"/>
  <c r="H59" i="5"/>
  <c r="H60" i="5"/>
  <c r="H62" i="5"/>
  <c r="D62" i="5"/>
  <c r="P59" i="7"/>
  <c r="H64" i="7"/>
  <c r="H14" i="8"/>
  <c r="I14" i="8"/>
  <c r="H15" i="8"/>
  <c r="I15" i="8"/>
  <c r="AA15" i="8"/>
  <c r="H17" i="8"/>
  <c r="I17" i="8"/>
  <c r="H18" i="8"/>
  <c r="I18" i="8"/>
  <c r="AA18" i="8"/>
  <c r="AB18" i="8"/>
  <c r="H20" i="8"/>
  <c r="I20" i="8"/>
  <c r="H21" i="8"/>
  <c r="I21" i="8"/>
  <c r="H22" i="8"/>
  <c r="I22" i="8"/>
  <c r="AC22" i="8"/>
  <c r="H23" i="8"/>
  <c r="I23" i="8"/>
  <c r="H26" i="8"/>
  <c r="D26" i="8"/>
  <c r="H29" i="8"/>
  <c r="H30" i="8"/>
  <c r="D30" i="8"/>
  <c r="H31" i="8"/>
  <c r="H32" i="8"/>
  <c r="D32" i="8"/>
  <c r="H34" i="8"/>
  <c r="D34" i="8"/>
  <c r="H35" i="8"/>
  <c r="D35" i="8"/>
  <c r="D36" i="8"/>
  <c r="D37" i="8"/>
  <c r="H38" i="8"/>
  <c r="H39" i="8"/>
  <c r="H40" i="8"/>
  <c r="H41" i="8"/>
  <c r="D41" i="8"/>
  <c r="H42" i="8"/>
  <c r="D43" i="8"/>
  <c r="D45" i="8"/>
  <c r="H47" i="8"/>
  <c r="D47" i="8"/>
  <c r="H49" i="8"/>
  <c r="H50" i="8"/>
  <c r="H51" i="8"/>
  <c r="D52" i="8"/>
  <c r="H53" i="8"/>
  <c r="H56" i="8"/>
  <c r="D56" i="8"/>
  <c r="H57" i="8"/>
  <c r="P63" i="9"/>
  <c r="P39" i="10"/>
  <c r="H14" i="14"/>
  <c r="I14" i="14"/>
  <c r="AE14" i="14"/>
  <c r="AF14" i="14"/>
  <c r="H15" i="14"/>
  <c r="I15" i="14"/>
  <c r="AG15" i="14"/>
  <c r="AH15" i="14"/>
  <c r="H20" i="14"/>
  <c r="I20" i="14"/>
  <c r="AE20" i="14"/>
  <c r="AF20" i="14"/>
  <c r="H21" i="14"/>
  <c r="I21" i="14"/>
  <c r="H25" i="14"/>
  <c r="D25" i="14"/>
  <c r="H26" i="14"/>
  <c r="D26" i="14"/>
  <c r="H27" i="14"/>
  <c r="D27" i="14"/>
  <c r="D28" i="14"/>
  <c r="D29" i="14"/>
  <c r="D30" i="14"/>
  <c r="H31" i="14"/>
  <c r="D31" i="14"/>
  <c r="H32" i="14"/>
  <c r="D32" i="14"/>
  <c r="D34" i="14"/>
  <c r="H35" i="14"/>
  <c r="D35" i="14"/>
  <c r="D39" i="14"/>
  <c r="P59" i="15"/>
  <c r="P63" i="15"/>
  <c r="H32" i="16"/>
  <c r="H40" i="16"/>
  <c r="H43" i="16"/>
  <c r="H45" i="16"/>
  <c r="H53" i="16"/>
  <c r="P59" i="17"/>
  <c r="P63" i="17"/>
  <c r="D38" i="8"/>
  <c r="D31" i="8"/>
  <c r="D59" i="5"/>
  <c r="D47" i="5"/>
  <c r="D53" i="5"/>
  <c r="D57" i="8"/>
  <c r="H55" i="8"/>
  <c r="AG48" i="5"/>
  <c r="AH48" i="5"/>
  <c r="AA48" i="5"/>
  <c r="AB48" i="5"/>
  <c r="AE48" i="5"/>
  <c r="AF48" i="5"/>
  <c r="AG40" i="5"/>
  <c r="AH40" i="5"/>
  <c r="AC40" i="5"/>
  <c r="AD40" i="5"/>
  <c r="H61" i="5"/>
  <c r="AC57" i="5"/>
  <c r="AD57" i="5"/>
  <c r="AG57" i="5"/>
  <c r="AH57" i="5"/>
  <c r="AC53" i="5"/>
  <c r="AD53" i="5"/>
  <c r="AG53" i="5"/>
  <c r="AH53" i="5"/>
  <c r="H46" i="5"/>
  <c r="H51" i="5"/>
  <c r="H33" i="14"/>
  <c r="Y41" i="16"/>
  <c r="Z41" i="16"/>
  <c r="AA41" i="16"/>
  <c r="AB41" i="16"/>
  <c r="AC41" i="16"/>
  <c r="AD41" i="16"/>
  <c r="AA45" i="16"/>
  <c r="AB45" i="16"/>
  <c r="AC45" i="16"/>
  <c r="AD45" i="16"/>
  <c r="AC37" i="10"/>
  <c r="AD37" i="10"/>
  <c r="AA37" i="10"/>
  <c r="AB37" i="10"/>
  <c r="Y46" i="10"/>
  <c r="Z46" i="10"/>
  <c r="AA46" i="10"/>
  <c r="AB46" i="10"/>
  <c r="AE46" i="10"/>
  <c r="AF46" i="10"/>
  <c r="AA42" i="10"/>
  <c r="AB42" i="10"/>
  <c r="AE42" i="10"/>
  <c r="AF42" i="10"/>
  <c r="Y38" i="10"/>
  <c r="Z38" i="10"/>
  <c r="AA38" i="10"/>
  <c r="AB38" i="10"/>
  <c r="AE38" i="10"/>
  <c r="AF38" i="10"/>
  <c r="H64" i="10"/>
  <c r="H61" i="10"/>
  <c r="H62" i="10"/>
  <c r="H39" i="14"/>
  <c r="H50" i="5"/>
  <c r="H42" i="5"/>
  <c r="Z37" i="3"/>
  <c r="AG37" i="3"/>
  <c r="AH37" i="3"/>
  <c r="AC57" i="14"/>
  <c r="AD57" i="14"/>
  <c r="Y57" i="14"/>
  <c r="Z57" i="14"/>
  <c r="AE40" i="3"/>
  <c r="AF40" i="3"/>
  <c r="AG40" i="3"/>
  <c r="AH40" i="3"/>
  <c r="Z40" i="3"/>
  <c r="AC47" i="15"/>
  <c r="AD47" i="15"/>
  <c r="Y47" i="15"/>
  <c r="Z47" i="15"/>
  <c r="AA59" i="5"/>
  <c r="AB59" i="5"/>
  <c r="Y59" i="5"/>
  <c r="Z59" i="5"/>
  <c r="AE44" i="15"/>
  <c r="AF44" i="15"/>
  <c r="Y44" i="15"/>
  <c r="Z44" i="15"/>
  <c r="H15" i="5"/>
  <c r="I15" i="5"/>
  <c r="AC15" i="5"/>
  <c r="H17" i="14"/>
  <c r="I17" i="14"/>
  <c r="AE17" i="14"/>
  <c r="AF17" i="14"/>
  <c r="H19" i="14"/>
  <c r="I19" i="14"/>
  <c r="AG19" i="14"/>
  <c r="AH19" i="14"/>
  <c r="H23" i="14"/>
  <c r="I23" i="14"/>
  <c r="AC23" i="14"/>
  <c r="AD23" i="14"/>
  <c r="H16" i="14"/>
  <c r="I16" i="14"/>
  <c r="Y15" i="14"/>
  <c r="Z15" i="14"/>
  <c r="AC17" i="4"/>
  <c r="AD17" i="4"/>
  <c r="Z15" i="4"/>
  <c r="AC15" i="4"/>
  <c r="AE19" i="4"/>
  <c r="AF19" i="4"/>
  <c r="AC23" i="4"/>
  <c r="AA63" i="5"/>
  <c r="AB63" i="5"/>
  <c r="AG63" i="5"/>
  <c r="AH63" i="5"/>
  <c r="AG28" i="4"/>
  <c r="AH28" i="4"/>
  <c r="AC28" i="4"/>
  <c r="AD28" i="4"/>
  <c r="AG32" i="14"/>
  <c r="AH32" i="14"/>
  <c r="AC32" i="14"/>
  <c r="AD32" i="14"/>
  <c r="AA31" i="14"/>
  <c r="AB31" i="14"/>
  <c r="AC31" i="14"/>
  <c r="AD31" i="14"/>
  <c r="AA31" i="8"/>
  <c r="AB31" i="8"/>
  <c r="AG31" i="8"/>
  <c r="AH31" i="8"/>
  <c r="P39" i="6"/>
  <c r="P59" i="8"/>
  <c r="P59" i="14"/>
  <c r="P59" i="16"/>
  <c r="P63" i="16"/>
  <c r="Y16" i="8"/>
  <c r="Z16" i="8"/>
  <c r="AC63" i="8"/>
  <c r="AD63" i="8"/>
  <c r="Y63" i="8"/>
  <c r="Z63" i="8"/>
  <c r="AE64" i="8"/>
  <c r="AF64" i="8"/>
  <c r="AG64" i="8"/>
  <c r="AH64" i="8"/>
  <c r="AC16" i="8"/>
  <c r="AD16" i="8"/>
  <c r="AE30" i="8"/>
  <c r="AF30" i="8"/>
  <c r="H11" i="8"/>
  <c r="I11" i="8"/>
  <c r="Y11" i="8"/>
  <c r="Z11" i="8"/>
  <c r="H9" i="8"/>
  <c r="I9" i="8"/>
  <c r="AC9" i="8"/>
  <c r="H10" i="8"/>
  <c r="I10" i="8"/>
  <c r="AG10" i="8"/>
  <c r="AH10" i="8"/>
  <c r="H13" i="8"/>
  <c r="I13" i="8"/>
  <c r="AC13" i="8"/>
  <c r="H12" i="8"/>
  <c r="I12" i="8"/>
  <c r="AE12" i="8"/>
  <c r="AF12" i="8"/>
  <c r="H6" i="8"/>
  <c r="I6" i="8"/>
  <c r="H5" i="8"/>
  <c r="I5" i="8"/>
  <c r="AE5" i="8"/>
  <c r="AF5" i="8"/>
  <c r="H8" i="8"/>
  <c r="I8" i="8"/>
  <c r="Y8" i="8"/>
  <c r="H7" i="8"/>
  <c r="I7" i="8"/>
  <c r="AE16" i="8"/>
  <c r="AF16" i="8"/>
  <c r="AE26" i="8"/>
  <c r="AF26" i="8"/>
  <c r="AC31" i="8"/>
  <c r="AD31" i="8"/>
  <c r="D13" i="10"/>
  <c r="D13" i="17"/>
  <c r="AG12" i="7"/>
  <c r="AH12" i="7"/>
  <c r="H13" i="5"/>
  <c r="I13" i="5"/>
  <c r="H12" i="5"/>
  <c r="I12" i="5"/>
  <c r="H11" i="5"/>
  <c r="I11" i="5"/>
  <c r="H10" i="5"/>
  <c r="I10" i="5"/>
  <c r="AA10" i="5"/>
  <c r="H13" i="14"/>
  <c r="I13" i="14"/>
  <c r="D13" i="4"/>
  <c r="D13" i="15"/>
  <c r="AC13" i="6"/>
  <c r="AD13" i="6"/>
  <c r="AG13" i="6"/>
  <c r="AH13" i="6"/>
  <c r="Y13" i="6"/>
  <c r="Z13" i="6"/>
  <c r="AC13" i="4"/>
  <c r="Y13" i="7"/>
  <c r="Z13" i="7"/>
  <c r="AA12" i="15"/>
  <c r="AB12" i="15"/>
  <c r="Y12" i="15"/>
  <c r="Z12" i="15"/>
  <c r="AG12" i="15"/>
  <c r="AH12" i="15"/>
  <c r="H13" i="16"/>
  <c r="I13" i="16"/>
  <c r="H11" i="16"/>
  <c r="I11" i="16"/>
  <c r="AC11" i="16"/>
  <c r="H10" i="16"/>
  <c r="I10" i="16"/>
  <c r="H12" i="16"/>
  <c r="I12" i="16"/>
  <c r="AA12" i="16"/>
  <c r="AB12" i="16"/>
  <c r="H13" i="9"/>
  <c r="I13" i="9"/>
  <c r="H12" i="9"/>
  <c r="I12" i="9"/>
  <c r="Y12" i="9"/>
  <c r="Z12" i="9"/>
  <c r="AC40" i="3"/>
  <c r="AD40" i="3"/>
  <c r="AE62" i="15"/>
  <c r="AF62" i="15"/>
  <c r="AC12" i="4"/>
  <c r="AE12" i="4"/>
  <c r="AF12" i="4"/>
  <c r="AG12" i="4"/>
  <c r="AH12" i="4"/>
  <c r="Z12" i="4"/>
  <c r="D11" i="4"/>
  <c r="D12" i="4"/>
  <c r="D11" i="15"/>
  <c r="D12" i="15"/>
  <c r="D11" i="10"/>
  <c r="D11" i="17"/>
  <c r="D12" i="17"/>
  <c r="D12" i="10"/>
  <c r="AA12" i="10"/>
  <c r="AB12" i="10"/>
  <c r="Y12" i="17"/>
  <c r="Z12" i="17"/>
  <c r="H12" i="6"/>
  <c r="I12" i="6"/>
  <c r="H11" i="6"/>
  <c r="I11" i="6"/>
  <c r="H12" i="14"/>
  <c r="I12" i="14"/>
  <c r="H11" i="14"/>
  <c r="I11" i="14"/>
  <c r="AG11" i="14"/>
  <c r="AH11" i="14"/>
  <c r="AE30" i="6"/>
  <c r="AF30" i="6"/>
  <c r="AE29" i="6"/>
  <c r="AF29" i="6"/>
  <c r="AA20" i="6"/>
  <c r="AB20" i="6"/>
  <c r="AG31" i="6"/>
  <c r="AH31" i="6"/>
  <c r="AE25" i="6"/>
  <c r="AF25" i="6"/>
  <c r="AE13" i="6"/>
  <c r="AF13" i="6"/>
  <c r="AE39" i="3"/>
  <c r="AF39" i="3"/>
  <c r="AB38" i="3"/>
  <c r="AC35" i="3"/>
  <c r="AD35" i="3"/>
  <c r="AB35" i="3"/>
  <c r="AE35" i="4"/>
  <c r="AF35" i="4"/>
  <c r="AA44" i="15"/>
  <c r="AB44" i="15"/>
  <c r="AG10" i="6"/>
  <c r="AH10" i="6"/>
  <c r="AE10" i="6"/>
  <c r="AF10" i="6"/>
  <c r="AE11" i="10"/>
  <c r="AF11" i="10"/>
  <c r="AE11" i="4"/>
  <c r="AF11" i="4"/>
  <c r="AA11" i="15"/>
  <c r="AG11" i="15"/>
  <c r="AH11" i="15"/>
  <c r="H11" i="7"/>
  <c r="I11" i="7"/>
  <c r="H10" i="7"/>
  <c r="I10" i="7"/>
  <c r="AA10" i="7"/>
  <c r="H6" i="7"/>
  <c r="I6" i="7"/>
  <c r="AE6" i="7"/>
  <c r="AF6" i="7"/>
  <c r="H9" i="7"/>
  <c r="I9" i="7"/>
  <c r="Y9" i="7"/>
  <c r="Z9" i="7"/>
  <c r="H8" i="7"/>
  <c r="I8" i="7"/>
  <c r="AG8" i="7"/>
  <c r="AH8" i="7"/>
  <c r="H5" i="7"/>
  <c r="I5" i="7"/>
  <c r="H7" i="7"/>
  <c r="I7" i="7"/>
  <c r="H6" i="9"/>
  <c r="I6" i="9"/>
  <c r="AE6" i="9"/>
  <c r="AF6" i="9"/>
  <c r="H10" i="9"/>
  <c r="I10" i="9"/>
  <c r="AC10" i="9"/>
  <c r="H11" i="9"/>
  <c r="I11" i="9"/>
  <c r="H5" i="9"/>
  <c r="I5" i="9"/>
  <c r="H9" i="9"/>
  <c r="I9" i="9"/>
  <c r="H7" i="9"/>
  <c r="I7" i="9"/>
  <c r="H8" i="9"/>
  <c r="I8" i="9"/>
  <c r="Y8" i="9"/>
  <c r="AG10" i="4"/>
  <c r="AH10" i="4"/>
  <c r="AE10" i="4"/>
  <c r="AF10" i="4"/>
  <c r="AC10" i="4"/>
  <c r="Y10" i="10"/>
  <c r="Z10" i="10"/>
  <c r="AG10" i="10"/>
  <c r="AH10" i="10"/>
  <c r="AE10" i="10"/>
  <c r="AF10" i="10"/>
  <c r="AC42" i="15"/>
  <c r="AD42" i="15"/>
  <c r="D10" i="4"/>
  <c r="D9" i="4"/>
  <c r="Y9" i="14"/>
  <c r="Z9" i="14"/>
  <c r="AA9" i="14"/>
  <c r="AE9" i="14"/>
  <c r="AF9" i="14"/>
  <c r="AG9" i="14"/>
  <c r="AH9" i="14"/>
  <c r="AA9" i="15"/>
  <c r="AG9" i="15"/>
  <c r="AH9" i="15"/>
  <c r="Y9" i="15"/>
  <c r="Z9" i="15"/>
  <c r="AE10" i="14"/>
  <c r="AF10" i="14"/>
  <c r="AE10" i="3"/>
  <c r="AF10" i="3"/>
  <c r="AG10" i="3"/>
  <c r="AH10" i="3"/>
  <c r="D7" i="4"/>
  <c r="D8" i="4"/>
  <c r="AC47" i="4"/>
  <c r="AD47" i="4"/>
  <c r="AE47" i="4"/>
  <c r="AF47" i="4"/>
  <c r="AE42" i="8"/>
  <c r="AF42" i="8"/>
  <c r="AE7" i="16"/>
  <c r="AF7" i="16"/>
  <c r="Y7" i="16"/>
  <c r="AC7" i="16"/>
  <c r="AD7" i="16"/>
  <c r="AG7" i="16"/>
  <c r="AH7" i="16"/>
  <c r="AA7" i="16"/>
  <c r="AG9" i="6"/>
  <c r="AH9" i="6"/>
  <c r="Y9" i="6"/>
  <c r="AE9" i="6"/>
  <c r="AF9" i="6"/>
  <c r="AC9" i="6"/>
  <c r="AD9" i="6"/>
  <c r="AA9" i="6"/>
  <c r="AA7" i="17"/>
  <c r="AE7" i="17"/>
  <c r="AF7" i="17"/>
  <c r="Y9" i="16"/>
  <c r="Z9" i="16"/>
  <c r="AC9" i="16"/>
  <c r="H9" i="5"/>
  <c r="I9" i="5"/>
  <c r="Y9" i="5"/>
  <c r="Z9" i="5"/>
  <c r="H7" i="5"/>
  <c r="I7" i="5"/>
  <c r="AA7" i="5"/>
  <c r="H6" i="5"/>
  <c r="I6" i="5"/>
  <c r="AC6" i="5"/>
  <c r="AD6" i="5"/>
  <c r="H8" i="5"/>
  <c r="I8" i="5"/>
  <c r="Y8" i="5"/>
  <c r="D8" i="8"/>
  <c r="AE57" i="14"/>
  <c r="AF57" i="14"/>
  <c r="AG35" i="5"/>
  <c r="AH35" i="5"/>
  <c r="AA38" i="14"/>
  <c r="AB38" i="14"/>
  <c r="AE8" i="15"/>
  <c r="AF8" i="15"/>
  <c r="AG8" i="15"/>
  <c r="AH8" i="15"/>
  <c r="AC63" i="16"/>
  <c r="AD63" i="16"/>
  <c r="AC6" i="6"/>
  <c r="AD6" i="6"/>
  <c r="AA7" i="15"/>
  <c r="AB7" i="15"/>
  <c r="AA5" i="14"/>
  <c r="AB5" i="14"/>
  <c r="AC5" i="14"/>
  <c r="AD5" i="14"/>
  <c r="AE5" i="14"/>
  <c r="AF5" i="14"/>
  <c r="AA6" i="14"/>
  <c r="AB6" i="14"/>
  <c r="AC9" i="14"/>
  <c r="AD9" i="14"/>
  <c r="AG53" i="14"/>
  <c r="AH53" i="14"/>
  <c r="D24" i="3"/>
  <c r="H5" i="6"/>
  <c r="I5" i="6"/>
  <c r="H5" i="5"/>
  <c r="I5" i="5"/>
  <c r="AE27" i="10"/>
  <c r="AF27" i="10"/>
  <c r="AA25" i="10"/>
  <c r="AB25" i="10"/>
  <c r="AA16" i="6"/>
  <c r="AA9" i="16"/>
  <c r="AB9" i="16"/>
  <c r="AC7" i="4"/>
  <c r="AE7" i="4"/>
  <c r="AF7" i="4"/>
  <c r="AG7" i="4"/>
  <c r="AH7" i="4"/>
  <c r="B9" i="14"/>
  <c r="AA7" i="14"/>
  <c r="AE7" i="14"/>
  <c r="AF7" i="14"/>
  <c r="AC7" i="14"/>
  <c r="AD7" i="14"/>
  <c r="AG7" i="14"/>
  <c r="AH7" i="14"/>
  <c r="Y7" i="14"/>
  <c r="AC9" i="4"/>
  <c r="AE9" i="4"/>
  <c r="AF9" i="4"/>
  <c r="AG9" i="4"/>
  <c r="AH9" i="4"/>
  <c r="AC7" i="3"/>
  <c r="AD7" i="3"/>
  <c r="AC8" i="3"/>
  <c r="AG8" i="3"/>
  <c r="AH8" i="3"/>
  <c r="AE8" i="3"/>
  <c r="AF8" i="3"/>
  <c r="AE8" i="16"/>
  <c r="AF8" i="16"/>
  <c r="AA5" i="8"/>
  <c r="AB5" i="8"/>
  <c r="B18" i="15"/>
  <c r="AA5" i="15"/>
  <c r="AB5" i="15"/>
  <c r="AG5" i="15"/>
  <c r="AH5" i="15"/>
  <c r="AC5" i="15"/>
  <c r="AD5" i="15"/>
  <c r="Y5" i="15"/>
  <c r="AE5" i="15"/>
  <c r="AF5" i="15"/>
  <c r="B6" i="15"/>
  <c r="AC5" i="16"/>
  <c r="AD5" i="16"/>
  <c r="AE5" i="16"/>
  <c r="AF5" i="16"/>
  <c r="Y5" i="16"/>
  <c r="AG5" i="16"/>
  <c r="AH5" i="16"/>
  <c r="AA5" i="16"/>
  <c r="AB5" i="16"/>
  <c r="B12" i="10"/>
  <c r="B15" i="10"/>
  <c r="AC6" i="9"/>
  <c r="AD6" i="9"/>
  <c r="AG6" i="17"/>
  <c r="AH6" i="17"/>
  <c r="AE6" i="17"/>
  <c r="AF6" i="17"/>
  <c r="AA6" i="17"/>
  <c r="AB6" i="17"/>
  <c r="AC6" i="17"/>
  <c r="AD6" i="17"/>
  <c r="Y6" i="17"/>
  <c r="B12" i="7"/>
  <c r="AC7" i="7"/>
  <c r="AD7" i="7"/>
  <c r="AG7" i="7"/>
  <c r="AH7" i="7"/>
  <c r="Y7" i="7"/>
  <c r="AA7" i="7"/>
  <c r="AB7" i="7"/>
  <c r="AE7" i="7"/>
  <c r="AF7" i="7"/>
  <c r="AC7" i="9"/>
  <c r="AD7" i="9"/>
  <c r="AG7" i="9"/>
  <c r="AH7" i="9"/>
  <c r="AA7" i="9"/>
  <c r="AE7" i="9"/>
  <c r="AF7" i="9"/>
  <c r="Y7" i="9"/>
  <c r="AE9" i="9"/>
  <c r="AF9" i="9"/>
  <c r="AC9" i="9"/>
  <c r="Y9" i="9"/>
  <c r="AA9" i="9"/>
  <c r="AG9" i="9"/>
  <c r="AH9" i="9"/>
  <c r="AG8" i="14"/>
  <c r="AH8" i="14"/>
  <c r="AE8" i="14"/>
  <c r="AF8" i="14"/>
  <c r="Y8" i="14"/>
  <c r="AC8" i="14"/>
  <c r="AD8" i="14"/>
  <c r="AA8" i="14"/>
  <c r="AC7" i="6"/>
  <c r="AD7" i="6"/>
  <c r="AA7" i="6"/>
  <c r="AG7" i="6"/>
  <c r="AH7" i="6"/>
  <c r="AE7" i="6"/>
  <c r="AF7" i="6"/>
  <c r="Y7" i="6"/>
  <c r="B18" i="6"/>
  <c r="AA8" i="6"/>
  <c r="AE8" i="6"/>
  <c r="AF8" i="6"/>
  <c r="AC8" i="6"/>
  <c r="AD8" i="6"/>
  <c r="AG8" i="6"/>
  <c r="AH8" i="6"/>
  <c r="Y8" i="6"/>
  <c r="AC8" i="4"/>
  <c r="AG8" i="4"/>
  <c r="AH8" i="4"/>
  <c r="AE8" i="4"/>
  <c r="AF8" i="4"/>
  <c r="AA7" i="10"/>
  <c r="AE7" i="10"/>
  <c r="AF7" i="10"/>
  <c r="AC7" i="10"/>
  <c r="AD7" i="10"/>
  <c r="AG7" i="10"/>
  <c r="AH7" i="10"/>
  <c r="Y7" i="10"/>
  <c r="AC8" i="5"/>
  <c r="AD8" i="5"/>
  <c r="AG8" i="5"/>
  <c r="AH8" i="5"/>
  <c r="AA8" i="5"/>
  <c r="AE8" i="5"/>
  <c r="AF8" i="5"/>
  <c r="AE9" i="3"/>
  <c r="AF9" i="3"/>
  <c r="AG9" i="3"/>
  <c r="AH9" i="3"/>
  <c r="AC9" i="3"/>
  <c r="AD9" i="3"/>
  <c r="AC9" i="17"/>
  <c r="AD9" i="17"/>
  <c r="AG9" i="17"/>
  <c r="AH9" i="17"/>
  <c r="AA9" i="17"/>
  <c r="AE9" i="17"/>
  <c r="AF9" i="17"/>
  <c r="Y9" i="17"/>
  <c r="Z9" i="17"/>
  <c r="AG6" i="5"/>
  <c r="AH6" i="5"/>
  <c r="Y6" i="16"/>
  <c r="AG6" i="10"/>
  <c r="AH6" i="10"/>
  <c r="AC6" i="10"/>
  <c r="AD6" i="10"/>
  <c r="AA6" i="10"/>
  <c r="AB6" i="10"/>
  <c r="Y6" i="10"/>
  <c r="AE6" i="10"/>
  <c r="AF6" i="10"/>
  <c r="Y6" i="8"/>
  <c r="AG6" i="8"/>
  <c r="AH6" i="8"/>
  <c r="AE6" i="8"/>
  <c r="AF6" i="8"/>
  <c r="AG5" i="9"/>
  <c r="AH5" i="9"/>
  <c r="AC5" i="9"/>
  <c r="AD5" i="9"/>
  <c r="B9" i="9"/>
  <c r="B15" i="17"/>
  <c r="Y5" i="17"/>
  <c r="AA5" i="17"/>
  <c r="AB5" i="17"/>
  <c r="AG5" i="17"/>
  <c r="AH5" i="17"/>
  <c r="B9" i="17"/>
  <c r="AC7" i="5"/>
  <c r="AD7" i="5"/>
  <c r="AA8" i="17"/>
  <c r="AB8" i="17"/>
  <c r="P8" i="17"/>
  <c r="AE8" i="17"/>
  <c r="AF8" i="17"/>
  <c r="AC8" i="17"/>
  <c r="AD8" i="17"/>
  <c r="AC14" i="15"/>
  <c r="AD14" i="15"/>
  <c r="AG14" i="15"/>
  <c r="AH14" i="15"/>
  <c r="D24" i="9"/>
  <c r="AG39" i="3"/>
  <c r="AH39" i="3"/>
  <c r="AA20" i="5"/>
  <c r="AB20" i="5"/>
  <c r="AC11" i="5"/>
  <c r="AE60" i="15"/>
  <c r="AF60" i="15"/>
  <c r="AG60" i="15"/>
  <c r="AH60" i="15"/>
  <c r="AE48" i="15"/>
  <c r="AF48" i="15"/>
  <c r="AA48" i="15"/>
  <c r="AB48" i="15"/>
  <c r="AC15" i="15"/>
  <c r="AD15" i="15"/>
  <c r="Y15" i="15"/>
  <c r="Z15" i="15"/>
  <c r="AE32" i="15"/>
  <c r="AF32" i="15"/>
  <c r="D6" i="10"/>
  <c r="D7" i="10"/>
  <c r="AG15" i="7"/>
  <c r="AH15" i="7"/>
  <c r="AE17" i="7"/>
  <c r="AF17" i="7"/>
  <c r="AG14" i="9"/>
  <c r="AH14" i="9"/>
  <c r="AG22" i="8"/>
  <c r="AH22" i="8"/>
  <c r="Y14" i="9"/>
  <c r="Z14" i="9"/>
  <c r="AE16" i="16"/>
  <c r="AF16" i="16"/>
  <c r="AC23" i="15"/>
  <c r="AD23" i="15"/>
  <c r="AA14" i="9"/>
  <c r="AB14" i="9"/>
  <c r="D6" i="15"/>
  <c r="Y16" i="9"/>
  <c r="Z16" i="9"/>
  <c r="AC24" i="3"/>
  <c r="AG9" i="7"/>
  <c r="AH9" i="7"/>
  <c r="D10" i="17"/>
  <c r="AE16" i="9"/>
  <c r="AF16" i="9"/>
  <c r="AE15" i="7"/>
  <c r="AF15" i="7"/>
  <c r="AC17" i="7"/>
  <c r="AD17" i="7"/>
  <c r="B12" i="5"/>
  <c r="Y6" i="5"/>
  <c r="B9" i="8"/>
  <c r="B18" i="4"/>
  <c r="B18" i="5"/>
  <c r="AE5" i="3"/>
  <c r="AF5" i="3"/>
  <c r="B9" i="3"/>
  <c r="B18" i="3"/>
  <c r="AE6" i="15"/>
  <c r="AF6" i="15"/>
  <c r="AA9" i="10"/>
  <c r="B18" i="9"/>
  <c r="AE5" i="9"/>
  <c r="AF5" i="9"/>
  <c r="Y5" i="9"/>
  <c r="B15" i="9"/>
  <c r="B6" i="7"/>
  <c r="Y11" i="10"/>
  <c r="Z11" i="10"/>
  <c r="AC11" i="6"/>
  <c r="AG11" i="6"/>
  <c r="AH11" i="6"/>
  <c r="AE13" i="15"/>
  <c r="AF13" i="15"/>
  <c r="AC18" i="15"/>
  <c r="AD18" i="15"/>
  <c r="AG18" i="7"/>
  <c r="AH18" i="7"/>
  <c r="AA16" i="17"/>
  <c r="AB16" i="17"/>
  <c r="AE20" i="10"/>
  <c r="AF20" i="10"/>
  <c r="AC15" i="10"/>
  <c r="AD15" i="10"/>
  <c r="Y15" i="17"/>
  <c r="Z15" i="17"/>
  <c r="Y15" i="9"/>
  <c r="Z15" i="9"/>
  <c r="AG17" i="6"/>
  <c r="AH17" i="6"/>
  <c r="AE19" i="16"/>
  <c r="AF19" i="16"/>
  <c r="AA7" i="8"/>
  <c r="Y7" i="8"/>
  <c r="AC5" i="8"/>
  <c r="AD5" i="8"/>
  <c r="AG5" i="8"/>
  <c r="AH5" i="8"/>
  <c r="Y5" i="8"/>
  <c r="B6" i="8"/>
  <c r="B9" i="4"/>
  <c r="AG8" i="17"/>
  <c r="AH8" i="17"/>
  <c r="Y8" i="17"/>
  <c r="Z8" i="17"/>
  <c r="B18" i="17"/>
  <c r="B6" i="17"/>
  <c r="AC5" i="17"/>
  <c r="AD5" i="17"/>
  <c r="AE5" i="17"/>
  <c r="AF5" i="17"/>
  <c r="B12" i="17"/>
  <c r="AC10" i="17"/>
  <c r="AE10" i="17"/>
  <c r="AF10" i="17"/>
  <c r="AA8" i="10"/>
  <c r="Y8" i="10"/>
  <c r="Z8" i="10"/>
  <c r="Y5" i="10"/>
  <c r="AA5" i="10"/>
  <c r="AB5" i="10"/>
  <c r="AA10" i="15"/>
  <c r="AC10" i="15"/>
  <c r="AC6" i="14"/>
  <c r="AD6" i="14"/>
  <c r="Y6" i="14"/>
  <c r="B6" i="14"/>
  <c r="B15" i="16"/>
  <c r="B9" i="16"/>
  <c r="AG6" i="16"/>
  <c r="AH6" i="16"/>
  <c r="AE6" i="16"/>
  <c r="AF6" i="16"/>
  <c r="AC6" i="3"/>
  <c r="AD6" i="3"/>
  <c r="AG6" i="6"/>
  <c r="AH6" i="6"/>
  <c r="AE6" i="6"/>
  <c r="AF6" i="6"/>
  <c r="B9" i="6"/>
  <c r="Y14" i="15"/>
  <c r="Z14" i="15"/>
  <c r="AE14" i="15"/>
  <c r="AF14" i="15"/>
  <c r="AG13" i="7"/>
  <c r="AH13" i="7"/>
  <c r="AA13" i="7"/>
  <c r="AB13" i="7"/>
  <c r="AB17" i="3"/>
  <c r="AE17" i="3"/>
  <c r="AF17" i="3"/>
  <c r="AE22" i="14"/>
  <c r="AF22" i="14"/>
  <c r="AG22" i="14"/>
  <c r="AH22" i="14"/>
  <c r="AE21" i="7"/>
  <c r="AF21" i="7"/>
  <c r="AG21" i="7"/>
  <c r="AH21" i="7"/>
  <c r="AE23" i="10"/>
  <c r="AF23" i="10"/>
  <c r="AG23" i="10"/>
  <c r="AH23" i="10"/>
  <c r="AA14" i="6"/>
  <c r="AG14" i="6"/>
  <c r="AH14" i="6"/>
  <c r="AA24" i="9"/>
  <c r="AB24" i="9"/>
  <c r="Y24" i="9"/>
  <c r="Z24" i="9"/>
  <c r="AC20" i="3"/>
  <c r="AD20" i="3"/>
  <c r="AE20" i="3"/>
  <c r="AF20" i="3"/>
  <c r="AG20" i="3"/>
  <c r="AH20" i="3"/>
  <c r="AA15" i="6"/>
  <c r="AC15" i="6"/>
  <c r="AC12" i="17"/>
  <c r="AD12" i="17"/>
  <c r="AG12" i="17"/>
  <c r="AH12" i="17"/>
  <c r="AE24" i="10"/>
  <c r="AF24" i="10"/>
  <c r="AG24" i="10"/>
  <c r="AH24" i="10"/>
  <c r="B6" i="4"/>
  <c r="Y10" i="16"/>
  <c r="Z10" i="16"/>
  <c r="AC10" i="16"/>
  <c r="AG11" i="4"/>
  <c r="AH11" i="4"/>
  <c r="AC11" i="4"/>
  <c r="Y7" i="17"/>
  <c r="AC7" i="17"/>
  <c r="AD7" i="17"/>
  <c r="AG7" i="17"/>
  <c r="AH7" i="17"/>
  <c r="AA10" i="10"/>
  <c r="AC10" i="10"/>
  <c r="Y8" i="15"/>
  <c r="AC8" i="15"/>
  <c r="AD8" i="15"/>
  <c r="AA8" i="15"/>
  <c r="AC11" i="15"/>
  <c r="Y11" i="15"/>
  <c r="Z11" i="15"/>
  <c r="AE11" i="15"/>
  <c r="AF11" i="15"/>
  <c r="Y5" i="14"/>
  <c r="AG5" i="14"/>
  <c r="AH5" i="14"/>
  <c r="AE9" i="16"/>
  <c r="AF9" i="16"/>
  <c r="AG9" i="16"/>
  <c r="AH9" i="16"/>
  <c r="AC10" i="3"/>
  <c r="AA10" i="6"/>
  <c r="Y10" i="6"/>
  <c r="Z10" i="6"/>
  <c r="AC10" i="6"/>
  <c r="AG7" i="15"/>
  <c r="AH7" i="15"/>
  <c r="Y7" i="15"/>
  <c r="AC7" i="15"/>
  <c r="AD7" i="15"/>
  <c r="AE13" i="7"/>
  <c r="AF13" i="7"/>
  <c r="AC13" i="7"/>
  <c r="AD13" i="7"/>
  <c r="AG18" i="15"/>
  <c r="AH18" i="15"/>
  <c r="AE18" i="15"/>
  <c r="AF18" i="15"/>
  <c r="AA18" i="15"/>
  <c r="AB18" i="15"/>
  <c r="AC16" i="7"/>
  <c r="AD16" i="7"/>
  <c r="AE16" i="7"/>
  <c r="AF16" i="7"/>
  <c r="AA18" i="7"/>
  <c r="AC18" i="7"/>
  <c r="AD18" i="7"/>
  <c r="AE18" i="7"/>
  <c r="AF18" i="7"/>
  <c r="AC19" i="17"/>
  <c r="AD19" i="17"/>
  <c r="Y19" i="17"/>
  <c r="Z19" i="17"/>
  <c r="AG20" i="17"/>
  <c r="AH20" i="17"/>
  <c r="AE20" i="17"/>
  <c r="AF20" i="17"/>
  <c r="AC20" i="17"/>
  <c r="AD20" i="17"/>
  <c r="AE15" i="17"/>
  <c r="AF15" i="17"/>
  <c r="AA15" i="17"/>
  <c r="AB15" i="17"/>
  <c r="Y14" i="16"/>
  <c r="Z14" i="16"/>
  <c r="AC14" i="16"/>
  <c r="AD14" i="16"/>
  <c r="Y14" i="6"/>
  <c r="Z14" i="6"/>
  <c r="AE14" i="6"/>
  <c r="AF14" i="6"/>
  <c r="AC18" i="16"/>
  <c r="AD18" i="16"/>
  <c r="AA18" i="16"/>
  <c r="AB18" i="16"/>
  <c r="AE23" i="4"/>
  <c r="AF23" i="4"/>
  <c r="Z23" i="4"/>
  <c r="AG19" i="4"/>
  <c r="AH19" i="4"/>
  <c r="AB19" i="4"/>
  <c r="Z17" i="4"/>
  <c r="AG17" i="4"/>
  <c r="AH17" i="4"/>
  <c r="Y24" i="14"/>
  <c r="Z24" i="14"/>
  <c r="AG24" i="14"/>
  <c r="AH24" i="14"/>
  <c r="AG14" i="4"/>
  <c r="AH14" i="4"/>
  <c r="AC14" i="4"/>
  <c r="AE14" i="4"/>
  <c r="AF14" i="4"/>
  <c r="Y13" i="10"/>
  <c r="Z13" i="10"/>
  <c r="AA13" i="10"/>
  <c r="AB13" i="10"/>
  <c r="AE13" i="10"/>
  <c r="AF13" i="10"/>
  <c r="AE15" i="15"/>
  <c r="AF15" i="15"/>
  <c r="AA15" i="15"/>
  <c r="AB15" i="15"/>
  <c r="AC12" i="7"/>
  <c r="Y12" i="7"/>
  <c r="Z12" i="7"/>
  <c r="AE12" i="7"/>
  <c r="AF12" i="7"/>
  <c r="AE15" i="9"/>
  <c r="AF15" i="9"/>
  <c r="AG15" i="9"/>
  <c r="AH15" i="9"/>
  <c r="Y17" i="6"/>
  <c r="Z17" i="6"/>
  <c r="AA17" i="6"/>
  <c r="AC17" i="6"/>
  <c r="AD17" i="6"/>
  <c r="AG15" i="6"/>
  <c r="AH15" i="6"/>
  <c r="Y15" i="6"/>
  <c r="Z15" i="6"/>
  <c r="AC19" i="6"/>
  <c r="Y19" i="6"/>
  <c r="Z19" i="6"/>
  <c r="AG19" i="6"/>
  <c r="AH19" i="6"/>
  <c r="Y16" i="17"/>
  <c r="Z16" i="17"/>
  <c r="AG16" i="17"/>
  <c r="AH16" i="17"/>
  <c r="AA15" i="10"/>
  <c r="AB15" i="10"/>
  <c r="Y15" i="10"/>
  <c r="Z15" i="10"/>
  <c r="AE15" i="10"/>
  <c r="AF15" i="10"/>
  <c r="Y12" i="10"/>
  <c r="Z12" i="10"/>
  <c r="AG12" i="10"/>
  <c r="AH12" i="10"/>
  <c r="AE12" i="10"/>
  <c r="AF12" i="10"/>
  <c r="AG21" i="9"/>
  <c r="AH21" i="9"/>
  <c r="Y23" i="15"/>
  <c r="Z23" i="15"/>
  <c r="D8" i="15"/>
  <c r="AA13" i="8"/>
  <c r="AC7" i="8"/>
  <c r="AD7" i="8"/>
  <c r="AE22" i="8"/>
  <c r="AF22" i="8"/>
  <c r="AA11" i="17"/>
  <c r="AB11" i="17"/>
  <c r="AC15" i="17"/>
  <c r="AD15" i="17"/>
  <c r="Y16" i="7"/>
  <c r="Z16" i="7"/>
  <c r="AG17" i="3"/>
  <c r="AH17" i="3"/>
  <c r="Z19" i="3"/>
  <c r="AE19" i="17"/>
  <c r="AF19" i="17"/>
  <c r="AG18" i="16"/>
  <c r="AH18" i="16"/>
  <c r="AE8" i="7"/>
  <c r="AF8" i="7"/>
  <c r="AC10" i="8"/>
  <c r="AE23" i="15"/>
  <c r="AF23" i="15"/>
  <c r="AA10" i="16"/>
  <c r="AB10" i="16"/>
  <c r="AG23" i="15"/>
  <c r="AH23" i="15"/>
  <c r="Z24" i="3"/>
  <c r="AE14" i="9"/>
  <c r="AF14" i="9"/>
  <c r="AG16" i="9"/>
  <c r="AH16" i="9"/>
  <c r="AG17" i="16"/>
  <c r="AH17" i="16"/>
  <c r="AA17" i="7"/>
  <c r="AB17" i="7"/>
  <c r="Y17" i="7"/>
  <c r="Z17" i="7"/>
  <c r="AC19" i="4"/>
  <c r="AE17" i="4"/>
  <c r="AF17" i="4"/>
  <c r="AA8" i="8"/>
  <c r="Y10" i="5"/>
  <c r="AE10" i="16"/>
  <c r="AF10" i="16"/>
  <c r="AG15" i="8"/>
  <c r="AH15" i="8"/>
  <c r="Y18" i="8"/>
  <c r="Z18" i="8"/>
  <c r="AA22" i="14"/>
  <c r="AB22" i="14"/>
  <c r="AC19" i="3"/>
  <c r="AE22" i="3"/>
  <c r="AF22" i="3"/>
  <c r="AC17" i="3"/>
  <c r="AD17" i="3"/>
  <c r="AG19" i="17"/>
  <c r="AH19" i="17"/>
  <c r="AA19" i="16"/>
  <c r="AB19" i="16"/>
  <c r="AB19" i="3"/>
  <c r="AA14" i="15"/>
  <c r="AB14" i="15"/>
  <c r="AG13" i="10"/>
  <c r="AH13" i="10"/>
  <c r="AE14" i="16"/>
  <c r="AF14" i="16"/>
  <c r="AG14" i="16"/>
  <c r="AH14" i="16"/>
  <c r="AC14" i="6"/>
  <c r="AG16" i="7"/>
  <c r="AH16" i="7"/>
  <c r="Z17" i="3"/>
  <c r="AG19" i="16"/>
  <c r="AH19" i="16"/>
  <c r="AG19" i="3"/>
  <c r="AH19" i="3"/>
  <c r="Y19" i="16"/>
  <c r="Z19" i="16"/>
  <c r="AA19" i="17"/>
  <c r="AB19" i="17"/>
  <c r="Z21" i="3"/>
  <c r="AC11" i="3"/>
  <c r="AE12" i="3"/>
  <c r="AF12" i="3"/>
  <c r="Y21" i="8"/>
  <c r="Z21" i="8"/>
  <c r="AG21" i="8"/>
  <c r="AH21" i="8"/>
  <c r="AA21" i="8"/>
  <c r="AB21" i="8"/>
  <c r="AC5" i="4"/>
  <c r="AD5" i="4"/>
  <c r="AG5" i="4"/>
  <c r="AH5" i="4"/>
  <c r="B15" i="4"/>
  <c r="B12" i="4"/>
  <c r="Y10" i="17"/>
  <c r="Z10" i="17"/>
  <c r="AA10" i="17"/>
  <c r="AB10" i="17"/>
  <c r="AE9" i="10"/>
  <c r="AF9" i="10"/>
  <c r="Y9" i="10"/>
  <c r="Z9" i="10"/>
  <c r="AC9" i="10"/>
  <c r="AD9" i="10"/>
  <c r="AE8" i="10"/>
  <c r="AF8" i="10"/>
  <c r="AC8" i="10"/>
  <c r="AD8" i="10"/>
  <c r="B9" i="10"/>
  <c r="AE5" i="10"/>
  <c r="AF5" i="10"/>
  <c r="AC5" i="10"/>
  <c r="AD5" i="10"/>
  <c r="B18" i="10"/>
  <c r="B6" i="10"/>
  <c r="AG11" i="10"/>
  <c r="AH11" i="10"/>
  <c r="AC11" i="10"/>
  <c r="Y6" i="15"/>
  <c r="AG6" i="15"/>
  <c r="AH6" i="15"/>
  <c r="AC6" i="15"/>
  <c r="AD6" i="15"/>
  <c r="B15" i="15"/>
  <c r="B12" i="15"/>
  <c r="B9" i="15"/>
  <c r="Y10" i="15"/>
  <c r="Z10" i="15"/>
  <c r="AG10" i="15"/>
  <c r="AH10" i="15"/>
  <c r="AC10" i="14"/>
  <c r="AG10" i="14"/>
  <c r="AH10" i="14"/>
  <c r="AA10" i="14"/>
  <c r="AG6" i="14"/>
  <c r="AH6" i="14"/>
  <c r="AE6" i="14"/>
  <c r="AF6" i="14"/>
  <c r="B12" i="14"/>
  <c r="B18" i="14"/>
  <c r="B15" i="14"/>
  <c r="AC8" i="16"/>
  <c r="AD8" i="16"/>
  <c r="AA8" i="16"/>
  <c r="Y8" i="16"/>
  <c r="Z8" i="16"/>
  <c r="B18" i="16"/>
  <c r="B6" i="16"/>
  <c r="B12" i="16"/>
  <c r="AA6" i="16"/>
  <c r="AB6" i="16"/>
  <c r="AC6" i="16"/>
  <c r="AD6" i="16"/>
  <c r="AG6" i="3"/>
  <c r="AH6" i="3"/>
  <c r="AE6" i="3"/>
  <c r="AF6" i="3"/>
  <c r="AA6" i="6"/>
  <c r="AB6" i="6"/>
  <c r="Y6" i="6"/>
  <c r="B15" i="6"/>
  <c r="B6" i="6"/>
  <c r="B12" i="6"/>
  <c r="AE12" i="15"/>
  <c r="AF12" i="15"/>
  <c r="AC12" i="15"/>
  <c r="AD12" i="15"/>
  <c r="AE9" i="15"/>
  <c r="AF9" i="15"/>
  <c r="AC9" i="15"/>
  <c r="AD9" i="15"/>
  <c r="B9" i="5"/>
  <c r="B15" i="5"/>
  <c r="B6" i="5"/>
  <c r="AC5" i="3"/>
  <c r="AD5" i="3"/>
  <c r="B12" i="3"/>
  <c r="B15" i="3"/>
  <c r="AG5" i="3"/>
  <c r="AH5" i="3"/>
  <c r="B6" i="3"/>
  <c r="AA6" i="5"/>
  <c r="AB6" i="5"/>
  <c r="AE6" i="5"/>
  <c r="AF6" i="5"/>
  <c r="B12" i="9"/>
  <c r="B6" i="9"/>
  <c r="AA5" i="9"/>
  <c r="AB5" i="9"/>
  <c r="AA6" i="9"/>
  <c r="AB6" i="9"/>
  <c r="Y6" i="9"/>
  <c r="AG6" i="9"/>
  <c r="AH6" i="9"/>
  <c r="B18" i="7"/>
  <c r="B9" i="7"/>
  <c r="B15" i="7"/>
  <c r="B15" i="8"/>
  <c r="B18" i="8"/>
  <c r="B12" i="8"/>
  <c r="AC6" i="8"/>
  <c r="AD6" i="8"/>
  <c r="AA6" i="8"/>
  <c r="AB6" i="8"/>
  <c r="AA9" i="8"/>
  <c r="AG9" i="8"/>
  <c r="AH9" i="8"/>
  <c r="AE7" i="8"/>
  <c r="AF7" i="8"/>
  <c r="AG11" i="16"/>
  <c r="AH11" i="16"/>
  <c r="AE11" i="3"/>
  <c r="AF11" i="3"/>
  <c r="AC21" i="8"/>
  <c r="AE21" i="8"/>
  <c r="AF21" i="8"/>
  <c r="Z24" i="4"/>
  <c r="AB24" i="4"/>
  <c r="AE24" i="4"/>
  <c r="AF24" i="4"/>
  <c r="AC24" i="4"/>
  <c r="AG24" i="4"/>
  <c r="AH24" i="4"/>
  <c r="AE20" i="6"/>
  <c r="AF20" i="6"/>
  <c r="Y20" i="6"/>
  <c r="Z20" i="6"/>
  <c r="AE21" i="17"/>
  <c r="AF21" i="17"/>
  <c r="AA21" i="17"/>
  <c r="AB21" i="17"/>
  <c r="Y21" i="17"/>
  <c r="Z21" i="17"/>
  <c r="AE21" i="3"/>
  <c r="AF21" i="3"/>
  <c r="AA21" i="9"/>
  <c r="AB21" i="9"/>
  <c r="AE21" i="9"/>
  <c r="AF21" i="9"/>
  <c r="Y21" i="9"/>
  <c r="Z21" i="9"/>
  <c r="AE12" i="17"/>
  <c r="AF12" i="17"/>
  <c r="AA12" i="17"/>
  <c r="AB12" i="17"/>
  <c r="AC19" i="10"/>
  <c r="AD19" i="10"/>
  <c r="AE19" i="10"/>
  <c r="AF19" i="10"/>
  <c r="Y19" i="10"/>
  <c r="Z19" i="10"/>
  <c r="AA19" i="10"/>
  <c r="AB19" i="10"/>
  <c r="AG19" i="10"/>
  <c r="AH19" i="10"/>
  <c r="Y24" i="10"/>
  <c r="Z24" i="10"/>
  <c r="AA24" i="10"/>
  <c r="AB24" i="10"/>
  <c r="AC24" i="15"/>
  <c r="AD24" i="15"/>
  <c r="AG24" i="15"/>
  <c r="AH24" i="15"/>
  <c r="Y24" i="15"/>
  <c r="Z24" i="15"/>
  <c r="AE24" i="15"/>
  <c r="AF24" i="15"/>
  <c r="AA24" i="15"/>
  <c r="AB24" i="15"/>
  <c r="D24" i="7"/>
  <c r="AC21" i="3"/>
  <c r="AB21" i="3"/>
  <c r="AG21" i="4"/>
  <c r="AH21" i="4"/>
  <c r="Z21" i="4"/>
  <c r="Y22" i="15"/>
  <c r="Z22" i="15"/>
  <c r="AE22" i="15"/>
  <c r="AF22" i="15"/>
  <c r="AC22" i="15"/>
  <c r="AD22" i="15"/>
  <c r="AC22" i="14"/>
  <c r="AD22" i="14"/>
  <c r="Y22" i="14"/>
  <c r="Z22" i="14"/>
  <c r="AC22" i="3"/>
  <c r="Z22" i="3"/>
  <c r="AG22" i="3"/>
  <c r="AH22" i="3"/>
  <c r="AE20" i="5"/>
  <c r="AF20" i="5"/>
  <c r="Y20" i="5"/>
  <c r="Z20" i="5"/>
  <c r="AG20" i="5"/>
  <c r="AH20" i="5"/>
  <c r="AC20" i="5"/>
  <c r="AC21" i="7"/>
  <c r="AA21" i="7"/>
  <c r="AB21" i="7"/>
  <c r="Y21" i="7"/>
  <c r="Z21" i="7"/>
  <c r="AE20" i="9"/>
  <c r="AF20" i="9"/>
  <c r="Y20" i="9"/>
  <c r="Z20" i="9"/>
  <c r="AA20" i="9"/>
  <c r="AB20" i="9"/>
  <c r="AC20" i="9"/>
  <c r="AC23" i="10"/>
  <c r="AD23" i="10"/>
  <c r="Y23" i="10"/>
  <c r="Z23" i="10"/>
  <c r="AA23" i="10"/>
  <c r="AB23" i="10"/>
  <c r="AC20" i="10"/>
  <c r="AD20" i="10"/>
  <c r="AG20" i="10"/>
  <c r="AH20" i="10"/>
  <c r="Y20" i="10"/>
  <c r="Z20" i="10"/>
  <c r="AA22" i="10"/>
  <c r="AB22" i="10"/>
  <c r="AC22" i="10"/>
  <c r="AD22" i="10"/>
  <c r="AG22" i="10"/>
  <c r="AH22" i="10"/>
  <c r="Y22" i="10"/>
  <c r="Z22" i="10"/>
  <c r="AA22" i="6"/>
  <c r="AB22" i="6"/>
  <c r="Y22" i="6"/>
  <c r="Z22" i="6"/>
  <c r="AG22" i="6"/>
  <c r="AH22" i="6"/>
  <c r="AC22" i="6"/>
  <c r="AE24" i="6"/>
  <c r="AF24" i="6"/>
  <c r="Y24" i="6"/>
  <c r="Z24" i="6"/>
  <c r="AC24" i="6"/>
  <c r="AG24" i="6"/>
  <c r="AH24" i="6"/>
  <c r="AA24" i="6"/>
  <c r="AB24" i="6"/>
  <c r="AA18" i="6"/>
  <c r="AB18" i="6"/>
  <c r="Y18" i="6"/>
  <c r="Z18" i="6"/>
  <c r="AC18" i="6"/>
  <c r="AD18" i="6"/>
  <c r="AE18" i="6"/>
  <c r="AF18" i="6"/>
  <c r="AG18" i="6"/>
  <c r="AH18" i="6"/>
  <c r="AA24" i="5"/>
  <c r="AB24" i="5"/>
  <c r="Y24" i="5"/>
  <c r="Z24" i="5"/>
  <c r="AE24" i="5"/>
  <c r="AF24" i="5"/>
  <c r="AC24" i="5"/>
  <c r="Y23" i="6"/>
  <c r="Z23" i="6"/>
  <c r="AE23" i="6"/>
  <c r="AF23" i="6"/>
  <c r="AG23" i="6"/>
  <c r="AH23" i="6"/>
  <c r="AC23" i="6"/>
  <c r="AA23" i="6"/>
  <c r="AB23" i="6"/>
  <c r="AA21" i="16"/>
  <c r="AB21" i="16"/>
  <c r="Y21" i="16"/>
  <c r="Z21" i="16"/>
  <c r="AE21" i="16"/>
  <c r="AF21" i="16"/>
  <c r="AG21" i="16"/>
  <c r="AH21" i="16"/>
  <c r="AC21" i="16"/>
  <c r="AD21" i="16"/>
  <c r="Y20" i="16"/>
  <c r="Z20" i="16"/>
  <c r="AE20" i="16"/>
  <c r="AF20" i="16"/>
  <c r="AC20" i="16"/>
  <c r="AD20" i="16"/>
  <c r="AA20" i="16"/>
  <c r="AB20" i="16"/>
  <c r="AG20" i="16"/>
  <c r="AH20" i="16"/>
  <c r="AG20" i="4"/>
  <c r="AH20" i="4"/>
  <c r="Z20" i="4"/>
  <c r="AE20" i="4"/>
  <c r="AF20" i="4"/>
  <c r="AC20" i="4"/>
  <c r="AB20" i="4"/>
  <c r="AG18" i="4"/>
  <c r="AH18" i="4"/>
  <c r="AB9" i="4"/>
  <c r="AE18" i="4"/>
  <c r="AF18" i="4"/>
  <c r="Y20" i="15"/>
  <c r="Z20" i="15"/>
  <c r="AG20" i="15"/>
  <c r="AH20" i="15"/>
  <c r="AG23" i="17"/>
  <c r="AH23" i="17"/>
  <c r="AA23" i="17"/>
  <c r="AB23" i="17"/>
  <c r="D24" i="10"/>
  <c r="D24" i="15"/>
  <c r="D24" i="16"/>
  <c r="AG21" i="15"/>
  <c r="AH21" i="15"/>
  <c r="AA21" i="15"/>
  <c r="AB21" i="15"/>
  <c r="Y21" i="15"/>
  <c r="Z21" i="15"/>
  <c r="AC21" i="15"/>
  <c r="AD21" i="15"/>
  <c r="AA19" i="15"/>
  <c r="AB19" i="15"/>
  <c r="AC19" i="15"/>
  <c r="AD19" i="15"/>
  <c r="AA18" i="14"/>
  <c r="AB18" i="14"/>
  <c r="Y18" i="14"/>
  <c r="Z18" i="14"/>
  <c r="AE23" i="3"/>
  <c r="AF23" i="3"/>
  <c r="Z23" i="3"/>
  <c r="AG23" i="3"/>
  <c r="AH23" i="3"/>
  <c r="Y22" i="5"/>
  <c r="Z22" i="5"/>
  <c r="AE22" i="5"/>
  <c r="AF22" i="5"/>
  <c r="AC22" i="5"/>
  <c r="AG22" i="5"/>
  <c r="AH22" i="5"/>
  <c r="AA22" i="5"/>
  <c r="AB22" i="5"/>
  <c r="AA24" i="7"/>
  <c r="AB24" i="7"/>
  <c r="AE24" i="7"/>
  <c r="AF24" i="7"/>
  <c r="Y24" i="7"/>
  <c r="Z24" i="7"/>
  <c r="AC23" i="9"/>
  <c r="AD23" i="9"/>
  <c r="AG23" i="9"/>
  <c r="AH23" i="9"/>
  <c r="AC22" i="9"/>
  <c r="AA22" i="9"/>
  <c r="AB22" i="9"/>
  <c r="AG22" i="9"/>
  <c r="AH22" i="9"/>
  <c r="Y22" i="9"/>
  <c r="Z22" i="9"/>
  <c r="AE22" i="9"/>
  <c r="AF22" i="9"/>
  <c r="AG24" i="17"/>
  <c r="AH24" i="17"/>
  <c r="AE24" i="17"/>
  <c r="AF24" i="17"/>
  <c r="AA24" i="17"/>
  <c r="AB24" i="17"/>
  <c r="AC24" i="17"/>
  <c r="AD24" i="17"/>
  <c r="Y24" i="17"/>
  <c r="Z24" i="17"/>
  <c r="AG22" i="17"/>
  <c r="AH22" i="17"/>
  <c r="Y22" i="17"/>
  <c r="Z22" i="17"/>
  <c r="AC22" i="17"/>
  <c r="AD22" i="17"/>
  <c r="AE21" i="10"/>
  <c r="AF21" i="10"/>
  <c r="Y21" i="10"/>
  <c r="Z21" i="10"/>
  <c r="AG21" i="10"/>
  <c r="AH21" i="10"/>
  <c r="AC21" i="10"/>
  <c r="AD21" i="10"/>
  <c r="AA21" i="10"/>
  <c r="AB21" i="10"/>
  <c r="AC23" i="16"/>
  <c r="AD23" i="16"/>
  <c r="AA23" i="16"/>
  <c r="AB23" i="16"/>
  <c r="AC21" i="6"/>
  <c r="Y21" i="6"/>
  <c r="Z21" i="6"/>
  <c r="AA21" i="6"/>
  <c r="AB21" i="6"/>
  <c r="AE24" i="16"/>
  <c r="AF24" i="16"/>
  <c r="AC24" i="16"/>
  <c r="AD24" i="16"/>
  <c r="AG24" i="16"/>
  <c r="AH24" i="16"/>
  <c r="AE22" i="16"/>
  <c r="AF22" i="16"/>
  <c r="AA22" i="16"/>
  <c r="AB22" i="16"/>
  <c r="Y22" i="16"/>
  <c r="Z22" i="16"/>
  <c r="AC22" i="16"/>
  <c r="AD22" i="16"/>
  <c r="AG22" i="16"/>
  <c r="AH22" i="16"/>
  <c r="AB23" i="4"/>
  <c r="AG23" i="4"/>
  <c r="AH23" i="4"/>
  <c r="AE24" i="14"/>
  <c r="AF24" i="14"/>
  <c r="AC24" i="14"/>
  <c r="AD24" i="14"/>
  <c r="AG24" i="9"/>
  <c r="AH24" i="9"/>
  <c r="AE24" i="9"/>
  <c r="AF24" i="9"/>
  <c r="Z20" i="3"/>
  <c r="AB20" i="3"/>
  <c r="D24" i="8"/>
  <c r="D24" i="4"/>
  <c r="D24" i="14"/>
  <c r="D23" i="5"/>
  <c r="D24" i="5"/>
  <c r="D23" i="6"/>
  <c r="D24" i="6"/>
  <c r="D23" i="17"/>
  <c r="D24" i="17"/>
  <c r="D22" i="9"/>
  <c r="D23" i="9"/>
  <c r="D22" i="3"/>
  <c r="D23" i="3"/>
  <c r="D22" i="7"/>
  <c r="D23" i="7"/>
  <c r="AA23" i="14"/>
  <c r="AB23" i="14"/>
  <c r="Y23" i="14"/>
  <c r="Z23" i="14"/>
  <c r="AE23" i="14"/>
  <c r="AF23" i="14"/>
  <c r="AG23" i="14"/>
  <c r="AH23" i="14"/>
  <c r="AE23" i="8"/>
  <c r="AF23" i="8"/>
  <c r="AC23" i="8"/>
  <c r="AG23" i="8"/>
  <c r="AH23" i="8"/>
  <c r="AA23" i="8"/>
  <c r="AB23" i="8"/>
  <c r="Y23" i="8"/>
  <c r="Z23" i="8"/>
  <c r="D22" i="8"/>
  <c r="D23" i="8"/>
  <c r="D23" i="4"/>
  <c r="D23" i="10"/>
  <c r="D23" i="15"/>
  <c r="D23" i="14"/>
  <c r="D23" i="16"/>
  <c r="D21" i="5"/>
  <c r="D22" i="5"/>
  <c r="D21" i="6"/>
  <c r="D22" i="6"/>
  <c r="AA22" i="8"/>
  <c r="AB22" i="8"/>
  <c r="Y22" i="8"/>
  <c r="Z22" i="8"/>
  <c r="D21" i="17"/>
  <c r="D22" i="17"/>
  <c r="D22" i="4"/>
  <c r="D22" i="10"/>
  <c r="D22" i="15"/>
  <c r="D22" i="14"/>
  <c r="D22" i="16"/>
  <c r="D20" i="9"/>
  <c r="D21" i="9"/>
  <c r="D20" i="3"/>
  <c r="D21" i="3"/>
  <c r="D20" i="7"/>
  <c r="D21" i="7"/>
  <c r="Y21" i="14"/>
  <c r="Z21" i="14"/>
  <c r="AC21" i="14"/>
  <c r="AD21" i="14"/>
  <c r="AG21" i="14"/>
  <c r="AH21" i="14"/>
  <c r="D20" i="4"/>
  <c r="D21" i="4"/>
  <c r="D20" i="10"/>
  <c r="D21" i="10"/>
  <c r="D20" i="15"/>
  <c r="D21" i="15"/>
  <c r="D20" i="14"/>
  <c r="D21" i="14"/>
  <c r="D20" i="16"/>
  <c r="D21" i="16"/>
  <c r="D20" i="8"/>
  <c r="D21" i="8"/>
  <c r="AA21" i="14"/>
  <c r="AB21" i="14"/>
  <c r="AE21" i="14"/>
  <c r="AF21" i="14"/>
  <c r="D19" i="5"/>
  <c r="D20" i="5"/>
  <c r="D19" i="6"/>
  <c r="D20" i="6"/>
  <c r="AC20" i="14"/>
  <c r="AD20" i="14"/>
  <c r="Y20" i="14"/>
  <c r="Z20" i="14"/>
  <c r="AG20" i="14"/>
  <c r="AH20" i="14"/>
  <c r="AA20" i="14"/>
  <c r="AB20" i="14"/>
  <c r="AE20" i="8"/>
  <c r="AF20" i="8"/>
  <c r="AA20" i="8"/>
  <c r="AB20" i="8"/>
  <c r="Y20" i="8"/>
  <c r="Z20" i="8"/>
  <c r="AC20" i="8"/>
  <c r="AD20" i="8"/>
  <c r="AG20" i="8"/>
  <c r="AH20" i="8"/>
  <c r="D9" i="17"/>
  <c r="D20" i="17"/>
  <c r="D19" i="8"/>
  <c r="D10" i="10"/>
  <c r="AE10" i="9"/>
  <c r="AF10" i="9"/>
  <c r="D8" i="10"/>
  <c r="D9" i="10"/>
  <c r="D10" i="15"/>
  <c r="AC13" i="15"/>
  <c r="AD13" i="15"/>
  <c r="AA13" i="15"/>
  <c r="AB13" i="15"/>
  <c r="AG13" i="15"/>
  <c r="AH13" i="15"/>
  <c r="D18" i="9"/>
  <c r="D19" i="9"/>
  <c r="D18" i="7"/>
  <c r="D19" i="7"/>
  <c r="D18" i="17"/>
  <c r="D19" i="17"/>
  <c r="D19" i="10"/>
  <c r="D19" i="15"/>
  <c r="D19" i="16"/>
  <c r="D18" i="3"/>
  <c r="D19" i="3"/>
  <c r="AC19" i="14"/>
  <c r="AD19" i="14"/>
  <c r="AE19" i="14"/>
  <c r="AF19" i="14"/>
  <c r="AA19" i="14"/>
  <c r="AB19" i="14"/>
  <c r="Y19" i="14"/>
  <c r="Z19" i="14"/>
  <c r="D19" i="4"/>
  <c r="D19" i="14"/>
  <c r="D17" i="6"/>
  <c r="D18" i="6"/>
  <c r="AE18" i="8"/>
  <c r="AF18" i="8"/>
  <c r="AC18" i="8"/>
  <c r="AD18" i="8"/>
  <c r="AG18" i="8"/>
  <c r="AH18" i="8"/>
  <c r="D18" i="10"/>
  <c r="D18" i="15"/>
  <c r="D18" i="16"/>
  <c r="D18" i="5"/>
  <c r="D17" i="8"/>
  <c r="D18" i="8"/>
  <c r="D18" i="4"/>
  <c r="D18" i="14"/>
  <c r="D16" i="9"/>
  <c r="D17" i="9"/>
  <c r="D17" i="7"/>
  <c r="AA17" i="14"/>
  <c r="AB17" i="14"/>
  <c r="Y17" i="14"/>
  <c r="Z17" i="14"/>
  <c r="AC17" i="14"/>
  <c r="AD17" i="14"/>
  <c r="AG17" i="14"/>
  <c r="AH17" i="14"/>
  <c r="D17" i="4"/>
  <c r="D17" i="14"/>
  <c r="D16" i="5"/>
  <c r="D17" i="5"/>
  <c r="D13" i="3"/>
  <c r="D17" i="3"/>
  <c r="AC17" i="8"/>
  <c r="AD17" i="8"/>
  <c r="AA17" i="8"/>
  <c r="AB17" i="8"/>
  <c r="AE17" i="8"/>
  <c r="AF17" i="8"/>
  <c r="Y17" i="8"/>
  <c r="Z17" i="8"/>
  <c r="AG17" i="8"/>
  <c r="AH17" i="8"/>
  <c r="D16" i="17"/>
  <c r="D17" i="17"/>
  <c r="D17" i="10"/>
  <c r="D17" i="15"/>
  <c r="D17" i="16"/>
  <c r="D12" i="16"/>
  <c r="D12" i="8"/>
  <c r="D15" i="8"/>
  <c r="D16" i="8"/>
  <c r="AC16" i="14"/>
  <c r="AD16" i="14"/>
  <c r="Y16" i="14"/>
  <c r="Z16" i="14"/>
  <c r="AE16" i="14"/>
  <c r="AF16" i="14"/>
  <c r="AG16" i="14"/>
  <c r="AH16" i="14"/>
  <c r="D15" i="5"/>
  <c r="Z16" i="3"/>
  <c r="AE16" i="3"/>
  <c r="AF16" i="3"/>
  <c r="AG16" i="3"/>
  <c r="AH16" i="3"/>
  <c r="D15" i="4"/>
  <c r="D16" i="4"/>
  <c r="D15" i="14"/>
  <c r="D16" i="14"/>
  <c r="D15" i="6"/>
  <c r="D16" i="6"/>
  <c r="D16" i="7"/>
  <c r="D15" i="3"/>
  <c r="D16" i="3"/>
  <c r="AA16" i="14"/>
  <c r="AB16" i="14"/>
  <c r="AC16" i="3"/>
  <c r="AD16" i="3"/>
  <c r="D15" i="10"/>
  <c r="D16" i="10"/>
  <c r="D15" i="15"/>
  <c r="D16" i="15"/>
  <c r="D15" i="16"/>
  <c r="D16" i="16"/>
  <c r="D14" i="9"/>
  <c r="D15" i="9"/>
  <c r="D14" i="7"/>
  <c r="D15" i="7"/>
  <c r="AG15" i="5"/>
  <c r="AH15" i="5"/>
  <c r="Y15" i="5"/>
  <c r="Z15" i="5"/>
  <c r="AE15" i="5"/>
  <c r="AF15" i="5"/>
  <c r="AA15" i="5"/>
  <c r="AA15" i="14"/>
  <c r="AB15" i="14"/>
  <c r="AC15" i="14"/>
  <c r="AD15" i="14"/>
  <c r="AE15" i="14"/>
  <c r="AF15" i="14"/>
  <c r="AC15" i="8"/>
  <c r="AE15" i="8"/>
  <c r="AF15" i="8"/>
  <c r="Y15" i="8"/>
  <c r="Z15" i="8"/>
  <c r="D14" i="17"/>
  <c r="D15" i="17"/>
  <c r="AE15" i="3"/>
  <c r="AF15" i="3"/>
  <c r="AG15" i="3"/>
  <c r="AH15" i="3"/>
  <c r="AC15" i="3"/>
  <c r="Z15" i="3"/>
  <c r="D13" i="6"/>
  <c r="D14" i="6"/>
  <c r="D13" i="8"/>
  <c r="D14" i="3"/>
  <c r="D14" i="8"/>
  <c r="Z14" i="3"/>
  <c r="AE14" i="3"/>
  <c r="AF14" i="3"/>
  <c r="AC14" i="3"/>
  <c r="D14" i="10"/>
  <c r="D14" i="15"/>
  <c r="D14" i="16"/>
  <c r="D14" i="5"/>
  <c r="Y14" i="14"/>
  <c r="Z14" i="14"/>
  <c r="AC14" i="14"/>
  <c r="AD14" i="14"/>
  <c r="Y14" i="8"/>
  <c r="Z14" i="8"/>
  <c r="AC14" i="8"/>
  <c r="AG14" i="8"/>
  <c r="AH14" i="8"/>
  <c r="AA14" i="8"/>
  <c r="AB14" i="8"/>
  <c r="AE14" i="8"/>
  <c r="AF14" i="8"/>
  <c r="AE14" i="5"/>
  <c r="AF14" i="5"/>
  <c r="AC14" i="5"/>
  <c r="Y14" i="5"/>
  <c r="Z14" i="5"/>
  <c r="AG14" i="5"/>
  <c r="AH14" i="5"/>
  <c r="AA14" i="5"/>
  <c r="AA14" i="14"/>
  <c r="AB14" i="14"/>
  <c r="AG14" i="14"/>
  <c r="AH14" i="14"/>
  <c r="AG14" i="3"/>
  <c r="AH14" i="3"/>
  <c r="D14" i="4"/>
  <c r="D14" i="14"/>
  <c r="AC9" i="5"/>
  <c r="D13" i="5"/>
  <c r="AA8" i="7"/>
  <c r="Y8" i="7"/>
  <c r="AE8" i="8"/>
  <c r="AF8" i="8"/>
  <c r="D6" i="8"/>
  <c r="AG10" i="5"/>
  <c r="AH10" i="5"/>
  <c r="AC10" i="5"/>
  <c r="AE9" i="8"/>
  <c r="AF9" i="8"/>
  <c r="AC13" i="3"/>
  <c r="Z13" i="3"/>
  <c r="AE13" i="3"/>
  <c r="AF13" i="3"/>
  <c r="AG13" i="3"/>
  <c r="AH13" i="3"/>
  <c r="D8" i="17"/>
  <c r="AG6" i="7"/>
  <c r="AH6" i="7"/>
  <c r="AC11" i="8"/>
  <c r="AD11" i="8"/>
  <c r="D6" i="14"/>
  <c r="AA8" i="9"/>
  <c r="AC6" i="7"/>
  <c r="AD6" i="7"/>
  <c r="AE10" i="5"/>
  <c r="AF10" i="5"/>
  <c r="AE11" i="16"/>
  <c r="AF11" i="16"/>
  <c r="AA11" i="16"/>
  <c r="AB11" i="16"/>
  <c r="AG11" i="8"/>
  <c r="AH11" i="8"/>
  <c r="AE5" i="4"/>
  <c r="AF5" i="4"/>
  <c r="D5" i="15"/>
  <c r="D7" i="15"/>
  <c r="D6" i="17"/>
  <c r="D5" i="17"/>
  <c r="D6" i="4"/>
  <c r="D5" i="4"/>
  <c r="D5" i="10"/>
  <c r="AA10" i="9"/>
  <c r="Y6" i="7"/>
  <c r="AA6" i="7"/>
  <c r="AB6" i="7"/>
  <c r="AG7" i="8"/>
  <c r="AH7" i="8"/>
  <c r="AG10" i="16"/>
  <c r="AH10" i="16"/>
  <c r="AE10" i="8"/>
  <c r="AF10" i="8"/>
  <c r="AG11" i="3"/>
  <c r="AH11" i="3"/>
  <c r="AC12" i="8"/>
  <c r="AD12" i="8"/>
  <c r="AC8" i="8"/>
  <c r="AD8" i="8"/>
  <c r="AG8" i="8"/>
  <c r="AH8" i="8"/>
  <c r="Y9" i="8"/>
  <c r="Z9" i="8"/>
  <c r="AA11" i="8"/>
  <c r="AE11" i="8"/>
  <c r="AF11" i="8"/>
  <c r="AB7" i="10"/>
  <c r="AD10" i="15"/>
  <c r="AD10" i="10"/>
  <c r="AD11" i="15"/>
  <c r="AD11" i="10"/>
  <c r="AG6" i="4"/>
  <c r="AH6" i="4"/>
  <c r="AE6" i="4"/>
  <c r="AF6" i="4"/>
  <c r="AC6" i="4"/>
  <c r="AD6" i="4"/>
  <c r="AB6" i="4"/>
  <c r="D7" i="17"/>
  <c r="AB9" i="17"/>
  <c r="P9" i="17"/>
  <c r="AB8" i="15"/>
  <c r="AB7" i="17"/>
  <c r="AD9" i="8"/>
  <c r="AD10" i="8"/>
  <c r="AE11" i="17"/>
  <c r="AF11" i="17"/>
  <c r="AC11" i="17"/>
  <c r="AD11" i="17"/>
  <c r="P11" i="17"/>
  <c r="AG11" i="17"/>
  <c r="AH11" i="17"/>
  <c r="Z5" i="17"/>
  <c r="P5" i="17"/>
  <c r="Z6" i="17"/>
  <c r="P6" i="17"/>
  <c r="Z7" i="17"/>
  <c r="P7" i="17"/>
  <c r="AB10" i="15"/>
  <c r="P10" i="15"/>
  <c r="AB11" i="15"/>
  <c r="P11" i="15"/>
  <c r="Z5" i="15"/>
  <c r="P5" i="15"/>
  <c r="Z6" i="15"/>
  <c r="P6" i="15"/>
  <c r="Z8" i="15"/>
  <c r="P8" i="15"/>
  <c r="AB9" i="15"/>
  <c r="P9" i="15"/>
  <c r="Z7" i="15"/>
  <c r="P7" i="15"/>
  <c r="AB8" i="10"/>
  <c r="P8" i="10"/>
  <c r="Z6" i="10"/>
  <c r="P6" i="10"/>
  <c r="Z7" i="10"/>
  <c r="P7" i="10"/>
  <c r="AB9" i="10"/>
  <c r="P9" i="10"/>
  <c r="AB11" i="10"/>
  <c r="P11" i="10"/>
  <c r="AB10" i="10"/>
  <c r="P10" i="10"/>
  <c r="Z5" i="10"/>
  <c r="P5" i="10"/>
  <c r="R39" i="10"/>
  <c r="Y10" i="7"/>
  <c r="AC9" i="7"/>
  <c r="AD9" i="7"/>
  <c r="Y12" i="8"/>
  <c r="Z12" i="8"/>
  <c r="AA12" i="8"/>
  <c r="D6" i="7"/>
  <c r="D11" i="14"/>
  <c r="D11" i="16"/>
  <c r="D9" i="7"/>
  <c r="AE10" i="7"/>
  <c r="AF10" i="7"/>
  <c r="AE9" i="7"/>
  <c r="AF9" i="7"/>
  <c r="AE12" i="9"/>
  <c r="AF12" i="9"/>
  <c r="D11" i="8"/>
  <c r="AG8" i="9"/>
  <c r="AH8" i="9"/>
  <c r="Y11" i="14"/>
  <c r="Z11" i="14"/>
  <c r="AC11" i="14"/>
  <c r="AA11" i="14"/>
  <c r="AB11" i="14"/>
  <c r="AE11" i="6"/>
  <c r="AF11" i="6"/>
  <c r="AA12" i="9"/>
  <c r="AB12" i="9"/>
  <c r="AC8" i="9"/>
  <c r="AD8" i="9"/>
  <c r="AG7" i="5"/>
  <c r="AH7" i="5"/>
  <c r="AG10" i="9"/>
  <c r="AH10" i="9"/>
  <c r="Y7" i="5"/>
  <c r="AE8" i="9"/>
  <c r="AF8" i="9"/>
  <c r="Y10" i="9"/>
  <c r="Z10" i="9"/>
  <c r="AE13" i="8"/>
  <c r="AF13" i="8"/>
  <c r="AC8" i="7"/>
  <c r="AD8" i="7"/>
  <c r="AE7" i="5"/>
  <c r="AF7" i="5"/>
  <c r="AC10" i="7"/>
  <c r="AG10" i="7"/>
  <c r="AH10" i="7"/>
  <c r="AA9" i="7"/>
  <c r="Y11" i="16"/>
  <c r="Z11" i="16"/>
  <c r="Y10" i="8"/>
  <c r="AA10" i="8"/>
  <c r="AB10" i="8"/>
  <c r="AE11" i="14"/>
  <c r="AF11" i="14"/>
  <c r="Y11" i="6"/>
  <c r="Z11" i="6"/>
  <c r="AA11" i="6"/>
  <c r="AG12" i="8"/>
  <c r="AH12" i="8"/>
  <c r="Y13" i="8"/>
  <c r="Z13" i="8"/>
  <c r="AG13" i="8"/>
  <c r="AH13" i="8"/>
  <c r="AC12" i="3"/>
  <c r="AD12" i="3"/>
  <c r="Z12" i="3"/>
  <c r="AG12" i="3"/>
  <c r="AH12" i="3"/>
  <c r="R36" i="10"/>
  <c r="AG12" i="9"/>
  <c r="AH12" i="9"/>
  <c r="AC12" i="9"/>
  <c r="AD12" i="9"/>
  <c r="D7" i="8"/>
  <c r="D9" i="8"/>
  <c r="D10" i="8"/>
  <c r="AC12" i="16"/>
  <c r="AD12" i="16"/>
  <c r="Y12" i="16"/>
  <c r="Z12" i="16"/>
  <c r="AE12" i="16"/>
  <c r="AF12" i="16"/>
  <c r="AG12" i="16"/>
  <c r="AH12" i="16"/>
  <c r="AA11" i="5"/>
  <c r="AG11" i="5"/>
  <c r="AH11" i="5"/>
  <c r="Y11" i="5"/>
  <c r="Z11" i="5"/>
  <c r="AE11" i="5"/>
  <c r="AF11" i="5"/>
  <c r="Y12" i="5"/>
  <c r="Z12" i="5"/>
  <c r="AG12" i="5"/>
  <c r="AH12" i="5"/>
  <c r="AE12" i="5"/>
  <c r="AF12" i="5"/>
  <c r="AC12" i="5"/>
  <c r="AD12" i="5"/>
  <c r="AA12" i="5"/>
  <c r="AC13" i="5"/>
  <c r="AA13" i="5"/>
  <c r="Y13" i="5"/>
  <c r="Z13" i="5"/>
  <c r="AG13" i="5"/>
  <c r="AH13" i="5"/>
  <c r="AE13" i="5"/>
  <c r="AF13" i="5"/>
  <c r="AG13" i="9"/>
  <c r="AH13" i="9"/>
  <c r="AC13" i="9"/>
  <c r="AD13" i="9"/>
  <c r="Y13" i="9"/>
  <c r="Z13" i="9"/>
  <c r="AA13" i="9"/>
  <c r="AB13" i="9"/>
  <c r="AE13" i="9"/>
  <c r="AF13" i="9"/>
  <c r="AA13" i="16"/>
  <c r="AB13" i="16"/>
  <c r="AC13" i="16"/>
  <c r="AD13" i="16"/>
  <c r="AE13" i="16"/>
  <c r="AF13" i="16"/>
  <c r="AG13" i="16"/>
  <c r="AH13" i="16"/>
  <c r="Y13" i="16"/>
  <c r="Z13" i="16"/>
  <c r="Y13" i="14"/>
  <c r="Z13" i="14"/>
  <c r="AA13" i="14"/>
  <c r="AB13" i="14"/>
  <c r="AC13" i="14"/>
  <c r="AD13" i="14"/>
  <c r="AE13" i="14"/>
  <c r="AF13" i="14"/>
  <c r="AG13" i="14"/>
  <c r="AH13" i="14"/>
  <c r="D12" i="5"/>
  <c r="D11" i="3"/>
  <c r="D12" i="3"/>
  <c r="AC12" i="14"/>
  <c r="AD12" i="14"/>
  <c r="AA12" i="14"/>
  <c r="AB12" i="14"/>
  <c r="AG12" i="14"/>
  <c r="AH12" i="14"/>
  <c r="AE12" i="14"/>
  <c r="AF12" i="14"/>
  <c r="Y12" i="14"/>
  <c r="Z12" i="14"/>
  <c r="AA12" i="6"/>
  <c r="AC12" i="6"/>
  <c r="AG12" i="6"/>
  <c r="AH12" i="6"/>
  <c r="Y12" i="6"/>
  <c r="Z12" i="6"/>
  <c r="AE12" i="6"/>
  <c r="AF12" i="6"/>
  <c r="D10" i="9"/>
  <c r="AA11" i="9"/>
  <c r="AB11" i="9"/>
  <c r="AE11" i="9"/>
  <c r="AF11" i="9"/>
  <c r="AC11" i="9"/>
  <c r="AD11" i="9"/>
  <c r="AG11" i="9"/>
  <c r="AH11" i="9"/>
  <c r="Y11" i="9"/>
  <c r="Z11" i="9"/>
  <c r="AC5" i="7"/>
  <c r="AD14" i="7"/>
  <c r="Y5" i="7"/>
  <c r="AG5" i="7"/>
  <c r="AH5" i="7"/>
  <c r="AE5" i="7"/>
  <c r="AF5" i="7"/>
  <c r="AA5" i="7"/>
  <c r="AB5" i="7"/>
  <c r="Y11" i="7"/>
  <c r="AC11" i="7"/>
  <c r="AE11" i="7"/>
  <c r="AF11" i="7"/>
  <c r="AA11" i="7"/>
  <c r="AG11" i="7"/>
  <c r="AH11" i="7"/>
  <c r="D10" i="5"/>
  <c r="D9" i="3"/>
  <c r="D10" i="3"/>
  <c r="AE9" i="5"/>
  <c r="AF9" i="5"/>
  <c r="AG9" i="5"/>
  <c r="AH9" i="5"/>
  <c r="AA9" i="5"/>
  <c r="D7" i="3"/>
  <c r="D8" i="3"/>
  <c r="D5" i="3"/>
  <c r="D6" i="3"/>
  <c r="AC5" i="5"/>
  <c r="AD5" i="5"/>
  <c r="AA5" i="5"/>
  <c r="AB5" i="5"/>
  <c r="Y5" i="5"/>
  <c r="AE5" i="5"/>
  <c r="AF5" i="5"/>
  <c r="AG5" i="5"/>
  <c r="AH5" i="5"/>
  <c r="Y5" i="6"/>
  <c r="AC5" i="6"/>
  <c r="AD5" i="6"/>
  <c r="AA5" i="6"/>
  <c r="AB5" i="6"/>
  <c r="AG5" i="6"/>
  <c r="AH5" i="6"/>
  <c r="AE5" i="6"/>
  <c r="AF5" i="6"/>
  <c r="AD8" i="3"/>
  <c r="AB9" i="3"/>
  <c r="AD12" i="6"/>
  <c r="AD14" i="8"/>
  <c r="P14" i="8"/>
  <c r="AD15" i="8"/>
  <c r="AD13" i="8"/>
  <c r="AD12" i="7"/>
  <c r="P12" i="7"/>
  <c r="AD15" i="7"/>
  <c r="AD14" i="6"/>
  <c r="AD15" i="6"/>
  <c r="AD14" i="5"/>
  <c r="Z5" i="5"/>
  <c r="P5" i="5"/>
  <c r="AD13" i="5"/>
  <c r="AD15" i="5"/>
  <c r="AD13" i="3"/>
  <c r="AD14" i="3"/>
  <c r="AD15" i="3"/>
  <c r="AD14" i="4"/>
  <c r="AD13" i="4"/>
  <c r="AD15" i="4"/>
  <c r="AD12" i="4"/>
  <c r="AD9" i="4"/>
  <c r="AD8" i="4"/>
  <c r="AB7" i="4"/>
  <c r="AD7" i="4"/>
  <c r="AD20" i="6"/>
  <c r="P20" i="6"/>
  <c r="AB16" i="9"/>
  <c r="P16" i="9"/>
  <c r="AB13" i="5"/>
  <c r="P13" i="5"/>
  <c r="AB14" i="5"/>
  <c r="P14" i="5"/>
  <c r="AB15" i="5"/>
  <c r="P15" i="5"/>
  <c r="AB16" i="3"/>
  <c r="P16" i="3"/>
  <c r="AD22" i="3"/>
  <c r="P22" i="3"/>
  <c r="Z10" i="4"/>
  <c r="AB18" i="4"/>
  <c r="P18" i="4"/>
  <c r="AB16" i="4"/>
  <c r="P16" i="4"/>
  <c r="AD19" i="4"/>
  <c r="P19" i="4"/>
  <c r="AB21" i="5"/>
  <c r="P21" i="5"/>
  <c r="AB16" i="5"/>
  <c r="P16" i="5"/>
  <c r="AD24" i="5"/>
  <c r="P24" i="5"/>
  <c r="AD20" i="5"/>
  <c r="P20" i="5"/>
  <c r="AD19" i="6"/>
  <c r="P19" i="6"/>
  <c r="AD22" i="6"/>
  <c r="P22" i="6"/>
  <c r="AB15" i="7"/>
  <c r="AD20" i="9"/>
  <c r="P20" i="9"/>
  <c r="AB17" i="9"/>
  <c r="P17" i="9"/>
  <c r="AB15" i="9"/>
  <c r="P15" i="9"/>
  <c r="AD24" i="3"/>
  <c r="P24" i="3"/>
  <c r="AD19" i="5"/>
  <c r="P19" i="5"/>
  <c r="AD24" i="8"/>
  <c r="P24" i="8"/>
  <c r="AD24" i="9"/>
  <c r="P24" i="9"/>
  <c r="AB15" i="4"/>
  <c r="P15" i="4"/>
  <c r="AD23" i="6"/>
  <c r="P23" i="6"/>
  <c r="AD21" i="7"/>
  <c r="P21" i="7"/>
  <c r="AD5" i="7"/>
  <c r="AD23" i="7"/>
  <c r="P23" i="7"/>
  <c r="AD20" i="7"/>
  <c r="P20" i="7"/>
  <c r="Z11" i="7"/>
  <c r="AB12" i="6"/>
  <c r="P12" i="6"/>
  <c r="AB17" i="6"/>
  <c r="P17" i="6"/>
  <c r="AB12" i="8"/>
  <c r="P12" i="8"/>
  <c r="AD23" i="8"/>
  <c r="P23" i="8"/>
  <c r="AD18" i="3"/>
  <c r="P18" i="3"/>
  <c r="AD21" i="3"/>
  <c r="P21" i="3"/>
  <c r="AB17" i="4"/>
  <c r="P17" i="4"/>
  <c r="AD20" i="4"/>
  <c r="P20" i="4"/>
  <c r="AD21" i="4"/>
  <c r="P21" i="4"/>
  <c r="AD22" i="5"/>
  <c r="P22" i="5"/>
  <c r="AD23" i="5"/>
  <c r="P23" i="5"/>
  <c r="AD21" i="6"/>
  <c r="P21" i="6"/>
  <c r="AD24" i="6"/>
  <c r="P24" i="6"/>
  <c r="AB14" i="7"/>
  <c r="P14" i="7"/>
  <c r="AB18" i="7"/>
  <c r="P18" i="7"/>
  <c r="AD19" i="9"/>
  <c r="P19" i="9"/>
  <c r="AD22" i="9"/>
  <c r="P22" i="9"/>
  <c r="AD24" i="4"/>
  <c r="P24" i="4"/>
  <c r="AD23" i="3"/>
  <c r="P23" i="3"/>
  <c r="AD21" i="9"/>
  <c r="P21" i="9"/>
  <c r="Z17" i="5"/>
  <c r="P17" i="5"/>
  <c r="AD19" i="3"/>
  <c r="P19" i="3"/>
  <c r="AB16" i="7"/>
  <c r="P16" i="7"/>
  <c r="AD23" i="4"/>
  <c r="P23" i="4"/>
  <c r="Z11" i="4"/>
  <c r="Z9" i="9"/>
  <c r="AD19" i="8"/>
  <c r="P19" i="8"/>
  <c r="AD22" i="8"/>
  <c r="P22" i="8"/>
  <c r="AD21" i="8"/>
  <c r="P21" i="8"/>
  <c r="AB16" i="8"/>
  <c r="P16" i="8"/>
  <c r="AB13" i="8"/>
  <c r="P13" i="8"/>
  <c r="AB15" i="8"/>
  <c r="P15" i="8"/>
  <c r="Z10" i="8"/>
  <c r="P10" i="8"/>
  <c r="Z10" i="7"/>
  <c r="Z8" i="7"/>
  <c r="AB13" i="6"/>
  <c r="P13" i="6"/>
  <c r="AB15" i="6"/>
  <c r="P15" i="6"/>
  <c r="AB16" i="6"/>
  <c r="P16" i="6"/>
  <c r="AB14" i="6"/>
  <c r="P14" i="6"/>
  <c r="Z8" i="6"/>
  <c r="Z9" i="6"/>
  <c r="AB12" i="5"/>
  <c r="P12" i="5"/>
  <c r="Z8" i="5"/>
  <c r="Z10" i="5"/>
  <c r="AB15" i="3"/>
  <c r="P15" i="3"/>
  <c r="Z11" i="3"/>
  <c r="Z10" i="3"/>
  <c r="X48" i="15"/>
  <c r="R58" i="10"/>
  <c r="R58" i="15"/>
  <c r="R51" i="10"/>
  <c r="X50" i="15"/>
  <c r="R42" i="10"/>
  <c r="R7" i="15"/>
  <c r="X45" i="15"/>
  <c r="X36" i="10"/>
  <c r="R33" i="10"/>
  <c r="X53" i="10"/>
  <c r="X18" i="15"/>
  <c r="R52" i="15"/>
  <c r="X46" i="10"/>
  <c r="R5" i="15"/>
  <c r="X34" i="10"/>
  <c r="R53" i="10"/>
  <c r="R54" i="10"/>
  <c r="X25" i="10"/>
  <c r="R28" i="10"/>
  <c r="R38" i="10"/>
  <c r="R49" i="15"/>
  <c r="X41" i="15"/>
  <c r="R24" i="15"/>
  <c r="X35" i="15"/>
  <c r="X52" i="15"/>
  <c r="R23" i="10"/>
  <c r="R8" i="15"/>
  <c r="X43" i="15"/>
  <c r="R10" i="15"/>
  <c r="R16" i="10"/>
  <c r="R31" i="10"/>
  <c r="X20" i="10"/>
  <c r="R62" i="10"/>
  <c r="R12" i="10"/>
  <c r="X8" i="10"/>
  <c r="X62" i="10"/>
  <c r="R50" i="10"/>
  <c r="R20" i="10"/>
  <c r="X5" i="10"/>
  <c r="R25" i="10"/>
  <c r="X48" i="10"/>
  <c r="X43" i="10"/>
  <c r="X50" i="10"/>
  <c r="X46" i="15"/>
  <c r="R27" i="15"/>
  <c r="R64" i="15"/>
  <c r="X60" i="15"/>
  <c r="X42" i="15"/>
  <c r="R6" i="15"/>
  <c r="X44" i="15"/>
  <c r="R38" i="15"/>
  <c r="X45" i="10"/>
  <c r="X11" i="10"/>
  <c r="X7" i="10"/>
  <c r="X30" i="15"/>
  <c r="X11" i="15"/>
  <c r="X39" i="10"/>
  <c r="R17" i="10"/>
  <c r="X32" i="10"/>
  <c r="R44" i="10"/>
  <c r="X51" i="10"/>
  <c r="R37" i="10"/>
  <c r="X21" i="10"/>
  <c r="X54" i="10"/>
  <c r="R55" i="10"/>
  <c r="R64" i="10"/>
  <c r="X33" i="10"/>
  <c r="R9" i="10"/>
  <c r="X44" i="10"/>
  <c r="X37" i="10"/>
  <c r="R29" i="10"/>
  <c r="R32" i="10"/>
  <c r="X41" i="10"/>
  <c r="X55" i="10"/>
  <c r="R46" i="10"/>
  <c r="X59" i="10"/>
  <c r="R59" i="10"/>
  <c r="R14" i="10"/>
  <c r="X38" i="10"/>
  <c r="R13" i="10"/>
  <c r="R15" i="10"/>
  <c r="R63" i="10"/>
  <c r="R57" i="10"/>
  <c r="X7" i="15"/>
  <c r="X13" i="15"/>
  <c r="X47" i="15"/>
  <c r="X37" i="15"/>
  <c r="R31" i="15"/>
  <c r="X15" i="15"/>
  <c r="R54" i="15"/>
  <c r="X57" i="15"/>
  <c r="R44" i="15"/>
  <c r="X34" i="15"/>
  <c r="X31" i="15"/>
  <c r="R33" i="15"/>
  <c r="R51" i="15"/>
  <c r="X36" i="15"/>
  <c r="R41" i="15"/>
  <c r="X61" i="15"/>
  <c r="X59" i="15"/>
  <c r="R57" i="15"/>
  <c r="R62" i="15"/>
  <c r="X53" i="15"/>
  <c r="R34" i="15"/>
  <c r="R17" i="15"/>
  <c r="X21" i="15"/>
  <c r="X5" i="15"/>
  <c r="X10" i="15"/>
  <c r="X38" i="15"/>
  <c r="X58" i="15"/>
  <c r="X14" i="15"/>
  <c r="R45" i="15"/>
  <c r="R39" i="15"/>
  <c r="R13" i="15"/>
  <c r="X26" i="15"/>
  <c r="X62" i="15"/>
  <c r="R53" i="15"/>
  <c r="R50" i="15"/>
  <c r="R46" i="15"/>
  <c r="X40" i="15"/>
  <c r="R30" i="15"/>
  <c r="X64" i="15"/>
  <c r="X28" i="15"/>
  <c r="R37" i="15"/>
  <c r="R23" i="15"/>
  <c r="X51" i="15"/>
  <c r="R60" i="15"/>
  <c r="R42" i="15"/>
  <c r="R40" i="15"/>
  <c r="R36" i="15"/>
  <c r="R61" i="15"/>
  <c r="R35" i="15"/>
  <c r="R21" i="15"/>
  <c r="R14" i="15"/>
  <c r="X27" i="15"/>
  <c r="R48" i="15"/>
  <c r="X9" i="15"/>
  <c r="X24" i="15"/>
  <c r="X17" i="15"/>
  <c r="X32" i="15"/>
  <c r="R47" i="15"/>
  <c r="R20" i="15"/>
  <c r="X23" i="15"/>
  <c r="X55" i="15"/>
  <c r="X56" i="15"/>
  <c r="X29" i="15"/>
  <c r="R43" i="15"/>
  <c r="R32" i="15"/>
  <c r="R18" i="15"/>
  <c r="R12" i="15"/>
  <c r="X39" i="15"/>
  <c r="R56" i="15"/>
  <c r="X16" i="15"/>
  <c r="X20" i="15"/>
  <c r="R63" i="15"/>
  <c r="R26" i="15"/>
  <c r="R19" i="15"/>
  <c r="AD10" i="7"/>
  <c r="AD11" i="16"/>
  <c r="P11" i="16"/>
  <c r="AD11" i="3"/>
  <c r="AD9" i="5"/>
  <c r="AB8" i="16"/>
  <c r="P8" i="16"/>
  <c r="AD9" i="9"/>
  <c r="AB7" i="6"/>
  <c r="AD10" i="17"/>
  <c r="P10" i="17"/>
  <c r="X6" i="17"/>
  <c r="AB7" i="16"/>
  <c r="AD9" i="16"/>
  <c r="P9" i="16"/>
  <c r="AB8" i="9"/>
  <c r="AB7" i="14"/>
  <c r="AD11" i="7"/>
  <c r="Z5" i="7"/>
  <c r="P5" i="7"/>
  <c r="P11" i="9"/>
  <c r="AD11" i="14"/>
  <c r="P11" i="14"/>
  <c r="R63" i="17"/>
  <c r="AD10" i="9"/>
  <c r="AD10" i="16"/>
  <c r="P10" i="16"/>
  <c r="AD10" i="14"/>
  <c r="AD10" i="3"/>
  <c r="AB7" i="5"/>
  <c r="AB8" i="8"/>
  <c r="AB7" i="9"/>
  <c r="AB8" i="14"/>
  <c r="AB8" i="4"/>
  <c r="AD11" i="5"/>
  <c r="AD11" i="6"/>
  <c r="AD11" i="4"/>
  <c r="AD10" i="4"/>
  <c r="AD10" i="5"/>
  <c r="AB7" i="8"/>
  <c r="AD10" i="6"/>
  <c r="R29" i="17"/>
  <c r="R45" i="17"/>
  <c r="Z7" i="16"/>
  <c r="P7" i="16"/>
  <c r="Z5" i="16"/>
  <c r="P5" i="16"/>
  <c r="Z6" i="16"/>
  <c r="P6" i="16"/>
  <c r="X49" i="15"/>
  <c r="X63" i="15"/>
  <c r="R22" i="15"/>
  <c r="R25" i="15"/>
  <c r="R28" i="15"/>
  <c r="R9" i="15"/>
  <c r="X19" i="15"/>
  <c r="R29" i="15"/>
  <c r="X54" i="15"/>
  <c r="X8" i="15"/>
  <c r="X33" i="15"/>
  <c r="X6" i="15"/>
  <c r="X25" i="15"/>
  <c r="X22" i="15"/>
  <c r="R59" i="15"/>
  <c r="R15" i="15"/>
  <c r="X12" i="15"/>
  <c r="R11" i="15"/>
  <c r="R16" i="15"/>
  <c r="R55" i="15"/>
  <c r="Z5" i="14"/>
  <c r="P5" i="14"/>
  <c r="Z7" i="14"/>
  <c r="P7" i="14"/>
  <c r="AB10" i="14"/>
  <c r="P10" i="14"/>
  <c r="Z6" i="14"/>
  <c r="P6" i="14"/>
  <c r="AB9" i="14"/>
  <c r="P9" i="14"/>
  <c r="Z8" i="14"/>
  <c r="P8" i="14"/>
  <c r="R49" i="10"/>
  <c r="X42" i="10"/>
  <c r="R10" i="10"/>
  <c r="R11" i="10"/>
  <c r="X58" i="10"/>
  <c r="X47" i="10"/>
  <c r="X31" i="10"/>
  <c r="R56" i="10"/>
  <c r="X15" i="10"/>
  <c r="R19" i="10"/>
  <c r="X40" i="10"/>
  <c r="X63" i="10"/>
  <c r="X22" i="10"/>
  <c r="X17" i="10"/>
  <c r="R30" i="10"/>
  <c r="X24" i="10"/>
  <c r="X28" i="10"/>
  <c r="X18" i="10"/>
  <c r="X26" i="10"/>
  <c r="R43" i="10"/>
  <c r="X19" i="10"/>
  <c r="X35" i="10"/>
  <c r="R18" i="10"/>
  <c r="R24" i="10"/>
  <c r="X64" i="10"/>
  <c r="X9" i="10"/>
  <c r="X16" i="10"/>
  <c r="R41" i="10"/>
  <c r="R47" i="10"/>
  <c r="X52" i="10"/>
  <c r="X49" i="10"/>
  <c r="R48" i="10"/>
  <c r="R34" i="10"/>
  <c r="R60" i="10"/>
  <c r="X29" i="10"/>
  <c r="X13" i="10"/>
  <c r="X60" i="10"/>
  <c r="R5" i="10"/>
  <c r="X61" i="10"/>
  <c r="R61" i="10"/>
  <c r="R22" i="10"/>
  <c r="X23" i="10"/>
  <c r="R8" i="10"/>
  <c r="R40" i="10"/>
  <c r="X6" i="10"/>
  <c r="X12" i="10"/>
  <c r="R27" i="10"/>
  <c r="R21" i="10"/>
  <c r="X10" i="10"/>
  <c r="R6" i="10"/>
  <c r="R26" i="10"/>
  <c r="X27" i="10"/>
  <c r="X30" i="10"/>
  <c r="X14" i="10"/>
  <c r="X56" i="10"/>
  <c r="X57" i="10"/>
  <c r="R45" i="10"/>
  <c r="R7" i="10"/>
  <c r="R52" i="10"/>
  <c r="R35" i="10"/>
  <c r="AB9" i="9"/>
  <c r="P9" i="9"/>
  <c r="AB10" i="9"/>
  <c r="P10" i="9"/>
  <c r="Z6" i="9"/>
  <c r="P6" i="9"/>
  <c r="Z7" i="9"/>
  <c r="P7" i="9"/>
  <c r="Z8" i="9"/>
  <c r="P8" i="9"/>
  <c r="Z5" i="9"/>
  <c r="P5" i="9"/>
  <c r="AB11" i="8"/>
  <c r="P11" i="8"/>
  <c r="Z6" i="8"/>
  <c r="P6" i="8"/>
  <c r="Z8" i="8"/>
  <c r="P8" i="8"/>
  <c r="Z5" i="8"/>
  <c r="P5" i="8"/>
  <c r="AB9" i="8"/>
  <c r="P9" i="8"/>
  <c r="Z7" i="8"/>
  <c r="P7" i="8"/>
  <c r="AB11" i="7"/>
  <c r="P11" i="7"/>
  <c r="AB9" i="7"/>
  <c r="P9" i="7"/>
  <c r="AB10" i="7"/>
  <c r="Z6" i="7"/>
  <c r="P6" i="7"/>
  <c r="Z7" i="7"/>
  <c r="P7" i="7"/>
  <c r="AB8" i="7"/>
  <c r="AB11" i="6"/>
  <c r="P11" i="6"/>
  <c r="AB9" i="6"/>
  <c r="AB8" i="6"/>
  <c r="Z6" i="6"/>
  <c r="P6" i="6"/>
  <c r="Z5" i="6"/>
  <c r="P5" i="6"/>
  <c r="AB10" i="6"/>
  <c r="P10" i="6"/>
  <c r="Z7" i="6"/>
  <c r="P7" i="6"/>
  <c r="AB9" i="5"/>
  <c r="P9" i="5"/>
  <c r="AB11" i="5"/>
  <c r="P11" i="5"/>
  <c r="Z7" i="5"/>
  <c r="P7" i="5"/>
  <c r="AB10" i="5"/>
  <c r="P10" i="5"/>
  <c r="AB8" i="5"/>
  <c r="Z6" i="5"/>
  <c r="P6" i="5"/>
  <c r="D5" i="8"/>
  <c r="D8" i="14"/>
  <c r="D9" i="14"/>
  <c r="D11" i="6"/>
  <c r="D11" i="5"/>
  <c r="D6" i="16"/>
  <c r="D7" i="16"/>
  <c r="D9" i="16"/>
  <c r="D13" i="9"/>
  <c r="D13" i="14"/>
  <c r="D13" i="7"/>
  <c r="D5" i="14"/>
  <c r="D10" i="14"/>
  <c r="D12" i="6"/>
  <c r="D13" i="16"/>
  <c r="D8" i="16"/>
  <c r="D5" i="16"/>
  <c r="D10" i="16"/>
  <c r="D7" i="14"/>
  <c r="D12" i="9"/>
  <c r="D12" i="14"/>
  <c r="D12" i="7"/>
  <c r="D5" i="7"/>
  <c r="D7" i="7"/>
  <c r="D11" i="9"/>
  <c r="D8" i="7"/>
  <c r="D11" i="7"/>
  <c r="D10" i="7"/>
  <c r="D6" i="6"/>
  <c r="D6" i="5"/>
  <c r="D7" i="6"/>
  <c r="D7" i="5"/>
  <c r="D9" i="6"/>
  <c r="D5" i="6"/>
  <c r="D5" i="5"/>
  <c r="D8" i="6"/>
  <c r="D8" i="5"/>
  <c r="D9" i="5"/>
  <c r="D10" i="6"/>
  <c r="D8" i="9"/>
  <c r="D7" i="9"/>
  <c r="D9" i="9"/>
  <c r="D6" i="9"/>
  <c r="D5" i="9"/>
  <c r="P15" i="7"/>
  <c r="X12" i="17"/>
  <c r="X14" i="17"/>
  <c r="U47" i="15"/>
  <c r="AI47" i="15"/>
  <c r="V47" i="15"/>
  <c r="P10" i="7"/>
  <c r="X17" i="17"/>
  <c r="R21" i="17"/>
  <c r="R62" i="17"/>
  <c r="R30" i="17"/>
  <c r="X55" i="17"/>
  <c r="R49" i="17"/>
  <c r="R35" i="17"/>
  <c r="X49" i="17"/>
  <c r="X22" i="17"/>
  <c r="X19" i="17"/>
  <c r="R25" i="17"/>
  <c r="R10" i="17"/>
  <c r="X45" i="17"/>
  <c r="X9" i="17"/>
  <c r="X30" i="17"/>
  <c r="R22" i="17"/>
  <c r="X54" i="17"/>
  <c r="X50" i="17"/>
  <c r="X13" i="17"/>
  <c r="R37" i="17"/>
  <c r="R11" i="17"/>
  <c r="X41" i="17"/>
  <c r="R14" i="17"/>
  <c r="R43" i="17"/>
  <c r="R19" i="17"/>
  <c r="R12" i="17"/>
  <c r="X36" i="17"/>
  <c r="X46" i="17"/>
  <c r="R56" i="17"/>
  <c r="R51" i="17"/>
  <c r="X26" i="17"/>
  <c r="R20" i="17"/>
  <c r="P8" i="7"/>
  <c r="P8" i="6"/>
  <c r="P9" i="6"/>
  <c r="X20" i="17"/>
  <c r="R16" i="17"/>
  <c r="X64" i="17"/>
  <c r="X52" i="17"/>
  <c r="R18" i="17"/>
  <c r="X23" i="17"/>
  <c r="R31" i="17"/>
  <c r="R27" i="17"/>
  <c r="X48" i="17"/>
  <c r="R8" i="17"/>
  <c r="X51" i="17"/>
  <c r="R23" i="17"/>
  <c r="X42" i="17"/>
  <c r="X60" i="17"/>
  <c r="R39" i="17"/>
  <c r="R28" i="17"/>
  <c r="X34" i="17"/>
  <c r="R34" i="17"/>
  <c r="X11" i="17"/>
  <c r="X37" i="17"/>
  <c r="P8" i="5"/>
  <c r="U40" i="15"/>
  <c r="AM39" i="11"/>
  <c r="AN39" i="11"/>
  <c r="R33" i="3"/>
  <c r="U28" i="15"/>
  <c r="AM27" i="11"/>
  <c r="AN27" i="11"/>
  <c r="U53" i="10"/>
  <c r="AI53" i="10"/>
  <c r="V53" i="10"/>
  <c r="R63" i="3"/>
  <c r="U44" i="15"/>
  <c r="AI44" i="15"/>
  <c r="V44" i="15"/>
  <c r="U48" i="15"/>
  <c r="AI48" i="15"/>
  <c r="V48" i="15"/>
  <c r="U34" i="10"/>
  <c r="AI34" i="10"/>
  <c r="V34" i="10"/>
  <c r="R26" i="3"/>
  <c r="U23" i="15"/>
  <c r="AI23" i="15"/>
  <c r="V23" i="15"/>
  <c r="U19" i="15"/>
  <c r="AM18" i="11"/>
  <c r="U7" i="15"/>
  <c r="AM6" i="11"/>
  <c r="U6" i="10"/>
  <c r="AI6" i="10"/>
  <c r="V6" i="10"/>
  <c r="U51" i="15"/>
  <c r="AM50" i="11"/>
  <c r="AN50" i="11"/>
  <c r="R16" i="3"/>
  <c r="R64" i="3"/>
  <c r="U35" i="10"/>
  <c r="AE34" i="11"/>
  <c r="AF34" i="11"/>
  <c r="U13" i="10"/>
  <c r="AE12" i="11"/>
  <c r="U55" i="10"/>
  <c r="AE54" i="11"/>
  <c r="AF54" i="11"/>
  <c r="U64" i="10"/>
  <c r="AI64" i="10"/>
  <c r="V64" i="10"/>
  <c r="U45" i="10"/>
  <c r="AI45" i="10"/>
  <c r="V45" i="10"/>
  <c r="U9" i="10"/>
  <c r="AI9" i="10"/>
  <c r="V9" i="10"/>
  <c r="R52" i="3"/>
  <c r="R54" i="3"/>
  <c r="R49" i="3"/>
  <c r="R37" i="3"/>
  <c r="U25" i="15"/>
  <c r="AI25" i="15"/>
  <c r="V25" i="15"/>
  <c r="U38" i="15"/>
  <c r="AI38" i="15"/>
  <c r="V38" i="15"/>
  <c r="U36" i="15"/>
  <c r="AI36" i="15"/>
  <c r="V36" i="15"/>
  <c r="U24" i="15"/>
  <c r="AI24" i="15"/>
  <c r="V24" i="15"/>
  <c r="U21" i="15"/>
  <c r="AM20" i="11"/>
  <c r="U50" i="15"/>
  <c r="AM49" i="11"/>
  <c r="AN49" i="11"/>
  <c r="U50" i="10"/>
  <c r="AI50" i="10"/>
  <c r="V50" i="10"/>
  <c r="U30" i="10"/>
  <c r="AI30" i="10"/>
  <c r="V30" i="10"/>
  <c r="U42" i="10"/>
  <c r="AE41" i="11"/>
  <c r="AF41" i="11"/>
  <c r="U26" i="15"/>
  <c r="AM25" i="11"/>
  <c r="AN25" i="11"/>
  <c r="U17" i="15"/>
  <c r="AM16" i="11"/>
  <c r="U15" i="15"/>
  <c r="AM14" i="11"/>
  <c r="U57" i="15"/>
  <c r="AI57" i="15"/>
  <c r="V57" i="15"/>
  <c r="U53" i="15"/>
  <c r="AI53" i="15"/>
  <c r="V53" i="15"/>
  <c r="U22" i="15"/>
  <c r="AI22" i="15"/>
  <c r="V22" i="15"/>
  <c r="U13" i="15"/>
  <c r="AM12" i="11"/>
  <c r="U10" i="15"/>
  <c r="AM9" i="11"/>
  <c r="U59" i="15"/>
  <c r="AI59" i="15"/>
  <c r="V59" i="15"/>
  <c r="U16" i="15"/>
  <c r="AI16" i="15"/>
  <c r="V16" i="15"/>
  <c r="U30" i="15"/>
  <c r="AI30" i="15"/>
  <c r="V30" i="15"/>
  <c r="U54" i="15"/>
  <c r="AM53" i="11"/>
  <c r="AN53" i="11"/>
  <c r="U31" i="15"/>
  <c r="AM30" i="11"/>
  <c r="AN30" i="11"/>
  <c r="U49" i="15"/>
  <c r="AI49" i="15"/>
  <c r="V49" i="15"/>
  <c r="X18" i="17"/>
  <c r="R52" i="17"/>
  <c r="R33" i="17"/>
  <c r="X56" i="17"/>
  <c r="R13" i="17"/>
  <c r="R55" i="17"/>
  <c r="X47" i="17"/>
  <c r="X24" i="17"/>
  <c r="R59" i="17"/>
  <c r="X40" i="17"/>
  <c r="R54" i="17"/>
  <c r="X57" i="17"/>
  <c r="X7" i="17"/>
  <c r="X44" i="17"/>
  <c r="R40" i="17"/>
  <c r="X21" i="17"/>
  <c r="R38" i="17"/>
  <c r="X38" i="17"/>
  <c r="X53" i="17"/>
  <c r="R60" i="17"/>
  <c r="R7" i="17"/>
  <c r="X35" i="17"/>
  <c r="X33" i="17"/>
  <c r="R47" i="17"/>
  <c r="R50" i="17"/>
  <c r="X25" i="17"/>
  <c r="R58" i="17"/>
  <c r="X43" i="17"/>
  <c r="R53" i="17"/>
  <c r="X63" i="17"/>
  <c r="R36" i="17"/>
  <c r="X31" i="17"/>
  <c r="R61" i="17"/>
  <c r="R26" i="17"/>
  <c r="R32" i="17"/>
  <c r="R5" i="17"/>
  <c r="R9" i="17"/>
  <c r="X28" i="17"/>
  <c r="X62" i="17"/>
  <c r="X39" i="17"/>
  <c r="R48" i="17"/>
  <c r="X16" i="17"/>
  <c r="X59" i="17"/>
  <c r="X58" i="17"/>
  <c r="R17" i="17"/>
  <c r="R15" i="17"/>
  <c r="R41" i="17"/>
  <c r="X15" i="17"/>
  <c r="X27" i="17"/>
  <c r="R42" i="17"/>
  <c r="R6" i="17"/>
  <c r="R57" i="17"/>
  <c r="R64" i="17"/>
  <c r="R44" i="17"/>
  <c r="X61" i="17"/>
  <c r="U38" i="10"/>
  <c r="AI38" i="10"/>
  <c r="V38" i="10"/>
  <c r="U12" i="10"/>
  <c r="AI12" i="10"/>
  <c r="V12" i="10"/>
  <c r="U46" i="10"/>
  <c r="AE45" i="11"/>
  <c r="AF45" i="11"/>
  <c r="U7" i="10"/>
  <c r="AE6" i="11"/>
  <c r="U20" i="10"/>
  <c r="AE19" i="11"/>
  <c r="U62" i="10"/>
  <c r="AI62" i="10"/>
  <c r="V62" i="10"/>
  <c r="U24" i="10"/>
  <c r="AI24" i="10"/>
  <c r="V24" i="10"/>
  <c r="U31" i="10"/>
  <c r="AE30" i="11"/>
  <c r="AF30" i="11"/>
  <c r="U18" i="10"/>
  <c r="AE17" i="11"/>
  <c r="U61" i="10"/>
  <c r="AI61" i="10"/>
  <c r="V61" i="10"/>
  <c r="U41" i="10"/>
  <c r="AE40" i="11"/>
  <c r="AF40" i="11"/>
  <c r="U25" i="10"/>
  <c r="AE24" i="11"/>
  <c r="AF24" i="11"/>
  <c r="U44" i="10"/>
  <c r="AE43" i="11"/>
  <c r="AF43" i="11"/>
  <c r="U26" i="10"/>
  <c r="AI26" i="10"/>
  <c r="V26" i="10"/>
  <c r="R51" i="5"/>
  <c r="U28" i="10"/>
  <c r="AI28" i="10"/>
  <c r="V28" i="10"/>
  <c r="U5" i="10"/>
  <c r="AI5" i="10"/>
  <c r="V5" i="10"/>
  <c r="U8" i="15"/>
  <c r="AI8" i="15"/>
  <c r="V8" i="15"/>
  <c r="U51" i="10"/>
  <c r="AI51" i="10"/>
  <c r="V51" i="10"/>
  <c r="U15" i="10"/>
  <c r="AI15" i="10"/>
  <c r="V15" i="10"/>
  <c r="U59" i="10"/>
  <c r="AI59" i="10"/>
  <c r="V59" i="10"/>
  <c r="R5" i="3"/>
  <c r="R13" i="3"/>
  <c r="R36" i="3"/>
  <c r="R38" i="3"/>
  <c r="R53" i="3"/>
  <c r="R32" i="3"/>
  <c r="R23" i="3"/>
  <c r="R19" i="3"/>
  <c r="R11" i="3"/>
  <c r="R24" i="3"/>
  <c r="U37" i="15"/>
  <c r="AI37" i="15"/>
  <c r="V37" i="15"/>
  <c r="U9" i="15"/>
  <c r="AM8" i="11"/>
  <c r="U5" i="15"/>
  <c r="AM4" i="11"/>
  <c r="U29" i="15"/>
  <c r="AI29" i="15"/>
  <c r="V29" i="15"/>
  <c r="U45" i="15"/>
  <c r="AM44" i="11"/>
  <c r="AN44" i="11"/>
  <c r="U41" i="15"/>
  <c r="AI41" i="15"/>
  <c r="V41" i="15"/>
  <c r="U46" i="15"/>
  <c r="AM45" i="11"/>
  <c r="AN45" i="11"/>
  <c r="U55" i="15"/>
  <c r="AM54" i="11"/>
  <c r="AN54" i="11"/>
  <c r="U14" i="15"/>
  <c r="AM13" i="11"/>
  <c r="U18" i="15"/>
  <c r="AI18" i="15"/>
  <c r="V18" i="15"/>
  <c r="U11" i="15"/>
  <c r="AI11" i="15"/>
  <c r="V11" i="15"/>
  <c r="U52" i="15"/>
  <c r="AI52" i="15"/>
  <c r="V52" i="15"/>
  <c r="U56" i="15"/>
  <c r="AM55" i="11"/>
  <c r="AN55" i="11"/>
  <c r="U35" i="15"/>
  <c r="AM34" i="11"/>
  <c r="AN34" i="11"/>
  <c r="U63" i="15"/>
  <c r="AI63" i="15"/>
  <c r="V63" i="15"/>
  <c r="U62" i="15"/>
  <c r="AM61" i="11"/>
  <c r="AN61" i="11"/>
  <c r="U6" i="15"/>
  <c r="AM5" i="11"/>
  <c r="U34" i="15"/>
  <c r="AM33" i="11"/>
  <c r="AN33" i="11"/>
  <c r="U20" i="15"/>
  <c r="AI20" i="15"/>
  <c r="V20" i="15"/>
  <c r="U39" i="15"/>
  <c r="AI39" i="15"/>
  <c r="V39" i="15"/>
  <c r="U58" i="15"/>
  <c r="AM57" i="11"/>
  <c r="AN57" i="11"/>
  <c r="U42" i="15"/>
  <c r="AI42" i="15"/>
  <c r="V42" i="15"/>
  <c r="U60" i="15"/>
  <c r="AI60" i="15"/>
  <c r="V60" i="15"/>
  <c r="U61" i="15"/>
  <c r="AI61" i="15"/>
  <c r="V61" i="15"/>
  <c r="U27" i="15"/>
  <c r="AI27" i="15"/>
  <c r="V27" i="15"/>
  <c r="U32" i="15"/>
  <c r="AI32" i="15"/>
  <c r="V32" i="15"/>
  <c r="U33" i="15"/>
  <c r="AM32" i="11"/>
  <c r="AN32" i="11"/>
  <c r="U43" i="15"/>
  <c r="AI43" i="15"/>
  <c r="V43" i="15"/>
  <c r="U64" i="15"/>
  <c r="AM63" i="11"/>
  <c r="AN63" i="11"/>
  <c r="U21" i="10"/>
  <c r="AE20" i="11"/>
  <c r="U63" i="10"/>
  <c r="AE62" i="11"/>
  <c r="AF62" i="11"/>
  <c r="U58" i="10"/>
  <c r="AE57" i="11"/>
  <c r="AF57" i="11"/>
  <c r="U56" i="10"/>
  <c r="AI56" i="10"/>
  <c r="V56" i="10"/>
  <c r="U40" i="10"/>
  <c r="AE39" i="11"/>
  <c r="AF39" i="11"/>
  <c r="U8" i="10"/>
  <c r="AE7" i="11"/>
  <c r="U33" i="10"/>
  <c r="AI33" i="10"/>
  <c r="V33" i="10"/>
  <c r="U23" i="10"/>
  <c r="AE22" i="11"/>
  <c r="U60" i="10"/>
  <c r="AI60" i="10"/>
  <c r="V60" i="10"/>
  <c r="U39" i="10"/>
  <c r="AI39" i="10"/>
  <c r="V39" i="10"/>
  <c r="U29" i="10"/>
  <c r="AI29" i="10"/>
  <c r="V29" i="10"/>
  <c r="U36" i="10"/>
  <c r="AI36" i="10"/>
  <c r="V36" i="10"/>
  <c r="U43" i="10"/>
  <c r="AI43" i="10"/>
  <c r="V43" i="10"/>
  <c r="U22" i="10"/>
  <c r="AE21" i="11"/>
  <c r="U10" i="10"/>
  <c r="AE9" i="11"/>
  <c r="U17" i="10"/>
  <c r="AI17" i="10"/>
  <c r="V17" i="10"/>
  <c r="U54" i="10"/>
  <c r="AE53" i="11"/>
  <c r="AF53" i="11"/>
  <c r="U48" i="10"/>
  <c r="AI48" i="10"/>
  <c r="V48" i="10"/>
  <c r="U52" i="10"/>
  <c r="AE51" i="11"/>
  <c r="AF51" i="11"/>
  <c r="U37" i="10"/>
  <c r="AI37" i="10"/>
  <c r="V37" i="10"/>
  <c r="U32" i="10"/>
  <c r="AI32" i="10"/>
  <c r="V32" i="10"/>
  <c r="U11" i="10"/>
  <c r="AI11" i="10"/>
  <c r="V11" i="10"/>
  <c r="U47" i="10"/>
  <c r="AI47" i="10"/>
  <c r="V47" i="10"/>
  <c r="U16" i="10"/>
  <c r="AI16" i="10"/>
  <c r="V16" i="10"/>
  <c r="U14" i="10"/>
  <c r="AI14" i="10"/>
  <c r="V14" i="10"/>
  <c r="U57" i="10"/>
  <c r="AI57" i="10"/>
  <c r="V57" i="10"/>
  <c r="U49" i="10"/>
  <c r="AI49" i="10"/>
  <c r="V49" i="10"/>
  <c r="U27" i="10"/>
  <c r="AI27" i="10"/>
  <c r="V27" i="10"/>
  <c r="X19" i="9"/>
  <c r="U19" i="10"/>
  <c r="AI19" i="10"/>
  <c r="V19" i="10"/>
  <c r="R9" i="8"/>
  <c r="R28" i="14"/>
  <c r="R11" i="4"/>
  <c r="R10" i="4"/>
  <c r="R30" i="4"/>
  <c r="R15" i="4"/>
  <c r="R52" i="4"/>
  <c r="R50" i="4"/>
  <c r="R6" i="4"/>
  <c r="R62" i="4"/>
  <c r="R38" i="4"/>
  <c r="R48" i="4"/>
  <c r="R29" i="4"/>
  <c r="R31" i="4"/>
  <c r="R26" i="4"/>
  <c r="R64" i="4"/>
  <c r="R32" i="4"/>
  <c r="R17" i="4"/>
  <c r="R7" i="4"/>
  <c r="R33" i="4"/>
  <c r="R14" i="4"/>
  <c r="R5" i="4"/>
  <c r="R25" i="4"/>
  <c r="R41" i="4"/>
  <c r="R21" i="4"/>
  <c r="R44" i="4"/>
  <c r="R58" i="4"/>
  <c r="R51" i="4"/>
  <c r="R40" i="4"/>
  <c r="R39" i="4"/>
  <c r="R53" i="4"/>
  <c r="R22" i="4"/>
  <c r="R47" i="4"/>
  <c r="R42" i="4"/>
  <c r="R57" i="4"/>
  <c r="R35" i="4"/>
  <c r="R16" i="4"/>
  <c r="R63" i="4"/>
  <c r="R43" i="4"/>
  <c r="R19" i="4"/>
  <c r="R46" i="4"/>
  <c r="R36" i="4"/>
  <c r="R23" i="4"/>
  <c r="R34" i="4"/>
  <c r="R27" i="4"/>
  <c r="R49" i="4"/>
  <c r="R24" i="4"/>
  <c r="R9" i="4"/>
  <c r="R37" i="4"/>
  <c r="R28" i="4"/>
  <c r="R59" i="4"/>
  <c r="R18" i="4"/>
  <c r="R45" i="4"/>
  <c r="R8" i="4"/>
  <c r="R12" i="4"/>
  <c r="R13" i="4"/>
  <c r="R61" i="4"/>
  <c r="R55" i="4"/>
  <c r="R56" i="4"/>
  <c r="R54" i="4"/>
  <c r="R60" i="4"/>
  <c r="R20" i="4"/>
  <c r="X32" i="17"/>
  <c r="R24" i="17"/>
  <c r="X10" i="17"/>
  <c r="X5" i="17"/>
  <c r="X29" i="17"/>
  <c r="X8" i="17"/>
  <c r="R46" i="17"/>
  <c r="X32" i="5"/>
  <c r="X20" i="8"/>
  <c r="U12" i="15"/>
  <c r="AI12" i="15"/>
  <c r="V12" i="15"/>
  <c r="X63" i="16"/>
  <c r="X25" i="16"/>
  <c r="R49" i="16"/>
  <c r="X43" i="16"/>
  <c r="X46" i="16"/>
  <c r="X62" i="16"/>
  <c r="R60" i="16"/>
  <c r="X59" i="16"/>
  <c r="X13" i="16"/>
  <c r="X18" i="16"/>
  <c r="X17" i="16"/>
  <c r="R62" i="16"/>
  <c r="X41" i="16"/>
  <c r="X44" i="16"/>
  <c r="R9" i="16"/>
  <c r="X5" i="16"/>
  <c r="X56" i="16"/>
  <c r="R20" i="16"/>
  <c r="R53" i="16"/>
  <c r="R30" i="16"/>
  <c r="R23" i="16"/>
  <c r="R51" i="16"/>
  <c r="R56" i="16"/>
  <c r="R50" i="16"/>
  <c r="R47" i="16"/>
  <c r="R12" i="16"/>
  <c r="R64" i="16"/>
  <c r="X11" i="16"/>
  <c r="R35" i="16"/>
  <c r="R5" i="16"/>
  <c r="X19" i="16"/>
  <c r="X35" i="16"/>
  <c r="X9" i="16"/>
  <c r="X21" i="16"/>
  <c r="X30" i="16"/>
  <c r="X29" i="16"/>
  <c r="X40" i="16"/>
  <c r="X55" i="16"/>
  <c r="R40" i="16"/>
  <c r="R55" i="16"/>
  <c r="R43" i="16"/>
  <c r="R36" i="16"/>
  <c r="X16" i="16"/>
  <c r="X48" i="16"/>
  <c r="R48" i="16"/>
  <c r="X8" i="16"/>
  <c r="R29" i="16"/>
  <c r="X31" i="16"/>
  <c r="R58" i="16"/>
  <c r="X52" i="16"/>
  <c r="X57" i="16"/>
  <c r="R34" i="16"/>
  <c r="X64" i="16"/>
  <c r="X51" i="16"/>
  <c r="X50" i="16"/>
  <c r="R17" i="16"/>
  <c r="X22" i="16"/>
  <c r="R24" i="16"/>
  <c r="R63" i="16"/>
  <c r="X20" i="16"/>
  <c r="R54" i="16"/>
  <c r="X47" i="16"/>
  <c r="X34" i="16"/>
  <c r="X10" i="16"/>
  <c r="R32" i="16"/>
  <c r="R19" i="16"/>
  <c r="X27" i="16"/>
  <c r="X14" i="16"/>
  <c r="R14" i="16"/>
  <c r="R41" i="16"/>
  <c r="R59" i="16"/>
  <c r="R52" i="16"/>
  <c r="X36" i="16"/>
  <c r="R11" i="16"/>
  <c r="R28" i="16"/>
  <c r="X45" i="16"/>
  <c r="R22" i="16"/>
  <c r="X39" i="16"/>
  <c r="R38" i="16"/>
  <c r="R10" i="16"/>
  <c r="X38" i="16"/>
  <c r="R27" i="16"/>
  <c r="R16" i="16"/>
  <c r="R33" i="16"/>
  <c r="X54" i="16"/>
  <c r="X33" i="16"/>
  <c r="X37" i="16"/>
  <c r="X53" i="16"/>
  <c r="R8" i="16"/>
  <c r="R31" i="16"/>
  <c r="R44" i="16"/>
  <c r="X23" i="16"/>
  <c r="R21" i="16"/>
  <c r="X12" i="16"/>
  <c r="X28" i="16"/>
  <c r="R37" i="16"/>
  <c r="R57" i="16"/>
  <c r="R61" i="16"/>
  <c r="X49" i="16"/>
  <c r="R46" i="16"/>
  <c r="X42" i="16"/>
  <c r="X32" i="16"/>
  <c r="X26" i="16"/>
  <c r="R45" i="16"/>
  <c r="X58" i="16"/>
  <c r="R25" i="16"/>
  <c r="X60" i="16"/>
  <c r="R39" i="16"/>
  <c r="R18" i="16"/>
  <c r="X24" i="16"/>
  <c r="X61" i="16"/>
  <c r="R15" i="16"/>
  <c r="R13" i="16"/>
  <c r="R26" i="16"/>
  <c r="X15" i="16"/>
  <c r="R42" i="16"/>
  <c r="X6" i="16"/>
  <c r="R6" i="16"/>
  <c r="R7" i="16"/>
  <c r="X7" i="16"/>
  <c r="X5" i="14"/>
  <c r="X63" i="14"/>
  <c r="X9" i="14"/>
  <c r="R9" i="14"/>
  <c r="R10" i="14"/>
  <c r="X10" i="14"/>
  <c r="R13" i="14"/>
  <c r="R44" i="14"/>
  <c r="R43" i="14"/>
  <c r="R24" i="14"/>
  <c r="X59" i="14"/>
  <c r="X37" i="14"/>
  <c r="R39" i="14"/>
  <c r="X14" i="14"/>
  <c r="X19" i="14"/>
  <c r="R49" i="14"/>
  <c r="X56" i="14"/>
  <c r="X15" i="14"/>
  <c r="X24" i="14"/>
  <c r="R26" i="14"/>
  <c r="R12" i="14"/>
  <c r="X13" i="14"/>
  <c r="X38" i="14"/>
  <c r="X43" i="14"/>
  <c r="R21" i="14"/>
  <c r="R50" i="14"/>
  <c r="X50" i="14"/>
  <c r="R59" i="14"/>
  <c r="X34" i="14"/>
  <c r="X64" i="14"/>
  <c r="R17" i="14"/>
  <c r="R22" i="14"/>
  <c r="R11" i="14"/>
  <c r="X52" i="14"/>
  <c r="R48" i="14"/>
  <c r="X45" i="14"/>
  <c r="R16" i="14"/>
  <c r="R42" i="14"/>
  <c r="X53" i="14"/>
  <c r="X33" i="14"/>
  <c r="R62" i="14"/>
  <c r="X46" i="14"/>
  <c r="X29" i="14"/>
  <c r="X54" i="14"/>
  <c r="X17" i="14"/>
  <c r="R53" i="14"/>
  <c r="R27" i="14"/>
  <c r="X47" i="14"/>
  <c r="X62" i="14"/>
  <c r="R58" i="14"/>
  <c r="X36" i="14"/>
  <c r="X42" i="14"/>
  <c r="X35" i="14"/>
  <c r="R23" i="14"/>
  <c r="X61" i="14"/>
  <c r="X32" i="14"/>
  <c r="X55" i="14"/>
  <c r="X40" i="14"/>
  <c r="R32" i="14"/>
  <c r="R63" i="14"/>
  <c r="R18" i="14"/>
  <c r="X23" i="14"/>
  <c r="X44" i="14"/>
  <c r="R45" i="14"/>
  <c r="X57" i="14"/>
  <c r="R29" i="14"/>
  <c r="R19" i="14"/>
  <c r="X39" i="14"/>
  <c r="X22" i="14"/>
  <c r="X30" i="14"/>
  <c r="R30" i="14"/>
  <c r="R60" i="14"/>
  <c r="R57" i="14"/>
  <c r="X20" i="14"/>
  <c r="X25" i="14"/>
  <c r="X31" i="14"/>
  <c r="R34" i="14"/>
  <c r="R38" i="14"/>
  <c r="R14" i="14"/>
  <c r="R31" i="14"/>
  <c r="X60" i="14"/>
  <c r="R15" i="14"/>
  <c r="X21" i="14"/>
  <c r="R37" i="14"/>
  <c r="R41" i="14"/>
  <c r="R46" i="14"/>
  <c r="X49" i="14"/>
  <c r="X41" i="14"/>
  <c r="R55" i="14"/>
  <c r="R20" i="14"/>
  <c r="R25" i="14"/>
  <c r="R61" i="14"/>
  <c r="R47" i="14"/>
  <c r="R40" i="14"/>
  <c r="R35" i="14"/>
  <c r="X51" i="14"/>
  <c r="X18" i="14"/>
  <c r="R54" i="14"/>
  <c r="R52" i="14"/>
  <c r="R33" i="14"/>
  <c r="X28" i="14"/>
  <c r="X16" i="14"/>
  <c r="R64" i="14"/>
  <c r="X58" i="14"/>
  <c r="R51" i="14"/>
  <c r="R36" i="14"/>
  <c r="X12" i="14"/>
  <c r="X48" i="14"/>
  <c r="X27" i="14"/>
  <c r="R5" i="14"/>
  <c r="X26" i="14"/>
  <c r="R56" i="14"/>
  <c r="X8" i="14"/>
  <c r="R8" i="14"/>
  <c r="X6" i="14"/>
  <c r="R6" i="14"/>
  <c r="R7" i="14"/>
  <c r="X7" i="14"/>
  <c r="X11" i="14"/>
  <c r="R10" i="9"/>
  <c r="X40" i="9"/>
  <c r="R35" i="9"/>
  <c r="R58" i="9"/>
  <c r="R31" i="9"/>
  <c r="R41" i="9"/>
  <c r="R49" i="9"/>
  <c r="R15" i="9"/>
  <c r="R44" i="9"/>
  <c r="X13" i="9"/>
  <c r="R32" i="9"/>
  <c r="R9" i="9"/>
  <c r="R5" i="9"/>
  <c r="X51" i="9"/>
  <c r="R19" i="9"/>
  <c r="X33" i="9"/>
  <c r="X29" i="9"/>
  <c r="X34" i="9"/>
  <c r="R11" i="9"/>
  <c r="X30" i="9"/>
  <c r="R60" i="9"/>
  <c r="X26" i="9"/>
  <c r="R53" i="9"/>
  <c r="X10" i="9"/>
  <c r="X24" i="9"/>
  <c r="X38" i="9"/>
  <c r="R64" i="9"/>
  <c r="R45" i="9"/>
  <c r="R34" i="9"/>
  <c r="R62" i="9"/>
  <c r="X54" i="9"/>
  <c r="R37" i="9"/>
  <c r="X20" i="9"/>
  <c r="R23" i="9"/>
  <c r="R14" i="9"/>
  <c r="X21" i="9"/>
  <c r="X47" i="9"/>
  <c r="X23" i="9"/>
  <c r="X57" i="9"/>
  <c r="R25" i="9"/>
  <c r="X58" i="9"/>
  <c r="R27" i="9"/>
  <c r="X50" i="9"/>
  <c r="R39" i="9"/>
  <c r="R21" i="9"/>
  <c r="X35" i="9"/>
  <c r="R16" i="9"/>
  <c r="R51" i="9"/>
  <c r="R47" i="9"/>
  <c r="X60" i="9"/>
  <c r="R36" i="9"/>
  <c r="R48" i="9"/>
  <c r="R33" i="9"/>
  <c r="X32" i="9"/>
  <c r="X37" i="9"/>
  <c r="X43" i="9"/>
  <c r="X12" i="9"/>
  <c r="X18" i="9"/>
  <c r="R55" i="9"/>
  <c r="X64" i="9"/>
  <c r="R50" i="9"/>
  <c r="R56" i="9"/>
  <c r="X56" i="9"/>
  <c r="X52" i="9"/>
  <c r="X27" i="9"/>
  <c r="X45" i="9"/>
  <c r="X22" i="9"/>
  <c r="R20" i="9"/>
  <c r="R42" i="9"/>
  <c r="R12" i="9"/>
  <c r="X39" i="9"/>
  <c r="X59" i="9"/>
  <c r="R57" i="9"/>
  <c r="R43" i="9"/>
  <c r="X61" i="9"/>
  <c r="X63" i="9"/>
  <c r="X5" i="9"/>
  <c r="R63" i="9"/>
  <c r="R40" i="9"/>
  <c r="X11" i="9"/>
  <c r="X17" i="9"/>
  <c r="X14" i="9"/>
  <c r="R26" i="9"/>
  <c r="R46" i="9"/>
  <c r="X16" i="9"/>
  <c r="R29" i="9"/>
  <c r="X25" i="9"/>
  <c r="X62" i="9"/>
  <c r="X48" i="9"/>
  <c r="X15" i="9"/>
  <c r="X44" i="9"/>
  <c r="X46" i="9"/>
  <c r="R59" i="9"/>
  <c r="R18" i="9"/>
  <c r="R28" i="9"/>
  <c r="R38" i="9"/>
  <c r="X31" i="9"/>
  <c r="X28" i="9"/>
  <c r="R22" i="9"/>
  <c r="R54" i="9"/>
  <c r="X9" i="9"/>
  <c r="R61" i="9"/>
  <c r="X49" i="9"/>
  <c r="X55" i="9"/>
  <c r="R13" i="9"/>
  <c r="X41" i="9"/>
  <c r="R30" i="9"/>
  <c r="R24" i="9"/>
  <c r="X36" i="9"/>
  <c r="X53" i="9"/>
  <c r="R52" i="9"/>
  <c r="X42" i="9"/>
  <c r="R17" i="9"/>
  <c r="X7" i="9"/>
  <c r="R7" i="9"/>
  <c r="X8" i="9"/>
  <c r="R8" i="9"/>
  <c r="R6" i="9"/>
  <c r="X6" i="9"/>
  <c r="X41" i="8"/>
  <c r="R34" i="8"/>
  <c r="R14" i="8"/>
  <c r="X60" i="8"/>
  <c r="X5" i="8"/>
  <c r="X47" i="8"/>
  <c r="R42" i="8"/>
  <c r="X44" i="8"/>
  <c r="R33" i="8"/>
  <c r="R29" i="8"/>
  <c r="R60" i="8"/>
  <c r="X39" i="8"/>
  <c r="X53" i="8"/>
  <c r="R31" i="8"/>
  <c r="R17" i="8"/>
  <c r="X14" i="8"/>
  <c r="R35" i="8"/>
  <c r="X7" i="8"/>
  <c r="R62" i="8"/>
  <c r="R6" i="8"/>
  <c r="X61" i="8"/>
  <c r="R12" i="8"/>
  <c r="X42" i="8"/>
  <c r="R52" i="8"/>
  <c r="R25" i="8"/>
  <c r="X24" i="8"/>
  <c r="X8" i="8"/>
  <c r="X13" i="8"/>
  <c r="R50" i="8"/>
  <c r="X35" i="8"/>
  <c r="R40" i="8"/>
  <c r="X56" i="8"/>
  <c r="X51" i="8"/>
  <c r="R30" i="8"/>
  <c r="R51" i="8"/>
  <c r="R22" i="8"/>
  <c r="X12" i="8"/>
  <c r="R7" i="8"/>
  <c r="X38" i="8"/>
  <c r="X6" i="8"/>
  <c r="X32" i="8"/>
  <c r="R8" i="8"/>
  <c r="X36" i="8"/>
  <c r="R58" i="8"/>
  <c r="R49" i="8"/>
  <c r="R10" i="8"/>
  <c r="R63" i="8"/>
  <c r="R21" i="8"/>
  <c r="R23" i="8"/>
  <c r="X64" i="8"/>
  <c r="X21" i="8"/>
  <c r="X19" i="8"/>
  <c r="R41" i="8"/>
  <c r="X26" i="8"/>
  <c r="X9" i="8"/>
  <c r="X43" i="8"/>
  <c r="X59" i="8"/>
  <c r="X27" i="8"/>
  <c r="R56" i="8"/>
  <c r="R39" i="8"/>
  <c r="X34" i="8"/>
  <c r="X58" i="8"/>
  <c r="R11" i="8"/>
  <c r="X10" i="8"/>
  <c r="R61" i="8"/>
  <c r="R47" i="8"/>
  <c r="X54" i="8"/>
  <c r="R64" i="8"/>
  <c r="R32" i="8"/>
  <c r="R36" i="8"/>
  <c r="X15" i="8"/>
  <c r="X28" i="8"/>
  <c r="R46" i="8"/>
  <c r="X62" i="8"/>
  <c r="R13" i="8"/>
  <c r="X22" i="8"/>
  <c r="R27" i="8"/>
  <c r="X33" i="8"/>
  <c r="X23" i="8"/>
  <c r="R38" i="8"/>
  <c r="X29" i="8"/>
  <c r="X46" i="8"/>
  <c r="X25" i="8"/>
  <c r="X50" i="8"/>
  <c r="X55" i="8"/>
  <c r="R28" i="8"/>
  <c r="R44" i="8"/>
  <c r="R16" i="8"/>
  <c r="X17" i="8"/>
  <c r="R55" i="8"/>
  <c r="X37" i="8"/>
  <c r="R26" i="8"/>
  <c r="R19" i="8"/>
  <c r="R57" i="8"/>
  <c r="X31" i="8"/>
  <c r="X49" i="8"/>
  <c r="X11" i="8"/>
  <c r="X18" i="8"/>
  <c r="R45" i="8"/>
  <c r="X16" i="8"/>
  <c r="R20" i="8"/>
  <c r="X48" i="8"/>
  <c r="R37" i="8"/>
  <c r="R5" i="8"/>
  <c r="X30" i="8"/>
  <c r="R59" i="8"/>
  <c r="R24" i="8"/>
  <c r="X45" i="8"/>
  <c r="R18" i="8"/>
  <c r="R48" i="8"/>
  <c r="R15" i="8"/>
  <c r="X57" i="8"/>
  <c r="X40" i="8"/>
  <c r="R43" i="8"/>
  <c r="R53" i="8"/>
  <c r="X63" i="8"/>
  <c r="X52" i="8"/>
  <c r="R54" i="8"/>
  <c r="X16" i="7"/>
  <c r="X31" i="7"/>
  <c r="R39" i="7"/>
  <c r="X36" i="7"/>
  <c r="R11" i="7"/>
  <c r="X47" i="7"/>
  <c r="R31" i="7"/>
  <c r="R62" i="7"/>
  <c r="R47" i="7"/>
  <c r="X51" i="7"/>
  <c r="X53" i="7"/>
  <c r="R12" i="7"/>
  <c r="R26" i="7"/>
  <c r="R14" i="7"/>
  <c r="X22" i="7"/>
  <c r="X35" i="7"/>
  <c r="X9" i="7"/>
  <c r="X11" i="7"/>
  <c r="R49" i="7"/>
  <c r="R34" i="7"/>
  <c r="X18" i="7"/>
  <c r="R56" i="7"/>
  <c r="X21" i="7"/>
  <c r="X46" i="7"/>
  <c r="R36" i="7"/>
  <c r="X62" i="7"/>
  <c r="X37" i="7"/>
  <c r="R6" i="7"/>
  <c r="X50" i="7"/>
  <c r="X23" i="7"/>
  <c r="X58" i="7"/>
  <c r="X39" i="7"/>
  <c r="R20" i="7"/>
  <c r="R52" i="7"/>
  <c r="R19" i="7"/>
  <c r="X40" i="7"/>
  <c r="R59" i="7"/>
  <c r="R40" i="7"/>
  <c r="X61" i="7"/>
  <c r="R24" i="7"/>
  <c r="R38" i="7"/>
  <c r="X14" i="7"/>
  <c r="R50" i="7"/>
  <c r="R8" i="7"/>
  <c r="X34" i="7"/>
  <c r="X30" i="7"/>
  <c r="R61" i="7"/>
  <c r="X29" i="7"/>
  <c r="X32" i="7"/>
  <c r="R35" i="7"/>
  <c r="R9" i="7"/>
  <c r="X25" i="7"/>
  <c r="R32" i="7"/>
  <c r="X63" i="7"/>
  <c r="X45" i="7"/>
  <c r="R28" i="7"/>
  <c r="R29" i="7"/>
  <c r="R17" i="7"/>
  <c r="R44" i="7"/>
  <c r="R23" i="7"/>
  <c r="X55" i="7"/>
  <c r="X27" i="7"/>
  <c r="R46" i="7"/>
  <c r="R42" i="7"/>
  <c r="X26" i="7"/>
  <c r="R30" i="7"/>
  <c r="X6" i="7"/>
  <c r="X17" i="7"/>
  <c r="X49" i="7"/>
  <c r="X57" i="7"/>
  <c r="R33" i="7"/>
  <c r="R16" i="7"/>
  <c r="X43" i="7"/>
  <c r="R45" i="7"/>
  <c r="X5" i="7"/>
  <c r="X33" i="7"/>
  <c r="R55" i="7"/>
  <c r="R48" i="7"/>
  <c r="R22" i="7"/>
  <c r="X54" i="7"/>
  <c r="R15" i="7"/>
  <c r="R51" i="7"/>
  <c r="R27" i="7"/>
  <c r="R10" i="7"/>
  <c r="R57" i="7"/>
  <c r="X56" i="7"/>
  <c r="X64" i="7"/>
  <c r="R53" i="7"/>
  <c r="X59" i="7"/>
  <c r="X8" i="7"/>
  <c r="R18" i="7"/>
  <c r="X20" i="7"/>
  <c r="X60" i="7"/>
  <c r="X15" i="7"/>
  <c r="R13" i="7"/>
  <c r="R43" i="7"/>
  <c r="X48" i="7"/>
  <c r="R5" i="7"/>
  <c r="X28" i="7"/>
  <c r="R54" i="7"/>
  <c r="X52" i="7"/>
  <c r="R21" i="7"/>
  <c r="X42" i="7"/>
  <c r="X12" i="7"/>
  <c r="X19" i="7"/>
  <c r="R41" i="7"/>
  <c r="X41" i="7"/>
  <c r="X44" i="7"/>
  <c r="X13" i="7"/>
  <c r="R25" i="7"/>
  <c r="R64" i="7"/>
  <c r="R60" i="7"/>
  <c r="X38" i="7"/>
  <c r="R63" i="7"/>
  <c r="R37" i="7"/>
  <c r="X7" i="7"/>
  <c r="R7" i="7"/>
  <c r="R58" i="7"/>
  <c r="X24" i="7"/>
  <c r="X10" i="7"/>
  <c r="X61" i="5"/>
  <c r="R30" i="5"/>
  <c r="X36" i="5"/>
  <c r="R17" i="5"/>
  <c r="X12" i="5"/>
  <c r="R16" i="5"/>
  <c r="X21" i="5"/>
  <c r="R61" i="5"/>
  <c r="X39" i="5"/>
  <c r="X9" i="5"/>
  <c r="R9" i="5"/>
  <c r="X23" i="5"/>
  <c r="X19" i="5"/>
  <c r="R34" i="5"/>
  <c r="X50" i="5"/>
  <c r="R5" i="5"/>
  <c r="R39" i="5"/>
  <c r="X16" i="5"/>
  <c r="R52" i="5"/>
  <c r="R62" i="5"/>
  <c r="R44" i="5"/>
  <c r="R7" i="5"/>
  <c r="X10" i="5"/>
  <c r="X59" i="5"/>
  <c r="R15" i="5"/>
  <c r="X43" i="5"/>
  <c r="R48" i="5"/>
  <c r="X33" i="5"/>
  <c r="R37" i="5"/>
  <c r="X60" i="5"/>
  <c r="R46" i="5"/>
  <c r="X58" i="5"/>
  <c r="R49" i="5"/>
  <c r="X49" i="5"/>
  <c r="X8" i="5"/>
  <c r="X34" i="5"/>
  <c r="X20" i="5"/>
  <c r="X11" i="5"/>
  <c r="R35" i="5"/>
  <c r="X35" i="5"/>
  <c r="R18" i="5"/>
  <c r="X57" i="5"/>
  <c r="X45" i="5"/>
  <c r="R59" i="5"/>
  <c r="X63" i="5"/>
  <c r="X53" i="5"/>
  <c r="X30" i="5"/>
  <c r="X48" i="5"/>
  <c r="R63" i="5"/>
  <c r="R27" i="5"/>
  <c r="X64" i="5"/>
  <c r="R26" i="5"/>
  <c r="X37" i="5"/>
  <c r="X46" i="5"/>
  <c r="R31" i="5"/>
  <c r="R28" i="5"/>
  <c r="X40" i="5"/>
  <c r="R55" i="5"/>
  <c r="R45" i="5"/>
  <c r="R25" i="5"/>
  <c r="X27" i="5"/>
  <c r="R6" i="5"/>
  <c r="X38" i="5"/>
  <c r="R38" i="5"/>
  <c r="R29" i="5"/>
  <c r="R54" i="5"/>
  <c r="X25" i="5"/>
  <c r="R64" i="5"/>
  <c r="R13" i="5"/>
  <c r="R57" i="5"/>
  <c r="R14" i="5"/>
  <c r="X7" i="5"/>
  <c r="X42" i="5"/>
  <c r="X44" i="5"/>
  <c r="X47" i="5"/>
  <c r="X14" i="5"/>
  <c r="X17" i="5"/>
  <c r="X56" i="5"/>
  <c r="X6" i="5"/>
  <c r="R11" i="5"/>
  <c r="R19" i="5"/>
  <c r="R22" i="5"/>
  <c r="R47" i="5"/>
  <c r="R60" i="5"/>
  <c r="X51" i="5"/>
  <c r="X28" i="5"/>
  <c r="X22" i="5"/>
  <c r="R23" i="5"/>
  <c r="R58" i="5"/>
  <c r="X29" i="5"/>
  <c r="R43" i="5"/>
  <c r="R53" i="5"/>
  <c r="R40" i="5"/>
  <c r="X31" i="5"/>
  <c r="R41" i="5"/>
  <c r="R33" i="5"/>
  <c r="R8" i="5"/>
  <c r="X5" i="5"/>
  <c r="X18" i="5"/>
  <c r="X26" i="5"/>
  <c r="R21" i="5"/>
  <c r="X54" i="5"/>
  <c r="R32" i="5"/>
  <c r="X62" i="5"/>
  <c r="X24" i="5"/>
  <c r="R10" i="5"/>
  <c r="R12" i="5"/>
  <c r="R24" i="5"/>
  <c r="X13" i="5"/>
  <c r="R36" i="5"/>
  <c r="R42" i="5"/>
  <c r="R20" i="5"/>
  <c r="X41" i="5"/>
  <c r="X15" i="5"/>
  <c r="R50" i="5"/>
  <c r="X52" i="5"/>
  <c r="R56" i="5"/>
  <c r="X55" i="5"/>
  <c r="R6" i="3"/>
  <c r="R42" i="3"/>
  <c r="R43" i="3"/>
  <c r="R17" i="3"/>
  <c r="R47" i="3"/>
  <c r="R30" i="3"/>
  <c r="R46" i="3"/>
  <c r="R25" i="3"/>
  <c r="R29" i="3"/>
  <c r="R40" i="3"/>
  <c r="R57" i="3"/>
  <c r="R15" i="3"/>
  <c r="R61" i="3"/>
  <c r="R7" i="3"/>
  <c r="R27" i="3"/>
  <c r="R21" i="3"/>
  <c r="R60" i="3"/>
  <c r="R51" i="3"/>
  <c r="R28" i="3"/>
  <c r="R59" i="3"/>
  <c r="R50" i="3"/>
  <c r="R56" i="3"/>
  <c r="R34" i="3"/>
  <c r="R44" i="3"/>
  <c r="R18" i="3"/>
  <c r="R48" i="3"/>
  <c r="R22" i="3"/>
  <c r="R10" i="3"/>
  <c r="R45" i="3"/>
  <c r="R12" i="3"/>
  <c r="R14" i="3"/>
  <c r="R31" i="3"/>
  <c r="R55" i="3"/>
  <c r="R9" i="3"/>
  <c r="R8" i="3"/>
  <c r="R58" i="3"/>
  <c r="R41" i="3"/>
  <c r="R35" i="3"/>
  <c r="R20" i="3"/>
  <c r="R62" i="3"/>
  <c r="R39" i="3"/>
  <c r="AE5" i="11"/>
  <c r="AM46" i="11"/>
  <c r="AN46" i="11"/>
  <c r="AM43" i="11"/>
  <c r="AN43" i="11"/>
  <c r="R32" i="6"/>
  <c r="AI35" i="10"/>
  <c r="V35" i="10"/>
  <c r="R47" i="6"/>
  <c r="R26" i="6"/>
  <c r="R40" i="6"/>
  <c r="R13" i="6"/>
  <c r="AI28" i="15"/>
  <c r="V28" i="15"/>
  <c r="AI13" i="10"/>
  <c r="V13" i="10"/>
  <c r="AE11" i="11"/>
  <c r="AF11" i="11"/>
  <c r="AM23" i="11"/>
  <c r="AN23" i="11"/>
  <c r="AE49" i="11"/>
  <c r="AF49" i="11"/>
  <c r="AI40" i="15"/>
  <c r="V40" i="15"/>
  <c r="AM47" i="11"/>
  <c r="AN47" i="11"/>
  <c r="X19" i="6"/>
  <c r="X22" i="6"/>
  <c r="X44" i="6"/>
  <c r="X63" i="6"/>
  <c r="X64" i="6"/>
  <c r="X56" i="6"/>
  <c r="X32" i="6"/>
  <c r="X5" i="6"/>
  <c r="X10" i="6"/>
  <c r="X28" i="6"/>
  <c r="X37" i="6"/>
  <c r="X50" i="6"/>
  <c r="X35" i="6"/>
  <c r="X31" i="6"/>
  <c r="X43" i="6"/>
  <c r="AE29" i="11"/>
  <c r="AF29" i="11"/>
  <c r="AI50" i="15"/>
  <c r="V50" i="15"/>
  <c r="AM52" i="11"/>
  <c r="AN52" i="11"/>
  <c r="AM29" i="11"/>
  <c r="AN29" i="11"/>
  <c r="AF12" i="11"/>
  <c r="AE33" i="11"/>
  <c r="AF33" i="11"/>
  <c r="AE63" i="11"/>
  <c r="AF63" i="11"/>
  <c r="AE8" i="11"/>
  <c r="AF8" i="11"/>
  <c r="AI26" i="15"/>
  <c r="V26" i="15"/>
  <c r="AI15" i="15"/>
  <c r="V15" i="15"/>
  <c r="AN14" i="11"/>
  <c r="AI13" i="15"/>
  <c r="V13" i="15"/>
  <c r="AN12" i="11"/>
  <c r="AI19" i="15"/>
  <c r="V19" i="15"/>
  <c r="AN18" i="11"/>
  <c r="AM37" i="11"/>
  <c r="AN37" i="11"/>
  <c r="AM58" i="11"/>
  <c r="AN58" i="11"/>
  <c r="AI55" i="10"/>
  <c r="V55" i="10"/>
  <c r="AI7" i="15"/>
  <c r="V7" i="15"/>
  <c r="AM35" i="11"/>
  <c r="AN35" i="11"/>
  <c r="AM24" i="11"/>
  <c r="AN24" i="11"/>
  <c r="AI7" i="10"/>
  <c r="V7" i="10"/>
  <c r="AI56" i="15"/>
  <c r="V56" i="15"/>
  <c r="AI31" i="15"/>
  <c r="V31" i="15"/>
  <c r="AI31" i="10"/>
  <c r="V31" i="10"/>
  <c r="AE61" i="11"/>
  <c r="AF61" i="11"/>
  <c r="AE50" i="11"/>
  <c r="AF50" i="11"/>
  <c r="AE37" i="11"/>
  <c r="AF37" i="11"/>
  <c r="AI17" i="15"/>
  <c r="V17" i="15"/>
  <c r="AN16" i="11"/>
  <c r="AE4" i="11"/>
  <c r="AE25" i="11"/>
  <c r="AF25" i="11"/>
  <c r="AI25" i="10"/>
  <c r="V25" i="10"/>
  <c r="AE60" i="11"/>
  <c r="AF60" i="11"/>
  <c r="AM36" i="11"/>
  <c r="AN36" i="11"/>
  <c r="AI58" i="15"/>
  <c r="V58" i="15"/>
  <c r="AI45" i="15"/>
  <c r="V45" i="15"/>
  <c r="AE58" i="11"/>
  <c r="AF58" i="11"/>
  <c r="AE18" i="11"/>
  <c r="AF18" i="11"/>
  <c r="AE16" i="11"/>
  <c r="AF16" i="11"/>
  <c r="AI64" i="15"/>
  <c r="V64" i="15"/>
  <c r="AI23" i="10"/>
  <c r="V23" i="10"/>
  <c r="AF22" i="11"/>
  <c r="AM26" i="11"/>
  <c r="AN26" i="11"/>
  <c r="AI6" i="15"/>
  <c r="V6" i="15"/>
  <c r="AI14" i="15"/>
  <c r="V14" i="15"/>
  <c r="AN13" i="11"/>
  <c r="AI5" i="15"/>
  <c r="V5" i="15"/>
  <c r="AE10" i="11"/>
  <c r="AE35" i="11"/>
  <c r="AF35" i="11"/>
  <c r="AE55" i="11"/>
  <c r="AF55" i="11"/>
  <c r="AI33" i="15"/>
  <c r="V33" i="15"/>
  <c r="AM59" i="11"/>
  <c r="AN59" i="11"/>
  <c r="AM19" i="11"/>
  <c r="AN19" i="11"/>
  <c r="AM62" i="11"/>
  <c r="AN62" i="11"/>
  <c r="AM10" i="11"/>
  <c r="AN10" i="11"/>
  <c r="AI46" i="15"/>
  <c r="V46" i="15"/>
  <c r="AE56" i="11"/>
  <c r="AF56" i="11"/>
  <c r="AE47" i="11"/>
  <c r="AF47" i="11"/>
  <c r="AI22" i="10"/>
  <c r="V22" i="10"/>
  <c r="AF21" i="11"/>
  <c r="AE38" i="11"/>
  <c r="AF38" i="11"/>
  <c r="AI8" i="10"/>
  <c r="V8" i="10"/>
  <c r="AI63" i="10"/>
  <c r="V63" i="10"/>
  <c r="AE52" i="11"/>
  <c r="AF52" i="11"/>
  <c r="AI42" i="10"/>
  <c r="V42" i="10"/>
  <c r="AE44" i="11"/>
  <c r="AF44" i="11"/>
  <c r="AM31" i="11"/>
  <c r="AN31" i="11"/>
  <c r="AI58" i="10"/>
  <c r="V58" i="10"/>
  <c r="AI51" i="15"/>
  <c r="V51" i="15"/>
  <c r="AM56" i="11"/>
  <c r="AN56" i="11"/>
  <c r="AI21" i="15"/>
  <c r="V21" i="15"/>
  <c r="AN20" i="11"/>
  <c r="AI10" i="15"/>
  <c r="V10" i="15"/>
  <c r="AI54" i="15"/>
  <c r="V54" i="15"/>
  <c r="AM22" i="11"/>
  <c r="AN22" i="11"/>
  <c r="AI44" i="10"/>
  <c r="V44" i="10"/>
  <c r="AI18" i="10"/>
  <c r="V18" i="10"/>
  <c r="AF17" i="11"/>
  <c r="AM21" i="11"/>
  <c r="AN21" i="11"/>
  <c r="AM15" i="11"/>
  <c r="AN15" i="11"/>
  <c r="AM48" i="11"/>
  <c r="AN48" i="11"/>
  <c r="AE27" i="11"/>
  <c r="AF27" i="11"/>
  <c r="AI20" i="10"/>
  <c r="V20" i="10"/>
  <c r="AF19" i="11"/>
  <c r="U18" i="17"/>
  <c r="AU17" i="11"/>
  <c r="AE14" i="11"/>
  <c r="AF14" i="11"/>
  <c r="AI41" i="10"/>
  <c r="V41" i="10"/>
  <c r="AE23" i="11"/>
  <c r="AF23" i="11"/>
  <c r="AI46" i="10"/>
  <c r="V46" i="10"/>
  <c r="AM7" i="11"/>
  <c r="AN7" i="11"/>
  <c r="AM41" i="11"/>
  <c r="AN41" i="11"/>
  <c r="AM38" i="11"/>
  <c r="AN38" i="11"/>
  <c r="AI34" i="15"/>
  <c r="V34" i="15"/>
  <c r="AI62" i="15"/>
  <c r="V62" i="15"/>
  <c r="AI35" i="15"/>
  <c r="V35" i="15"/>
  <c r="AM51" i="11"/>
  <c r="AN51" i="11"/>
  <c r="AM17" i="11"/>
  <c r="AN17" i="11"/>
  <c r="AI55" i="15"/>
  <c r="V55" i="15"/>
  <c r="AM40" i="11"/>
  <c r="AN40" i="11"/>
  <c r="AM28" i="11"/>
  <c r="AN28" i="11"/>
  <c r="AI9" i="15"/>
  <c r="V9" i="15"/>
  <c r="AE31" i="11"/>
  <c r="AF31" i="11"/>
  <c r="AE42" i="11"/>
  <c r="AF42" i="11"/>
  <c r="AE32" i="11"/>
  <c r="AF32" i="11"/>
  <c r="AE26" i="11"/>
  <c r="AF26" i="11"/>
  <c r="AE15" i="11"/>
  <c r="AF15" i="11"/>
  <c r="AM11" i="11"/>
  <c r="AN11" i="11"/>
  <c r="AE36" i="11"/>
  <c r="AF36" i="11"/>
  <c r="U33" i="17"/>
  <c r="AI33" i="17"/>
  <c r="W33" i="17"/>
  <c r="C58" i="11"/>
  <c r="D58" i="11"/>
  <c r="AM42" i="11"/>
  <c r="AN42" i="11"/>
  <c r="AM60" i="11"/>
  <c r="AN60" i="11"/>
  <c r="AE13" i="11"/>
  <c r="AF13" i="11"/>
  <c r="AI54" i="10"/>
  <c r="V54" i="10"/>
  <c r="AE59" i="11"/>
  <c r="AF59" i="11"/>
  <c r="AI40" i="10"/>
  <c r="V40" i="10"/>
  <c r="AI21" i="10"/>
  <c r="V21" i="10"/>
  <c r="AF20" i="11"/>
  <c r="U48" i="17"/>
  <c r="AI48" i="17"/>
  <c r="W48" i="17"/>
  <c r="U50" i="17"/>
  <c r="AU49" i="11"/>
  <c r="AV49" i="11"/>
  <c r="C56" i="11"/>
  <c r="D56" i="11"/>
  <c r="U29" i="17"/>
  <c r="AI29" i="17"/>
  <c r="W29" i="17"/>
  <c r="C25" i="11"/>
  <c r="D25" i="11"/>
  <c r="C7" i="11"/>
  <c r="U34" i="17"/>
  <c r="AI34" i="17"/>
  <c r="W34" i="17"/>
  <c r="U10" i="17"/>
  <c r="AI10" i="17"/>
  <c r="U54" i="17"/>
  <c r="AI54" i="17"/>
  <c r="W54" i="17"/>
  <c r="U25" i="17"/>
  <c r="AU24" i="11"/>
  <c r="AV24" i="11"/>
  <c r="AE48" i="11"/>
  <c r="AF48" i="11"/>
  <c r="AE46" i="11"/>
  <c r="AF46" i="11"/>
  <c r="AI52" i="10"/>
  <c r="V52" i="10"/>
  <c r="AI10" i="10"/>
  <c r="V10" i="10"/>
  <c r="AE28" i="11"/>
  <c r="AF28" i="11"/>
  <c r="C23" i="11"/>
  <c r="C40" i="11"/>
  <c r="D40" i="11"/>
  <c r="C32" i="11"/>
  <c r="D32" i="11"/>
  <c r="U14" i="9"/>
  <c r="AI14" i="9"/>
  <c r="U51" i="17"/>
  <c r="U26" i="17"/>
  <c r="AI26" i="17"/>
  <c r="W26" i="17"/>
  <c r="U55" i="17"/>
  <c r="U58" i="17"/>
  <c r="U19" i="17"/>
  <c r="U44" i="17"/>
  <c r="AU43" i="11"/>
  <c r="AV43" i="11"/>
  <c r="U60" i="17"/>
  <c r="AU59" i="11"/>
  <c r="AV59" i="11"/>
  <c r="U14" i="17"/>
  <c r="AI14" i="17"/>
  <c r="W14" i="17"/>
  <c r="C21" i="11"/>
  <c r="C51" i="11"/>
  <c r="D51" i="11"/>
  <c r="C12" i="11"/>
  <c r="C46" i="11"/>
  <c r="D46" i="11"/>
  <c r="C15" i="11"/>
  <c r="C45" i="11"/>
  <c r="D45" i="11"/>
  <c r="C37" i="11"/>
  <c r="D37" i="11"/>
  <c r="C19" i="11"/>
  <c r="C50" i="11"/>
  <c r="D50" i="11"/>
  <c r="C26" i="11"/>
  <c r="D26" i="11"/>
  <c r="U46" i="17"/>
  <c r="AI46" i="17"/>
  <c r="W46" i="17"/>
  <c r="U45" i="17"/>
  <c r="AU44" i="11"/>
  <c r="AV44" i="11"/>
  <c r="U38" i="17"/>
  <c r="AU37" i="11"/>
  <c r="AV37" i="11"/>
  <c r="U24" i="17"/>
  <c r="AU23" i="11"/>
  <c r="U15" i="17"/>
  <c r="AI15" i="17"/>
  <c r="W15" i="17"/>
  <c r="U49" i="17"/>
  <c r="AU48" i="11"/>
  <c r="AV48" i="11"/>
  <c r="U53" i="17"/>
  <c r="AI53" i="17"/>
  <c r="W53" i="17"/>
  <c r="U42" i="17"/>
  <c r="U5" i="17"/>
  <c r="U27" i="17"/>
  <c r="AU26" i="11"/>
  <c r="AV26" i="11"/>
  <c r="U6" i="17"/>
  <c r="U31" i="17"/>
  <c r="AI31" i="17"/>
  <c r="W31" i="17"/>
  <c r="U20" i="17"/>
  <c r="U7" i="17"/>
  <c r="AU6" i="11"/>
  <c r="U37" i="17"/>
  <c r="AI37" i="17"/>
  <c r="W37" i="17"/>
  <c r="U57" i="17"/>
  <c r="AU56" i="11"/>
  <c r="AV56" i="11"/>
  <c r="U63" i="17"/>
  <c r="AI63" i="17"/>
  <c r="W63" i="17"/>
  <c r="U59" i="17"/>
  <c r="U30" i="17"/>
  <c r="AI30" i="17"/>
  <c r="W30" i="17"/>
  <c r="U13" i="17"/>
  <c r="U17" i="17"/>
  <c r="AU16" i="11"/>
  <c r="U36" i="17"/>
  <c r="U39" i="17"/>
  <c r="U35" i="17"/>
  <c r="U28" i="17"/>
  <c r="U61" i="17"/>
  <c r="U43" i="17"/>
  <c r="U41" i="17"/>
  <c r="AI41" i="17"/>
  <c r="W41" i="17"/>
  <c r="U32" i="17"/>
  <c r="AI32" i="17"/>
  <c r="W32" i="17"/>
  <c r="U11" i="17"/>
  <c r="AI11" i="17"/>
  <c r="U8" i="17"/>
  <c r="U42" i="8"/>
  <c r="W41" i="11"/>
  <c r="X41" i="11"/>
  <c r="U54" i="8"/>
  <c r="W53" i="11"/>
  <c r="X53" i="11"/>
  <c r="U16" i="17"/>
  <c r="U56" i="17"/>
  <c r="U12" i="17"/>
  <c r="U52" i="17"/>
  <c r="U9" i="17"/>
  <c r="U62" i="17"/>
  <c r="U40" i="17"/>
  <c r="U64" i="17"/>
  <c r="U58" i="8"/>
  <c r="AI58" i="8"/>
  <c r="U12" i="8"/>
  <c r="AI12" i="8"/>
  <c r="U47" i="17"/>
  <c r="AI47" i="17"/>
  <c r="W47" i="17"/>
  <c r="U16" i="5"/>
  <c r="K15" i="11"/>
  <c r="U62" i="8"/>
  <c r="AI62" i="8"/>
  <c r="U24" i="8"/>
  <c r="W23" i="11"/>
  <c r="U15" i="8"/>
  <c r="AI15" i="8"/>
  <c r="W12" i="15"/>
  <c r="U30" i="8"/>
  <c r="AI30" i="8"/>
  <c r="U35" i="8"/>
  <c r="W34" i="11"/>
  <c r="X34" i="11"/>
  <c r="U48" i="8"/>
  <c r="AI48" i="8"/>
  <c r="U6" i="8"/>
  <c r="W5" i="11"/>
  <c r="U47" i="8"/>
  <c r="W46" i="11"/>
  <c r="X46" i="11"/>
  <c r="U21" i="17"/>
  <c r="U22" i="17"/>
  <c r="U23" i="17"/>
  <c r="AI27" i="17"/>
  <c r="V27" i="17"/>
  <c r="AU30" i="11"/>
  <c r="AV30" i="11"/>
  <c r="AU28" i="11"/>
  <c r="AV28" i="11"/>
  <c r="V47" i="17"/>
  <c r="V39" i="17"/>
  <c r="V57" i="17"/>
  <c r="V44" i="17"/>
  <c r="V52" i="17"/>
  <c r="V35" i="17"/>
  <c r="V20" i="17"/>
  <c r="V32" i="17"/>
  <c r="V28" i="17"/>
  <c r="V14" i="17"/>
  <c r="V9" i="17"/>
  <c r="V33" i="17"/>
  <c r="V60" i="17"/>
  <c r="V64" i="17"/>
  <c r="V43" i="17"/>
  <c r="V62" i="17"/>
  <c r="V16" i="17"/>
  <c r="V25" i="17"/>
  <c r="V11" i="17"/>
  <c r="V40" i="17"/>
  <c r="V37" i="17"/>
  <c r="V46" i="17"/>
  <c r="V34" i="17"/>
  <c r="V51" i="17"/>
  <c r="V38" i="17"/>
  <c r="V29" i="17"/>
  <c r="V24" i="17"/>
  <c r="V26" i="17"/>
  <c r="V15" i="17"/>
  <c r="V10" i="17"/>
  <c r="V42" i="17"/>
  <c r="V58" i="17"/>
  <c r="V63" i="17"/>
  <c r="V54" i="17"/>
  <c r="V59" i="17"/>
  <c r="V30" i="17"/>
  <c r="V19" i="17"/>
  <c r="V13" i="17"/>
  <c r="V48" i="17"/>
  <c r="V61" i="17"/>
  <c r="V7" i="17"/>
  <c r="V56" i="17"/>
  <c r="V8" i="17"/>
  <c r="V41" i="17"/>
  <c r="V12" i="17"/>
  <c r="V55" i="17"/>
  <c r="V53" i="17"/>
  <c r="V6" i="17"/>
  <c r="V17" i="17"/>
  <c r="V50" i="17"/>
  <c r="V36" i="17"/>
  <c r="V31" i="17"/>
  <c r="V5" i="17"/>
  <c r="U33" i="16"/>
  <c r="U36" i="16"/>
  <c r="U51" i="16"/>
  <c r="U16" i="16"/>
  <c r="U40" i="16"/>
  <c r="U29" i="16"/>
  <c r="U43" i="16"/>
  <c r="U58" i="16"/>
  <c r="U38" i="16"/>
  <c r="U50" i="16"/>
  <c r="U49" i="16"/>
  <c r="U21" i="16"/>
  <c r="U55" i="16"/>
  <c r="U14" i="16"/>
  <c r="U19" i="16"/>
  <c r="U41" i="16"/>
  <c r="U32" i="16"/>
  <c r="U34" i="16"/>
  <c r="U22" i="16"/>
  <c r="U56" i="16"/>
  <c r="U37" i="16"/>
  <c r="U48" i="16"/>
  <c r="U57" i="16"/>
  <c r="U59" i="16"/>
  <c r="U45" i="16"/>
  <c r="U42" i="16"/>
  <c r="U28" i="16"/>
  <c r="U6" i="16"/>
  <c r="U7" i="16"/>
  <c r="U5" i="16"/>
  <c r="U10" i="16"/>
  <c r="U31" i="16"/>
  <c r="U17" i="16"/>
  <c r="U20" i="16"/>
  <c r="U23" i="16"/>
  <c r="U30" i="16"/>
  <c r="U53" i="16"/>
  <c r="U60" i="16"/>
  <c r="U64" i="16"/>
  <c r="U44" i="16"/>
  <c r="U54" i="16"/>
  <c r="U35" i="16"/>
  <c r="U27" i="16"/>
  <c r="U24" i="16"/>
  <c r="U25" i="16"/>
  <c r="U18" i="16"/>
  <c r="U46" i="16"/>
  <c r="U11" i="16"/>
  <c r="U15" i="16"/>
  <c r="U62" i="16"/>
  <c r="U26" i="16"/>
  <c r="U47" i="16"/>
  <c r="U61" i="16"/>
  <c r="U63" i="16"/>
  <c r="U39" i="16"/>
  <c r="U52" i="16"/>
  <c r="U12" i="16"/>
  <c r="U9" i="16"/>
  <c r="U13" i="16"/>
  <c r="U8" i="16"/>
  <c r="W8" i="15"/>
  <c r="W43" i="15"/>
  <c r="W32" i="15"/>
  <c r="W27" i="15"/>
  <c r="W61" i="15"/>
  <c r="W60" i="15"/>
  <c r="W42" i="15"/>
  <c r="W39" i="15"/>
  <c r="W20" i="15"/>
  <c r="W63" i="15"/>
  <c r="W52" i="15"/>
  <c r="W11" i="15"/>
  <c r="W18" i="15"/>
  <c r="W41" i="15"/>
  <c r="W29" i="15"/>
  <c r="W48" i="15"/>
  <c r="W53" i="15"/>
  <c r="W24" i="15"/>
  <c r="W47" i="15"/>
  <c r="W36" i="15"/>
  <c r="W30" i="15"/>
  <c r="W38" i="15"/>
  <c r="W44" i="15"/>
  <c r="W25" i="15"/>
  <c r="AN5" i="11"/>
  <c r="W37" i="15"/>
  <c r="W57" i="15"/>
  <c r="W22" i="15"/>
  <c r="AN6" i="11"/>
  <c r="AN9" i="11"/>
  <c r="W59" i="15"/>
  <c r="W16" i="15"/>
  <c r="W49" i="15"/>
  <c r="W23" i="15"/>
  <c r="U41" i="14"/>
  <c r="AI40" i="11"/>
  <c r="AJ40" i="11"/>
  <c r="U56" i="14"/>
  <c r="AI56" i="14"/>
  <c r="U37" i="14"/>
  <c r="AI36" i="11"/>
  <c r="AJ36" i="11"/>
  <c r="U61" i="14"/>
  <c r="AI61" i="14"/>
  <c r="U62" i="14"/>
  <c r="AI61" i="11"/>
  <c r="AJ61" i="11"/>
  <c r="U12" i="14"/>
  <c r="U5" i="14"/>
  <c r="U8" i="14"/>
  <c r="U45" i="14"/>
  <c r="U19" i="14"/>
  <c r="U36" i="14"/>
  <c r="U27" i="14"/>
  <c r="U63" i="14"/>
  <c r="U32" i="14"/>
  <c r="U21" i="14"/>
  <c r="U60" i="14"/>
  <c r="U28" i="14"/>
  <c r="U58" i="14"/>
  <c r="U15" i="14"/>
  <c r="U55" i="14"/>
  <c r="U7" i="14"/>
  <c r="U44" i="14"/>
  <c r="U17" i="14"/>
  <c r="U51" i="14"/>
  <c r="U26" i="14"/>
  <c r="U33" i="14"/>
  <c r="U57" i="14"/>
  <c r="U35" i="14"/>
  <c r="U47" i="14"/>
  <c r="U16" i="14"/>
  <c r="U52" i="14"/>
  <c r="U38" i="14"/>
  <c r="U46" i="14"/>
  <c r="U10" i="14"/>
  <c r="U9" i="14"/>
  <c r="U6" i="14"/>
  <c r="U14" i="14"/>
  <c r="U39" i="14"/>
  <c r="U24" i="14"/>
  <c r="U22" i="14"/>
  <c r="U43" i="14"/>
  <c r="U50" i="14"/>
  <c r="U18" i="14"/>
  <c r="U31" i="14"/>
  <c r="U59" i="14"/>
  <c r="U40" i="14"/>
  <c r="U49" i="14"/>
  <c r="U11" i="14"/>
  <c r="U13" i="14"/>
  <c r="U34" i="14"/>
  <c r="U29" i="14"/>
  <c r="U48" i="14"/>
  <c r="U20" i="14"/>
  <c r="U53" i="14"/>
  <c r="U64" i="14"/>
  <c r="U25" i="14"/>
  <c r="U42" i="14"/>
  <c r="U30" i="14"/>
  <c r="U23" i="14"/>
  <c r="U54" i="14"/>
  <c r="AI62" i="14"/>
  <c r="AI55" i="11"/>
  <c r="AJ55" i="11"/>
  <c r="W15" i="10"/>
  <c r="W38" i="10"/>
  <c r="W28" i="10"/>
  <c r="W26" i="10"/>
  <c r="W51" i="10"/>
  <c r="W53" i="10"/>
  <c r="W34" i="10"/>
  <c r="W24" i="10"/>
  <c r="W30" i="10"/>
  <c r="W62" i="10"/>
  <c r="W64" i="10"/>
  <c r="W6" i="10"/>
  <c r="W12" i="10"/>
  <c r="W9" i="10"/>
  <c r="W19" i="10"/>
  <c r="W59" i="10"/>
  <c r="W27" i="10"/>
  <c r="W49" i="10"/>
  <c r="W57" i="10"/>
  <c r="W14" i="10"/>
  <c r="W16" i="10"/>
  <c r="W47" i="10"/>
  <c r="W11" i="10"/>
  <c r="W32" i="10"/>
  <c r="W43" i="10"/>
  <c r="W36" i="10"/>
  <c r="W29" i="10"/>
  <c r="W39" i="10"/>
  <c r="W60" i="10"/>
  <c r="W33" i="10"/>
  <c r="W5" i="10"/>
  <c r="W61" i="10"/>
  <c r="AF5" i="11"/>
  <c r="W45" i="10"/>
  <c r="W50" i="10"/>
  <c r="AF10" i="11"/>
  <c r="W37" i="10"/>
  <c r="W48" i="10"/>
  <c r="W17" i="10"/>
  <c r="AF7" i="11"/>
  <c r="W56" i="10"/>
  <c r="U23" i="9"/>
  <c r="AI23" i="9"/>
  <c r="U10" i="9"/>
  <c r="AA9" i="11"/>
  <c r="U24" i="9"/>
  <c r="AI24" i="9"/>
  <c r="U45" i="9"/>
  <c r="AI45" i="9"/>
  <c r="U47" i="9"/>
  <c r="AI47" i="9"/>
  <c r="U26" i="9"/>
  <c r="U17" i="9"/>
  <c r="U27" i="9"/>
  <c r="U31" i="9"/>
  <c r="U38" i="9"/>
  <c r="U50" i="9"/>
  <c r="U25" i="9"/>
  <c r="U19" i="9"/>
  <c r="U57" i="9"/>
  <c r="U64" i="9"/>
  <c r="U40" i="9"/>
  <c r="U46" i="9"/>
  <c r="U48" i="9"/>
  <c r="U53" i="9"/>
  <c r="U30" i="9"/>
  <c r="U35" i="9"/>
  <c r="U49" i="9"/>
  <c r="U39" i="9"/>
  <c r="U51" i="9"/>
  <c r="U52" i="9"/>
  <c r="U41" i="9"/>
  <c r="U42" i="9"/>
  <c r="U34" i="9"/>
  <c r="U18" i="9"/>
  <c r="U11" i="9"/>
  <c r="U5" i="9"/>
  <c r="U12" i="9"/>
  <c r="U8" i="9"/>
  <c r="U7" i="9"/>
  <c r="U9" i="9"/>
  <c r="U6" i="9"/>
  <c r="U59" i="9"/>
  <c r="U36" i="9"/>
  <c r="U20" i="9"/>
  <c r="U33" i="9"/>
  <c r="U54" i="9"/>
  <c r="U16" i="9"/>
  <c r="U44" i="9"/>
  <c r="U62" i="9"/>
  <c r="U29" i="9"/>
  <c r="U61" i="9"/>
  <c r="U63" i="9"/>
  <c r="U56" i="9"/>
  <c r="U15" i="9"/>
  <c r="U32" i="9"/>
  <c r="U28" i="9"/>
  <c r="U58" i="9"/>
  <c r="U22" i="9"/>
  <c r="U43" i="9"/>
  <c r="U60" i="9"/>
  <c r="U55" i="9"/>
  <c r="U37" i="9"/>
  <c r="U21" i="9"/>
  <c r="U13" i="9"/>
  <c r="U59" i="8"/>
  <c r="AI59" i="8"/>
  <c r="U8" i="8"/>
  <c r="AI8" i="8"/>
  <c r="U52" i="8"/>
  <c r="AI52" i="8"/>
  <c r="U23" i="8"/>
  <c r="W22" i="11"/>
  <c r="U9" i="8"/>
  <c r="W8" i="11"/>
  <c r="U16" i="8"/>
  <c r="AI16" i="8"/>
  <c r="U13" i="8"/>
  <c r="AI13" i="8"/>
  <c r="U55" i="8"/>
  <c r="W54" i="11"/>
  <c r="X54" i="11"/>
  <c r="U27" i="8"/>
  <c r="W26" i="11"/>
  <c r="X26" i="11"/>
  <c r="U40" i="8"/>
  <c r="W39" i="11"/>
  <c r="X39" i="11"/>
  <c r="U39" i="8"/>
  <c r="W38" i="11"/>
  <c r="X38" i="11"/>
  <c r="U50" i="8"/>
  <c r="W49" i="11"/>
  <c r="X49" i="11"/>
  <c r="U64" i="8"/>
  <c r="W63" i="11"/>
  <c r="X63" i="11"/>
  <c r="U32" i="8"/>
  <c r="W31" i="11"/>
  <c r="X31" i="11"/>
  <c r="U45" i="8"/>
  <c r="AI45" i="8"/>
  <c r="U43" i="8"/>
  <c r="AI43" i="8"/>
  <c r="U46" i="8"/>
  <c r="W45" i="11"/>
  <c r="X45" i="11"/>
  <c r="U36" i="8"/>
  <c r="W35" i="11"/>
  <c r="X35" i="11"/>
  <c r="U22" i="8"/>
  <c r="AI22" i="8"/>
  <c r="U44" i="8"/>
  <c r="W43" i="11"/>
  <c r="X43" i="11"/>
  <c r="U28" i="8"/>
  <c r="AI28" i="8"/>
  <c r="U53" i="8"/>
  <c r="W52" i="11"/>
  <c r="X52" i="11"/>
  <c r="U31" i="8"/>
  <c r="W30" i="11"/>
  <c r="X30" i="11"/>
  <c r="U26" i="8"/>
  <c r="AI26" i="8"/>
  <c r="U37" i="8"/>
  <c r="W36" i="11"/>
  <c r="X36" i="11"/>
  <c r="U49" i="8"/>
  <c r="W48" i="11"/>
  <c r="X48" i="11"/>
  <c r="U18" i="8"/>
  <c r="AI18" i="8"/>
  <c r="U20" i="8"/>
  <c r="W19" i="11"/>
  <c r="U38" i="8"/>
  <c r="W37" i="11"/>
  <c r="X37" i="11"/>
  <c r="U63" i="8"/>
  <c r="W62" i="11"/>
  <c r="X62" i="11"/>
  <c r="U19" i="8"/>
  <c r="W18" i="11"/>
  <c r="U29" i="8"/>
  <c r="W28" i="11"/>
  <c r="X28" i="11"/>
  <c r="U51" i="8"/>
  <c r="W50" i="11"/>
  <c r="X50" i="11"/>
  <c r="U25" i="8"/>
  <c r="AI25" i="8"/>
  <c r="U61" i="8"/>
  <c r="W60" i="11"/>
  <c r="X60" i="11"/>
  <c r="U11" i="8"/>
  <c r="W10" i="11"/>
  <c r="U7" i="8"/>
  <c r="AI7" i="8"/>
  <c r="V7" i="8"/>
  <c r="U14" i="8"/>
  <c r="AI14" i="8"/>
  <c r="U60" i="8"/>
  <c r="U41" i="8"/>
  <c r="U21" i="8"/>
  <c r="U57" i="8"/>
  <c r="U5" i="8"/>
  <c r="U10" i="8"/>
  <c r="U56" i="8"/>
  <c r="U17" i="8"/>
  <c r="U34" i="8"/>
  <c r="U33" i="8"/>
  <c r="U35" i="7"/>
  <c r="S34" i="11"/>
  <c r="T34" i="11"/>
  <c r="U18" i="7"/>
  <c r="AI18" i="7"/>
  <c r="U41" i="7"/>
  <c r="S40" i="11"/>
  <c r="T40" i="11"/>
  <c r="U52" i="7"/>
  <c r="AI52" i="7"/>
  <c r="U60" i="7"/>
  <c r="S59" i="11"/>
  <c r="T59" i="11"/>
  <c r="U42" i="7"/>
  <c r="AI42" i="7"/>
  <c r="U59" i="7"/>
  <c r="S58" i="11"/>
  <c r="T58" i="11"/>
  <c r="U26" i="7"/>
  <c r="U38" i="7"/>
  <c r="U53" i="7"/>
  <c r="U58" i="7"/>
  <c r="U63" i="7"/>
  <c r="U64" i="7"/>
  <c r="U44" i="7"/>
  <c r="U56" i="7"/>
  <c r="U43" i="7"/>
  <c r="U47" i="7"/>
  <c r="U30" i="7"/>
  <c r="U16" i="7"/>
  <c r="U14" i="7"/>
  <c r="U29" i="7"/>
  <c r="U19" i="7"/>
  <c r="U40" i="7"/>
  <c r="U51" i="7"/>
  <c r="U46" i="7"/>
  <c r="U22" i="7"/>
  <c r="U28" i="7"/>
  <c r="U17" i="7"/>
  <c r="U31" i="7"/>
  <c r="U24" i="7"/>
  <c r="U6" i="7"/>
  <c r="U61" i="7"/>
  <c r="U62" i="7"/>
  <c r="U50" i="7"/>
  <c r="U55" i="7"/>
  <c r="U15" i="7"/>
  <c r="U32" i="7"/>
  <c r="U33" i="7"/>
  <c r="U23" i="7"/>
  <c r="U37" i="7"/>
  <c r="U21" i="7"/>
  <c r="U27" i="7"/>
  <c r="U9" i="7"/>
  <c r="U13" i="7"/>
  <c r="U45" i="7"/>
  <c r="U49" i="7"/>
  <c r="U20" i="7"/>
  <c r="U34" i="7"/>
  <c r="U48" i="7"/>
  <c r="U39" i="7"/>
  <c r="U54" i="7"/>
  <c r="U25" i="7"/>
  <c r="U57" i="7"/>
  <c r="U36" i="7"/>
  <c r="U12" i="7"/>
  <c r="U7" i="7"/>
  <c r="U11" i="7"/>
  <c r="U10" i="7"/>
  <c r="U5" i="7"/>
  <c r="U8" i="7"/>
  <c r="U63" i="5"/>
  <c r="K62" i="11"/>
  <c r="L62" i="11"/>
  <c r="U24" i="5"/>
  <c r="AI24" i="5"/>
  <c r="U48" i="5"/>
  <c r="K47" i="11"/>
  <c r="L47" i="11"/>
  <c r="U39" i="5"/>
  <c r="K38" i="11"/>
  <c r="L38" i="11"/>
  <c r="U43" i="5"/>
  <c r="K42" i="11"/>
  <c r="L42" i="11"/>
  <c r="U64" i="5"/>
  <c r="AI64" i="5"/>
  <c r="U25" i="5"/>
  <c r="K24" i="11"/>
  <c r="L24" i="11"/>
  <c r="U36" i="5"/>
  <c r="AI36" i="5"/>
  <c r="U58" i="5"/>
  <c r="AI58" i="5"/>
  <c r="U49" i="5"/>
  <c r="AI49" i="5"/>
  <c r="U23" i="5"/>
  <c r="K22" i="11"/>
  <c r="U42" i="5"/>
  <c r="AI42" i="5"/>
  <c r="U61" i="5"/>
  <c r="AI61" i="5"/>
  <c r="U13" i="5"/>
  <c r="AI13" i="5"/>
  <c r="U17" i="5"/>
  <c r="K16" i="11"/>
  <c r="U28" i="5"/>
  <c r="AI28" i="5"/>
  <c r="U26" i="5"/>
  <c r="K25" i="11"/>
  <c r="L25" i="11"/>
  <c r="U35" i="5"/>
  <c r="K34" i="11"/>
  <c r="L34" i="11"/>
  <c r="U62" i="5"/>
  <c r="U22" i="5"/>
  <c r="U15" i="5"/>
  <c r="U47" i="5"/>
  <c r="U34" i="5"/>
  <c r="U53" i="5"/>
  <c r="U44" i="5"/>
  <c r="U45" i="5"/>
  <c r="U18" i="5"/>
  <c r="U19" i="5"/>
  <c r="U14" i="5"/>
  <c r="U60" i="5"/>
  <c r="U37" i="5"/>
  <c r="U52" i="5"/>
  <c r="U51" i="5"/>
  <c r="U31" i="5"/>
  <c r="U29" i="5"/>
  <c r="U33" i="5"/>
  <c r="U11" i="5"/>
  <c r="U20" i="5"/>
  <c r="U50" i="5"/>
  <c r="U57" i="5"/>
  <c r="U27" i="5"/>
  <c r="U59" i="5"/>
  <c r="U55" i="5"/>
  <c r="U41" i="5"/>
  <c r="U32" i="5"/>
  <c r="U6" i="5"/>
  <c r="U9" i="5"/>
  <c r="U12" i="5"/>
  <c r="U54" i="5"/>
  <c r="U40" i="5"/>
  <c r="U46" i="5"/>
  <c r="U21" i="5"/>
  <c r="U38" i="5"/>
  <c r="U56" i="5"/>
  <c r="U10" i="5"/>
  <c r="U5" i="5"/>
  <c r="U8" i="5"/>
  <c r="U30" i="5"/>
  <c r="U7" i="5"/>
  <c r="C8" i="11"/>
  <c r="C29" i="11"/>
  <c r="D29" i="11"/>
  <c r="C16" i="11"/>
  <c r="C54" i="11"/>
  <c r="D54" i="11"/>
  <c r="C44" i="11"/>
  <c r="D44" i="11"/>
  <c r="C52" i="11"/>
  <c r="D52" i="11"/>
  <c r="C34" i="11"/>
  <c r="D34" i="11"/>
  <c r="C42" i="11"/>
  <c r="D42" i="11"/>
  <c r="C63" i="11"/>
  <c r="D63" i="11"/>
  <c r="C10" i="11"/>
  <c r="C24" i="11"/>
  <c r="D24" i="11"/>
  <c r="C18" i="11"/>
  <c r="C48" i="11"/>
  <c r="D48" i="11"/>
  <c r="C22" i="11"/>
  <c r="C61" i="11"/>
  <c r="D61" i="11"/>
  <c r="C59" i="11"/>
  <c r="D59" i="11"/>
  <c r="C28" i="11"/>
  <c r="D28" i="11"/>
  <c r="C27" i="11"/>
  <c r="D27" i="11"/>
  <c r="C5" i="11"/>
  <c r="AI60" i="17"/>
  <c r="W60" i="17"/>
  <c r="AI59" i="7"/>
  <c r="W51" i="11"/>
  <c r="X51" i="11"/>
  <c r="W6" i="15"/>
  <c r="AI50" i="17"/>
  <c r="W50" i="17"/>
  <c r="AI61" i="8"/>
  <c r="W61" i="8"/>
  <c r="W26" i="15"/>
  <c r="W14" i="15"/>
  <c r="W64" i="15"/>
  <c r="AI18" i="17"/>
  <c r="V18" i="17"/>
  <c r="AI16" i="5"/>
  <c r="S51" i="11"/>
  <c r="T51" i="11"/>
  <c r="W63" i="10"/>
  <c r="W45" i="15"/>
  <c r="AI7" i="17"/>
  <c r="AU13" i="11"/>
  <c r="AV13" i="11"/>
  <c r="W42" i="11"/>
  <c r="X42" i="11"/>
  <c r="W25" i="10"/>
  <c r="AU36" i="11"/>
  <c r="AV36" i="11"/>
  <c r="AI48" i="5"/>
  <c r="AI36" i="8"/>
  <c r="W36" i="8"/>
  <c r="AI35" i="5"/>
  <c r="W35" i="5"/>
  <c r="AI35" i="7"/>
  <c r="W35" i="7"/>
  <c r="W18" i="10"/>
  <c r="AU46" i="11"/>
  <c r="AV46" i="11"/>
  <c r="AI44" i="17"/>
  <c r="W44" i="17"/>
  <c r="AI25" i="17"/>
  <c r="W25" i="17"/>
  <c r="AA44" i="11"/>
  <c r="AB44" i="11"/>
  <c r="W47" i="11"/>
  <c r="X47" i="11"/>
  <c r="W46" i="15"/>
  <c r="X41" i="6"/>
  <c r="X52" i="6"/>
  <c r="X59" i="6"/>
  <c r="X30" i="6"/>
  <c r="X47" i="6"/>
  <c r="X15" i="6"/>
  <c r="X24" i="6"/>
  <c r="X38" i="6"/>
  <c r="X58" i="6"/>
  <c r="X25" i="6"/>
  <c r="X20" i="6"/>
  <c r="X51" i="6"/>
  <c r="X14" i="6"/>
  <c r="X13" i="6"/>
  <c r="R20" i="6"/>
  <c r="R55" i="6"/>
  <c r="R23" i="6"/>
  <c r="W11" i="11"/>
  <c r="W29" i="11"/>
  <c r="X29" i="11"/>
  <c r="W7" i="10"/>
  <c r="W41" i="10"/>
  <c r="W55" i="10"/>
  <c r="W44" i="10"/>
  <c r="W13" i="15"/>
  <c r="W28" i="15"/>
  <c r="R44" i="6"/>
  <c r="R33" i="6"/>
  <c r="R64" i="6"/>
  <c r="R53" i="6"/>
  <c r="R61" i="6"/>
  <c r="R43" i="6"/>
  <c r="R15" i="6"/>
  <c r="R16" i="6"/>
  <c r="W9" i="15"/>
  <c r="W31" i="15"/>
  <c r="W54" i="15"/>
  <c r="X7" i="6"/>
  <c r="X48" i="6"/>
  <c r="X53" i="6"/>
  <c r="X18" i="6"/>
  <c r="X60" i="6"/>
  <c r="X42" i="6"/>
  <c r="X62" i="6"/>
  <c r="X34" i="6"/>
  <c r="X29" i="6"/>
  <c r="X33" i="6"/>
  <c r="X36" i="6"/>
  <c r="X11" i="6"/>
  <c r="X17" i="6"/>
  <c r="X16" i="6"/>
  <c r="X23" i="6"/>
  <c r="X40" i="6"/>
  <c r="X49" i="6"/>
  <c r="X27" i="6"/>
  <c r="X61" i="6"/>
  <c r="X57" i="6"/>
  <c r="X55" i="6"/>
  <c r="X45" i="6"/>
  <c r="X26" i="6"/>
  <c r="X54" i="6"/>
  <c r="X46" i="6"/>
  <c r="X39" i="6"/>
  <c r="X21" i="6"/>
  <c r="X6" i="6"/>
  <c r="X12" i="6"/>
  <c r="X8" i="6"/>
  <c r="X9" i="6"/>
  <c r="R35" i="6"/>
  <c r="R30" i="6"/>
  <c r="R63" i="6"/>
  <c r="R19" i="6"/>
  <c r="R24" i="6"/>
  <c r="R36" i="6"/>
  <c r="R29" i="6"/>
  <c r="R51" i="6"/>
  <c r="R57" i="6"/>
  <c r="R45" i="6"/>
  <c r="R14" i="6"/>
  <c r="R54" i="6"/>
  <c r="R56" i="6"/>
  <c r="C35" i="11"/>
  <c r="D35" i="11"/>
  <c r="D15" i="11"/>
  <c r="C33" i="11"/>
  <c r="D33" i="11"/>
  <c r="C38" i="11"/>
  <c r="D38" i="11"/>
  <c r="W35" i="10"/>
  <c r="W8" i="10"/>
  <c r="W50" i="15"/>
  <c r="R17" i="6"/>
  <c r="R27" i="6"/>
  <c r="R28" i="6"/>
  <c r="R62" i="6"/>
  <c r="R39" i="6"/>
  <c r="R49" i="6"/>
  <c r="R42" i="6"/>
  <c r="R60" i="6"/>
  <c r="R10" i="6"/>
  <c r="R41" i="6"/>
  <c r="R7" i="6"/>
  <c r="R18" i="6"/>
  <c r="R22" i="6"/>
  <c r="R59" i="6"/>
  <c r="R8" i="6"/>
  <c r="R31" i="6"/>
  <c r="R52" i="6"/>
  <c r="R9" i="6"/>
  <c r="R34" i="6"/>
  <c r="R11" i="6"/>
  <c r="R58" i="6"/>
  <c r="R46" i="6"/>
  <c r="R50" i="6"/>
  <c r="R5" i="6"/>
  <c r="R21" i="6"/>
  <c r="R37" i="6"/>
  <c r="R38" i="6"/>
  <c r="R12" i="6"/>
  <c r="R25" i="6"/>
  <c r="R6" i="6"/>
  <c r="R48" i="6"/>
  <c r="C31" i="11"/>
  <c r="D31" i="11"/>
  <c r="W14" i="11"/>
  <c r="AI54" i="8"/>
  <c r="W54" i="8"/>
  <c r="W23" i="10"/>
  <c r="W13" i="10"/>
  <c r="W40" i="15"/>
  <c r="C47" i="11"/>
  <c r="D47" i="11"/>
  <c r="C14" i="11"/>
  <c r="D14" i="11"/>
  <c r="C62" i="11"/>
  <c r="D62" i="11"/>
  <c r="W19" i="15"/>
  <c r="W7" i="15"/>
  <c r="W15" i="15"/>
  <c r="W17" i="15"/>
  <c r="AV23" i="11"/>
  <c r="AV17" i="11"/>
  <c r="AV16" i="11"/>
  <c r="C43" i="11"/>
  <c r="D43" i="11"/>
  <c r="C30" i="11"/>
  <c r="D30" i="11"/>
  <c r="C60" i="11"/>
  <c r="D60" i="11"/>
  <c r="AA13" i="11"/>
  <c r="W58" i="10"/>
  <c r="W22" i="10"/>
  <c r="W31" i="10"/>
  <c r="W5" i="15"/>
  <c r="W10" i="15"/>
  <c r="W56" i="15"/>
  <c r="W58" i="15"/>
  <c r="W33" i="15"/>
  <c r="W40" i="10"/>
  <c r="C4" i="11"/>
  <c r="D19" i="11"/>
  <c r="D23" i="11"/>
  <c r="AI47" i="8"/>
  <c r="W47" i="8"/>
  <c r="AI24" i="8"/>
  <c r="W24" i="8"/>
  <c r="AA23" i="11"/>
  <c r="W52" i="10"/>
  <c r="W20" i="10"/>
  <c r="W42" i="10"/>
  <c r="W21" i="15"/>
  <c r="W51" i="15"/>
  <c r="AU52" i="11"/>
  <c r="AV52" i="11"/>
  <c r="W57" i="11"/>
  <c r="X57" i="11"/>
  <c r="W61" i="11"/>
  <c r="X61" i="11"/>
  <c r="W10" i="10"/>
  <c r="W54" i="10"/>
  <c r="W55" i="15"/>
  <c r="W62" i="15"/>
  <c r="AU9" i="11"/>
  <c r="AV9" i="11"/>
  <c r="AI38" i="17"/>
  <c r="W38" i="17"/>
  <c r="C41" i="11"/>
  <c r="D41" i="11"/>
  <c r="D12" i="11"/>
  <c r="AI42" i="8"/>
  <c r="W42" i="8"/>
  <c r="W46" i="10"/>
  <c r="W34" i="15"/>
  <c r="AI6" i="8"/>
  <c r="V6" i="8"/>
  <c r="AI35" i="8"/>
  <c r="W35" i="8"/>
  <c r="W21" i="10"/>
  <c r="W35" i="15"/>
  <c r="AU33" i="11"/>
  <c r="AV33" i="11"/>
  <c r="AU53" i="11"/>
  <c r="AV53" i="11"/>
  <c r="AI49" i="17"/>
  <c r="V49" i="17"/>
  <c r="AI45" i="17"/>
  <c r="V45" i="17"/>
  <c r="AU10" i="11"/>
  <c r="AV10" i="11"/>
  <c r="AU47" i="11"/>
  <c r="AV47" i="11"/>
  <c r="AU32" i="11"/>
  <c r="AV32" i="11"/>
  <c r="AI24" i="17"/>
  <c r="W24" i="17"/>
  <c r="AU29" i="11"/>
  <c r="AV29" i="11"/>
  <c r="AI57" i="17"/>
  <c r="W57" i="17"/>
  <c r="AU14" i="11"/>
  <c r="AV14" i="11"/>
  <c r="AU45" i="11"/>
  <c r="AV45" i="11"/>
  <c r="AU25" i="11"/>
  <c r="AV25" i="11"/>
  <c r="AU40" i="11"/>
  <c r="AV40" i="11"/>
  <c r="AI58" i="17"/>
  <c r="W58" i="17"/>
  <c r="AU57" i="11"/>
  <c r="AV57" i="11"/>
  <c r="AU18" i="11"/>
  <c r="AV18" i="11"/>
  <c r="AI19" i="17"/>
  <c r="W19" i="17"/>
  <c r="AU54" i="11"/>
  <c r="AV54" i="11"/>
  <c r="AI55" i="17"/>
  <c r="W55" i="17"/>
  <c r="AI51" i="17"/>
  <c r="W51" i="17"/>
  <c r="AU50" i="11"/>
  <c r="AV50" i="11"/>
  <c r="AU41" i="11"/>
  <c r="AV41" i="11"/>
  <c r="AI42" i="17"/>
  <c r="W42" i="17"/>
  <c r="AI20" i="17"/>
  <c r="W20" i="17"/>
  <c r="AU19" i="11"/>
  <c r="AV19" i="11"/>
  <c r="AU5" i="11"/>
  <c r="AV5" i="11"/>
  <c r="AI6" i="17"/>
  <c r="AU4" i="11"/>
  <c r="AV4" i="11"/>
  <c r="AI5" i="17"/>
  <c r="AI17" i="17"/>
  <c r="W17" i="17"/>
  <c r="AU62" i="11"/>
  <c r="AV62" i="11"/>
  <c r="AU31" i="11"/>
  <c r="AV31" i="11"/>
  <c r="AU60" i="11"/>
  <c r="AV60" i="11"/>
  <c r="AI61" i="17"/>
  <c r="W61" i="17"/>
  <c r="AI35" i="17"/>
  <c r="W35" i="17"/>
  <c r="AU34" i="11"/>
  <c r="AV34" i="11"/>
  <c r="AU35" i="11"/>
  <c r="AV35" i="11"/>
  <c r="AI36" i="17"/>
  <c r="W36" i="17"/>
  <c r="AI13" i="17"/>
  <c r="W13" i="17"/>
  <c r="AU12" i="11"/>
  <c r="AV12" i="11"/>
  <c r="AI59" i="17"/>
  <c r="W59" i="17"/>
  <c r="AU58" i="11"/>
  <c r="AV58" i="11"/>
  <c r="AU7" i="11"/>
  <c r="AV7" i="11"/>
  <c r="AI8" i="17"/>
  <c r="AU42" i="11"/>
  <c r="AV42" i="11"/>
  <c r="AI43" i="17"/>
  <c r="W43" i="17"/>
  <c r="AI28" i="17"/>
  <c r="W28" i="17"/>
  <c r="AU27" i="11"/>
  <c r="AV27" i="11"/>
  <c r="AI39" i="17"/>
  <c r="W39" i="17"/>
  <c r="AU38" i="11"/>
  <c r="AV38" i="11"/>
  <c r="W27" i="17"/>
  <c r="AU63" i="11"/>
  <c r="AV63" i="11"/>
  <c r="AI64" i="17"/>
  <c r="W64" i="17"/>
  <c r="AI62" i="17"/>
  <c r="W62" i="17"/>
  <c r="AU61" i="11"/>
  <c r="AV61" i="11"/>
  <c r="AI52" i="17"/>
  <c r="W52" i="17"/>
  <c r="AU51" i="11"/>
  <c r="AV51" i="11"/>
  <c r="AU55" i="11"/>
  <c r="AV55" i="11"/>
  <c r="AI56" i="17"/>
  <c r="W56" i="17"/>
  <c r="AI40" i="17"/>
  <c r="W40" i="17"/>
  <c r="AU39" i="11"/>
  <c r="AV39" i="11"/>
  <c r="AI9" i="17"/>
  <c r="AU8" i="11"/>
  <c r="AV8" i="11"/>
  <c r="AU11" i="11"/>
  <c r="AV11" i="11"/>
  <c r="AI12" i="17"/>
  <c r="W12" i="17"/>
  <c r="AI16" i="17"/>
  <c r="W16" i="17"/>
  <c r="AU15" i="11"/>
  <c r="AV15" i="11"/>
  <c r="AA46" i="11"/>
  <c r="AB46" i="11"/>
  <c r="AI23" i="17"/>
  <c r="AU22" i="11"/>
  <c r="AI21" i="17"/>
  <c r="AU20" i="11"/>
  <c r="AI18" i="4"/>
  <c r="G17" i="11"/>
  <c r="AI57" i="4"/>
  <c r="G56" i="11"/>
  <c r="H56" i="11"/>
  <c r="AI56" i="4"/>
  <c r="G55" i="11"/>
  <c r="H55" i="11"/>
  <c r="AI41" i="4"/>
  <c r="G40" i="11"/>
  <c r="H40" i="11"/>
  <c r="G8" i="11"/>
  <c r="AI51" i="4"/>
  <c r="G50" i="11"/>
  <c r="H50" i="11"/>
  <c r="AI64" i="4"/>
  <c r="G63" i="11"/>
  <c r="H63" i="11"/>
  <c r="AI52" i="4"/>
  <c r="G51" i="11"/>
  <c r="H51" i="11"/>
  <c r="G42" i="11"/>
  <c r="H42" i="11"/>
  <c r="AI43" i="4"/>
  <c r="AI55" i="4"/>
  <c r="G54" i="11"/>
  <c r="H54" i="11"/>
  <c r="AI37" i="4"/>
  <c r="G36" i="11"/>
  <c r="H36" i="11"/>
  <c r="AI62" i="4"/>
  <c r="G61" i="11"/>
  <c r="H61" i="11"/>
  <c r="AI46" i="4"/>
  <c r="G45" i="11"/>
  <c r="H45" i="11"/>
  <c r="AI19" i="4"/>
  <c r="G18" i="11"/>
  <c r="AI42" i="4"/>
  <c r="G41" i="11"/>
  <c r="H41" i="11"/>
  <c r="AI34" i="4"/>
  <c r="G33" i="11"/>
  <c r="H33" i="11"/>
  <c r="AI16" i="4"/>
  <c r="G15" i="11"/>
  <c r="AI23" i="4"/>
  <c r="G22" i="11"/>
  <c r="AI24" i="4"/>
  <c r="G23" i="11"/>
  <c r="G47" i="11"/>
  <c r="H47" i="11"/>
  <c r="AI48" i="4"/>
  <c r="G57" i="11"/>
  <c r="H57" i="11"/>
  <c r="AI58" i="4"/>
  <c r="AI38" i="4"/>
  <c r="G37" i="11"/>
  <c r="H37" i="11"/>
  <c r="G10" i="11"/>
  <c r="G7" i="11"/>
  <c r="AI17" i="4"/>
  <c r="G16" i="11"/>
  <c r="AI31" i="4"/>
  <c r="G30" i="11"/>
  <c r="H30" i="11"/>
  <c r="AI36" i="4"/>
  <c r="G35" i="11"/>
  <c r="H35" i="11"/>
  <c r="AI44" i="4"/>
  <c r="G43" i="11"/>
  <c r="H43" i="11"/>
  <c r="AI21" i="4"/>
  <c r="G20" i="11"/>
  <c r="AI47" i="4"/>
  <c r="G46" i="11"/>
  <c r="H46" i="11"/>
  <c r="AI22" i="17"/>
  <c r="AU21" i="11"/>
  <c r="G11" i="11"/>
  <c r="AI39" i="4"/>
  <c r="G38" i="11"/>
  <c r="H38" i="11"/>
  <c r="AI54" i="4"/>
  <c r="G53" i="11"/>
  <c r="H53" i="11"/>
  <c r="G4" i="11"/>
  <c r="AI22" i="4"/>
  <c r="G21" i="11"/>
  <c r="AI35" i="4"/>
  <c r="G34" i="11"/>
  <c r="H34" i="11"/>
  <c r="AI60" i="4"/>
  <c r="G59" i="11"/>
  <c r="H59" i="11"/>
  <c r="G13" i="11"/>
  <c r="AI25" i="4"/>
  <c r="G24" i="11"/>
  <c r="H24" i="11"/>
  <c r="AI33" i="4"/>
  <c r="G32" i="11"/>
  <c r="H32" i="11"/>
  <c r="AI61" i="4"/>
  <c r="G60" i="11"/>
  <c r="H60" i="11"/>
  <c r="AI20" i="4"/>
  <c r="G19" i="11"/>
  <c r="AI49" i="4"/>
  <c r="G48" i="11"/>
  <c r="H48" i="11"/>
  <c r="AI15" i="4"/>
  <c r="G14" i="11"/>
  <c r="AI63" i="4"/>
  <c r="G62" i="11"/>
  <c r="H62" i="11"/>
  <c r="G6" i="11"/>
  <c r="AI27" i="4"/>
  <c r="G26" i="11"/>
  <c r="H26" i="11"/>
  <c r="AI40" i="4"/>
  <c r="G39" i="11"/>
  <c r="H39" i="11"/>
  <c r="AI50" i="4"/>
  <c r="G49" i="11"/>
  <c r="H49" i="11"/>
  <c r="G27" i="11"/>
  <c r="H27" i="11"/>
  <c r="AI28" i="4"/>
  <c r="AI30" i="4"/>
  <c r="G29" i="11"/>
  <c r="H29" i="11"/>
  <c r="AI53" i="4"/>
  <c r="G52" i="11"/>
  <c r="H52" i="11"/>
  <c r="AI29" i="4"/>
  <c r="G28" i="11"/>
  <c r="H28" i="11"/>
  <c r="AI26" i="4"/>
  <c r="G25" i="11"/>
  <c r="H25" i="11"/>
  <c r="AI59" i="4"/>
  <c r="G58" i="11"/>
  <c r="H58" i="11"/>
  <c r="AI32" i="4"/>
  <c r="G31" i="11"/>
  <c r="H31" i="11"/>
  <c r="G9" i="11"/>
  <c r="G12" i="11"/>
  <c r="AI45" i="4"/>
  <c r="G44" i="11"/>
  <c r="H44" i="11"/>
  <c r="G5" i="11"/>
  <c r="AV6" i="11"/>
  <c r="AI41" i="14"/>
  <c r="W41" i="14"/>
  <c r="AI8" i="16"/>
  <c r="V8" i="16"/>
  <c r="AQ7" i="11"/>
  <c r="AI9" i="16"/>
  <c r="V9" i="16"/>
  <c r="AQ8" i="11"/>
  <c r="AQ51" i="11"/>
  <c r="AR51" i="11"/>
  <c r="AI52" i="16"/>
  <c r="AQ62" i="11"/>
  <c r="AR62" i="11"/>
  <c r="AI63" i="16"/>
  <c r="AI47" i="16"/>
  <c r="AQ46" i="11"/>
  <c r="AR46" i="11"/>
  <c r="AQ61" i="11"/>
  <c r="AR61" i="11"/>
  <c r="AI62" i="16"/>
  <c r="AQ10" i="11"/>
  <c r="AI11" i="16"/>
  <c r="AI18" i="16"/>
  <c r="AQ17" i="11"/>
  <c r="AQ23" i="11"/>
  <c r="AI24" i="16"/>
  <c r="AQ34" i="11"/>
  <c r="AR34" i="11"/>
  <c r="AI35" i="16"/>
  <c r="AQ43" i="11"/>
  <c r="AR43" i="11"/>
  <c r="AI44" i="16"/>
  <c r="AQ59" i="11"/>
  <c r="AR59" i="11"/>
  <c r="AI60" i="16"/>
  <c r="AQ29" i="11"/>
  <c r="AR29" i="11"/>
  <c r="AI30" i="16"/>
  <c r="AQ19" i="11"/>
  <c r="AI20" i="16"/>
  <c r="AI31" i="16"/>
  <c r="AQ30" i="11"/>
  <c r="AR30" i="11"/>
  <c r="AI5" i="16"/>
  <c r="V5" i="16"/>
  <c r="AQ4" i="11"/>
  <c r="AI6" i="16"/>
  <c r="V6" i="16"/>
  <c r="AQ5" i="11"/>
  <c r="AQ41" i="11"/>
  <c r="AR41" i="11"/>
  <c r="AI42" i="16"/>
  <c r="AQ58" i="11"/>
  <c r="AR58" i="11"/>
  <c r="AI59" i="16"/>
  <c r="AQ47" i="11"/>
  <c r="AR47" i="11"/>
  <c r="AI48" i="16"/>
  <c r="AQ55" i="11"/>
  <c r="AR55" i="11"/>
  <c r="AI56" i="16"/>
  <c r="AQ33" i="11"/>
  <c r="AR33" i="11"/>
  <c r="AI34" i="16"/>
  <c r="AQ40" i="11"/>
  <c r="AR40" i="11"/>
  <c r="AI41" i="16"/>
  <c r="AQ13" i="11"/>
  <c r="AI14" i="16"/>
  <c r="AQ20" i="11"/>
  <c r="AI21" i="16"/>
  <c r="AQ49" i="11"/>
  <c r="AR49" i="11"/>
  <c r="AI50" i="16"/>
  <c r="AQ57" i="11"/>
  <c r="AR57" i="11"/>
  <c r="AI58" i="16"/>
  <c r="AQ28" i="11"/>
  <c r="AR28" i="11"/>
  <c r="AI29" i="16"/>
  <c r="AQ15" i="11"/>
  <c r="AI16" i="16"/>
  <c r="AQ35" i="11"/>
  <c r="AR35" i="11"/>
  <c r="AI36" i="16"/>
  <c r="AI13" i="16"/>
  <c r="AQ12" i="11"/>
  <c r="AQ11" i="11"/>
  <c r="AI12" i="16"/>
  <c r="AQ38" i="11"/>
  <c r="AR38" i="11"/>
  <c r="AI39" i="16"/>
  <c r="AI61" i="16"/>
  <c r="AQ60" i="11"/>
  <c r="AR60" i="11"/>
  <c r="AI26" i="16"/>
  <c r="AQ25" i="11"/>
  <c r="AR25" i="11"/>
  <c r="AI15" i="16"/>
  <c r="AQ14" i="11"/>
  <c r="AI46" i="16"/>
  <c r="AQ45" i="11"/>
  <c r="AR45" i="11"/>
  <c r="AI25" i="16"/>
  <c r="AQ24" i="11"/>
  <c r="AR24" i="11"/>
  <c r="AQ26" i="11"/>
  <c r="AR26" i="11"/>
  <c r="AI27" i="16"/>
  <c r="AQ53" i="11"/>
  <c r="AR53" i="11"/>
  <c r="AI54" i="16"/>
  <c r="AQ63" i="11"/>
  <c r="AR63" i="11"/>
  <c r="AI64" i="16"/>
  <c r="AQ52" i="11"/>
  <c r="AR52" i="11"/>
  <c r="AI53" i="16"/>
  <c r="AI23" i="16"/>
  <c r="AQ22" i="11"/>
  <c r="AI17" i="16"/>
  <c r="AQ16" i="11"/>
  <c r="AI10" i="16"/>
  <c r="V10" i="16"/>
  <c r="AQ9" i="11"/>
  <c r="AQ6" i="11"/>
  <c r="AI7" i="16"/>
  <c r="V7" i="16"/>
  <c r="AQ27" i="11"/>
  <c r="AR27" i="11"/>
  <c r="AI28" i="16"/>
  <c r="AQ44" i="11"/>
  <c r="AR44" i="11"/>
  <c r="AI45" i="16"/>
  <c r="AQ56" i="11"/>
  <c r="AR56" i="11"/>
  <c r="AI57" i="16"/>
  <c r="AQ36" i="11"/>
  <c r="AR36" i="11"/>
  <c r="AI37" i="16"/>
  <c r="AQ21" i="11"/>
  <c r="AI22" i="16"/>
  <c r="AQ31" i="11"/>
  <c r="AR31" i="11"/>
  <c r="AI32" i="16"/>
  <c r="AQ18" i="11"/>
  <c r="AI19" i="16"/>
  <c r="AQ54" i="11"/>
  <c r="AR54" i="11"/>
  <c r="AI55" i="16"/>
  <c r="AQ48" i="11"/>
  <c r="AR48" i="11"/>
  <c r="AI49" i="16"/>
  <c r="AQ37" i="11"/>
  <c r="AR37" i="11"/>
  <c r="AI38" i="16"/>
  <c r="AQ42" i="11"/>
  <c r="AR42" i="11"/>
  <c r="AI43" i="16"/>
  <c r="AQ39" i="11"/>
  <c r="AR39" i="11"/>
  <c r="AI40" i="16"/>
  <c r="AQ50" i="11"/>
  <c r="AR50" i="11"/>
  <c r="AI51" i="16"/>
  <c r="AQ32" i="11"/>
  <c r="AR32" i="11"/>
  <c r="AI33" i="16"/>
  <c r="AR8" i="11"/>
  <c r="AA22" i="11"/>
  <c r="AI37" i="14"/>
  <c r="V37" i="14"/>
  <c r="AN8" i="11"/>
  <c r="AN4" i="11"/>
  <c r="AI53" i="8"/>
  <c r="V53" i="8"/>
  <c r="AI32" i="8"/>
  <c r="W32" i="8"/>
  <c r="AI60" i="11"/>
  <c r="AJ60" i="11"/>
  <c r="AI54" i="14"/>
  <c r="AI53" i="11"/>
  <c r="AJ53" i="11"/>
  <c r="AI29" i="11"/>
  <c r="AJ29" i="11"/>
  <c r="AI30" i="14"/>
  <c r="AI24" i="11"/>
  <c r="AJ24" i="11"/>
  <c r="AI25" i="14"/>
  <c r="AI52" i="11"/>
  <c r="AJ52" i="11"/>
  <c r="AI53" i="14"/>
  <c r="AI47" i="11"/>
  <c r="AJ47" i="11"/>
  <c r="AI48" i="14"/>
  <c r="AI33" i="11"/>
  <c r="AJ33" i="11"/>
  <c r="AI34" i="14"/>
  <c r="AI10" i="11"/>
  <c r="AI11" i="14"/>
  <c r="AI39" i="11"/>
  <c r="AJ39" i="11"/>
  <c r="AI40" i="14"/>
  <c r="AI30" i="11"/>
  <c r="AJ30" i="11"/>
  <c r="AI31" i="14"/>
  <c r="AI49" i="11"/>
  <c r="AJ49" i="11"/>
  <c r="AI50" i="14"/>
  <c r="AI21" i="11"/>
  <c r="AI22" i="14"/>
  <c r="AI38" i="11"/>
  <c r="AJ38" i="11"/>
  <c r="AI39" i="14"/>
  <c r="AI5" i="11"/>
  <c r="AI6" i="14"/>
  <c r="V6" i="14"/>
  <c r="AI9" i="11"/>
  <c r="AI10" i="14"/>
  <c r="V10" i="14"/>
  <c r="AI37" i="11"/>
  <c r="AJ37" i="11"/>
  <c r="AI38" i="14"/>
  <c r="AI15" i="11"/>
  <c r="AI16" i="14"/>
  <c r="AI34" i="11"/>
  <c r="AJ34" i="11"/>
  <c r="AI35" i="14"/>
  <c r="AI32" i="11"/>
  <c r="AJ32" i="11"/>
  <c r="AI33" i="14"/>
  <c r="AI50" i="11"/>
  <c r="AJ50" i="11"/>
  <c r="AI51" i="14"/>
  <c r="AI43" i="11"/>
  <c r="AJ43" i="11"/>
  <c r="AI44" i="14"/>
  <c r="AI54" i="11"/>
  <c r="AJ54" i="11"/>
  <c r="AI55" i="14"/>
  <c r="AI57" i="11"/>
  <c r="AJ57" i="11"/>
  <c r="AI58" i="14"/>
  <c r="AI59" i="11"/>
  <c r="AJ59" i="11"/>
  <c r="AI60" i="14"/>
  <c r="AI31" i="11"/>
  <c r="AJ31" i="11"/>
  <c r="AI32" i="14"/>
  <c r="AI26" i="11"/>
  <c r="AJ26" i="11"/>
  <c r="AI27" i="14"/>
  <c r="AI18" i="11"/>
  <c r="AI19" i="14"/>
  <c r="AI8" i="14"/>
  <c r="V8" i="14"/>
  <c r="AI7" i="11"/>
  <c r="AI12" i="14"/>
  <c r="AI11" i="11"/>
  <c r="AI22" i="11"/>
  <c r="AI23" i="14"/>
  <c r="AI41" i="11"/>
  <c r="AJ41" i="11"/>
  <c r="AI42" i="14"/>
  <c r="AI63" i="11"/>
  <c r="AJ63" i="11"/>
  <c r="AI64" i="14"/>
  <c r="AI19" i="11"/>
  <c r="AI20" i="14"/>
  <c r="AI28" i="11"/>
  <c r="AJ28" i="11"/>
  <c r="AI29" i="14"/>
  <c r="AI12" i="11"/>
  <c r="AI13" i="14"/>
  <c r="AI48" i="11"/>
  <c r="AJ48" i="11"/>
  <c r="AI49" i="14"/>
  <c r="AI58" i="11"/>
  <c r="AJ58" i="11"/>
  <c r="AI59" i="14"/>
  <c r="AI17" i="11"/>
  <c r="AI18" i="14"/>
  <c r="AI42" i="11"/>
  <c r="AJ42" i="11"/>
  <c r="AI43" i="14"/>
  <c r="AI23" i="11"/>
  <c r="AI24" i="14"/>
  <c r="AI13" i="11"/>
  <c r="AI14" i="14"/>
  <c r="AI8" i="11"/>
  <c r="AI9" i="14"/>
  <c r="V9" i="14"/>
  <c r="AI46" i="14"/>
  <c r="AI45" i="11"/>
  <c r="AJ45" i="11"/>
  <c r="AI51" i="11"/>
  <c r="AJ51" i="11"/>
  <c r="AI52" i="14"/>
  <c r="AI46" i="11"/>
  <c r="AJ46" i="11"/>
  <c r="AI47" i="14"/>
  <c r="AI56" i="11"/>
  <c r="AJ56" i="11"/>
  <c r="AI57" i="14"/>
  <c r="AI25" i="11"/>
  <c r="AJ25" i="11"/>
  <c r="AI26" i="14"/>
  <c r="AI16" i="11"/>
  <c r="AI17" i="14"/>
  <c r="AI7" i="14"/>
  <c r="V7" i="14"/>
  <c r="AI6" i="11"/>
  <c r="AI14" i="11"/>
  <c r="AI15" i="14"/>
  <c r="AI27" i="11"/>
  <c r="AJ27" i="11"/>
  <c r="AI28" i="14"/>
  <c r="AI20" i="11"/>
  <c r="AI21" i="14"/>
  <c r="AI62" i="11"/>
  <c r="AJ62" i="11"/>
  <c r="AI63" i="14"/>
  <c r="AI35" i="11"/>
  <c r="AJ35" i="11"/>
  <c r="AI36" i="14"/>
  <c r="AI44" i="11"/>
  <c r="AJ44" i="11"/>
  <c r="AI45" i="14"/>
  <c r="AI5" i="14"/>
  <c r="V5" i="14"/>
  <c r="AI4" i="11"/>
  <c r="V61" i="14"/>
  <c r="W61" i="14"/>
  <c r="AI20" i="8"/>
  <c r="W20" i="8"/>
  <c r="AI49" i="8"/>
  <c r="W49" i="8"/>
  <c r="AI10" i="9"/>
  <c r="V10" i="9"/>
  <c r="AB9" i="11"/>
  <c r="V56" i="14"/>
  <c r="W56" i="14"/>
  <c r="V62" i="14"/>
  <c r="W62" i="14"/>
  <c r="AI51" i="8"/>
  <c r="V51" i="8"/>
  <c r="AI38" i="8"/>
  <c r="W38" i="8"/>
  <c r="W17" i="11"/>
  <c r="AI64" i="8"/>
  <c r="W64" i="8"/>
  <c r="W21" i="11"/>
  <c r="AI46" i="8"/>
  <c r="W46" i="8"/>
  <c r="AI60" i="7"/>
  <c r="V60" i="7"/>
  <c r="AI41" i="7"/>
  <c r="V41" i="7"/>
  <c r="W58" i="11"/>
  <c r="X58" i="11"/>
  <c r="AI39" i="8"/>
  <c r="W39" i="8"/>
  <c r="AI19" i="8"/>
  <c r="W19" i="8"/>
  <c r="W12" i="11"/>
  <c r="W13" i="11"/>
  <c r="AI29" i="8"/>
  <c r="W29" i="8"/>
  <c r="AI31" i="8"/>
  <c r="V31" i="8"/>
  <c r="W27" i="11"/>
  <c r="X27" i="11"/>
  <c r="AI37" i="8"/>
  <c r="W37" i="8"/>
  <c r="W44" i="11"/>
  <c r="X44" i="11"/>
  <c r="AI27" i="8"/>
  <c r="V27" i="8"/>
  <c r="AI9" i="8"/>
  <c r="V9" i="8"/>
  <c r="AF17" i="21"/>
  <c r="S17" i="11"/>
  <c r="S41" i="11"/>
  <c r="T41" i="11"/>
  <c r="W25" i="11"/>
  <c r="X25" i="11"/>
  <c r="AI50" i="8"/>
  <c r="V50" i="8"/>
  <c r="AI44" i="8"/>
  <c r="V44" i="8"/>
  <c r="AI40" i="8"/>
  <c r="V40" i="8"/>
  <c r="AI55" i="8"/>
  <c r="V55" i="8"/>
  <c r="W15" i="11"/>
  <c r="AI23" i="8"/>
  <c r="V23" i="8"/>
  <c r="AF24" i="21"/>
  <c r="W7" i="11"/>
  <c r="AF4" i="11"/>
  <c r="AI63" i="5"/>
  <c r="W63" i="5"/>
  <c r="AF9" i="11"/>
  <c r="AF6" i="11"/>
  <c r="W24" i="11"/>
  <c r="X24" i="11"/>
  <c r="AI63" i="8"/>
  <c r="W63" i="8"/>
  <c r="AI43" i="5"/>
  <c r="W43" i="5"/>
  <c r="AA12" i="11"/>
  <c r="AI13" i="9"/>
  <c r="AA36" i="11"/>
  <c r="AB36" i="11"/>
  <c r="AI37" i="9"/>
  <c r="AA59" i="11"/>
  <c r="AB59" i="11"/>
  <c r="AI60" i="9"/>
  <c r="AA21" i="11"/>
  <c r="AI22" i="9"/>
  <c r="AA27" i="11"/>
  <c r="AB27" i="11"/>
  <c r="AI28" i="9"/>
  <c r="AA14" i="11"/>
  <c r="AI15" i="9"/>
  <c r="AA62" i="11"/>
  <c r="AB62" i="11"/>
  <c r="AI63" i="9"/>
  <c r="AA28" i="11"/>
  <c r="AB28" i="11"/>
  <c r="AI29" i="9"/>
  <c r="AA43" i="11"/>
  <c r="AB43" i="11"/>
  <c r="AI44" i="9"/>
  <c r="AA53" i="11"/>
  <c r="AB53" i="11"/>
  <c r="AI54" i="9"/>
  <c r="AA19" i="11"/>
  <c r="AI20" i="9"/>
  <c r="AA58" i="11"/>
  <c r="AB58" i="11"/>
  <c r="AI59" i="9"/>
  <c r="AI9" i="9"/>
  <c r="V9" i="9"/>
  <c r="AG19" i="21"/>
  <c r="AA8" i="11"/>
  <c r="AI8" i="9"/>
  <c r="V8" i="9"/>
  <c r="AA7" i="11"/>
  <c r="AA4" i="11"/>
  <c r="AI5" i="9"/>
  <c r="V5" i="9"/>
  <c r="AG20" i="21"/>
  <c r="AA17" i="11"/>
  <c r="AI18" i="9"/>
  <c r="AA41" i="11"/>
  <c r="AB41" i="11"/>
  <c r="AI42" i="9"/>
  <c r="AA51" i="11"/>
  <c r="AB51" i="11"/>
  <c r="AI52" i="9"/>
  <c r="AA38" i="11"/>
  <c r="AB38" i="11"/>
  <c r="AI39" i="9"/>
  <c r="AA34" i="11"/>
  <c r="AB34" i="11"/>
  <c r="AI35" i="9"/>
  <c r="AA52" i="11"/>
  <c r="AB52" i="11"/>
  <c r="AI53" i="9"/>
  <c r="AA45" i="11"/>
  <c r="AB45" i="11"/>
  <c r="AI46" i="9"/>
  <c r="AA63" i="11"/>
  <c r="AB63" i="11"/>
  <c r="AI64" i="9"/>
  <c r="AA18" i="11"/>
  <c r="AI19" i="9"/>
  <c r="AA49" i="11"/>
  <c r="AB49" i="11"/>
  <c r="AI50" i="9"/>
  <c r="AA30" i="11"/>
  <c r="AB30" i="11"/>
  <c r="AI31" i="9"/>
  <c r="AA16" i="11"/>
  <c r="AI17" i="9"/>
  <c r="V45" i="9"/>
  <c r="W45" i="9"/>
  <c r="AA20" i="11"/>
  <c r="AI21" i="9"/>
  <c r="AA54" i="11"/>
  <c r="AB54" i="11"/>
  <c r="AI55" i="9"/>
  <c r="AA42" i="11"/>
  <c r="AB42" i="11"/>
  <c r="AI43" i="9"/>
  <c r="AA57" i="11"/>
  <c r="AB57" i="11"/>
  <c r="AI58" i="9"/>
  <c r="AA31" i="11"/>
  <c r="AB31" i="11"/>
  <c r="AI32" i="9"/>
  <c r="AA55" i="11"/>
  <c r="AB55" i="11"/>
  <c r="AI56" i="9"/>
  <c r="AA60" i="11"/>
  <c r="AB60" i="11"/>
  <c r="AI61" i="9"/>
  <c r="AA61" i="11"/>
  <c r="AB61" i="11"/>
  <c r="AI62" i="9"/>
  <c r="AA15" i="11"/>
  <c r="AI16" i="9"/>
  <c r="AA32" i="11"/>
  <c r="AB32" i="11"/>
  <c r="AI33" i="9"/>
  <c r="AA35" i="11"/>
  <c r="AB35" i="11"/>
  <c r="AI36" i="9"/>
  <c r="AI6" i="9"/>
  <c r="V6" i="9"/>
  <c r="AA5" i="11"/>
  <c r="AI7" i="9"/>
  <c r="V7" i="9"/>
  <c r="AA6" i="11"/>
  <c r="AA11" i="11"/>
  <c r="AI12" i="9"/>
  <c r="AA10" i="11"/>
  <c r="AI11" i="9"/>
  <c r="AA33" i="11"/>
  <c r="AB33" i="11"/>
  <c r="AI34" i="9"/>
  <c r="AA40" i="11"/>
  <c r="AB40" i="11"/>
  <c r="AI41" i="9"/>
  <c r="AA50" i="11"/>
  <c r="AB50" i="11"/>
  <c r="AI51" i="9"/>
  <c r="AA48" i="11"/>
  <c r="AB48" i="11"/>
  <c r="AI49" i="9"/>
  <c r="AA29" i="11"/>
  <c r="AB29" i="11"/>
  <c r="AI30" i="9"/>
  <c r="AA47" i="11"/>
  <c r="AB47" i="11"/>
  <c r="AI48" i="9"/>
  <c r="AA39" i="11"/>
  <c r="AB39" i="11"/>
  <c r="AI40" i="9"/>
  <c r="AA56" i="11"/>
  <c r="AB56" i="11"/>
  <c r="AI57" i="9"/>
  <c r="AA24" i="11"/>
  <c r="AB24" i="11"/>
  <c r="AI25" i="9"/>
  <c r="AA37" i="11"/>
  <c r="AB37" i="11"/>
  <c r="AI38" i="9"/>
  <c r="AA26" i="11"/>
  <c r="AB26" i="11"/>
  <c r="AI27" i="9"/>
  <c r="AA25" i="11"/>
  <c r="AB25" i="11"/>
  <c r="AI26" i="9"/>
  <c r="V47" i="9"/>
  <c r="W47" i="9"/>
  <c r="V23" i="9"/>
  <c r="W23" i="9"/>
  <c r="V24" i="9"/>
  <c r="W24" i="9"/>
  <c r="V14" i="9"/>
  <c r="AI11" i="8"/>
  <c r="V11" i="8"/>
  <c r="AF18" i="21"/>
  <c r="K27" i="11"/>
  <c r="L27" i="11"/>
  <c r="K35" i="11"/>
  <c r="L35" i="11"/>
  <c r="K63" i="11"/>
  <c r="L63" i="11"/>
  <c r="K23" i="11"/>
  <c r="W6" i="11"/>
  <c r="X6" i="11"/>
  <c r="W33" i="11"/>
  <c r="X33" i="11"/>
  <c r="AI34" i="8"/>
  <c r="W55" i="11"/>
  <c r="X55" i="11"/>
  <c r="AI56" i="8"/>
  <c r="AI5" i="8"/>
  <c r="V5" i="8"/>
  <c r="AF19" i="21"/>
  <c r="W4" i="11"/>
  <c r="W20" i="11"/>
  <c r="AI21" i="8"/>
  <c r="AI60" i="8"/>
  <c r="W59" i="11"/>
  <c r="X59" i="11"/>
  <c r="W32" i="11"/>
  <c r="X32" i="11"/>
  <c r="AI33" i="8"/>
  <c r="W16" i="11"/>
  <c r="AI17" i="8"/>
  <c r="AI10" i="8"/>
  <c r="W9" i="11"/>
  <c r="W56" i="11"/>
  <c r="X56" i="11"/>
  <c r="AI57" i="8"/>
  <c r="W40" i="11"/>
  <c r="X40" i="11"/>
  <c r="AI41" i="8"/>
  <c r="V61" i="8"/>
  <c r="W43" i="8"/>
  <c r="V43" i="8"/>
  <c r="V25" i="8"/>
  <c r="W25" i="8"/>
  <c r="V14" i="8"/>
  <c r="V15" i="8"/>
  <c r="W26" i="8"/>
  <c r="V26" i="8"/>
  <c r="W45" i="8"/>
  <c r="V45" i="8"/>
  <c r="V16" i="8"/>
  <c r="V8" i="8"/>
  <c r="V59" i="8"/>
  <c r="W59" i="8"/>
  <c r="V42" i="8"/>
  <c r="V28" i="8"/>
  <c r="W28" i="8"/>
  <c r="V12" i="8"/>
  <c r="V48" i="8"/>
  <c r="W48" i="8"/>
  <c r="V58" i="8"/>
  <c r="W58" i="8"/>
  <c r="V30" i="8"/>
  <c r="W30" i="8"/>
  <c r="V62" i="8"/>
  <c r="W62" i="8"/>
  <c r="V18" i="8"/>
  <c r="AF23" i="21"/>
  <c r="V22" i="8"/>
  <c r="W22" i="8"/>
  <c r="V36" i="8"/>
  <c r="V13" i="8"/>
  <c r="V52" i="8"/>
  <c r="W52" i="8"/>
  <c r="V35" i="7"/>
  <c r="W18" i="7"/>
  <c r="V18" i="7"/>
  <c r="W52" i="7"/>
  <c r="V52" i="7"/>
  <c r="W59" i="7"/>
  <c r="V59" i="7"/>
  <c r="W42" i="7"/>
  <c r="V42" i="7"/>
  <c r="C53" i="11"/>
  <c r="D53" i="11"/>
  <c r="K41" i="11"/>
  <c r="L41" i="11"/>
  <c r="C13" i="11"/>
  <c r="D13" i="11"/>
  <c r="K12" i="11"/>
  <c r="AI39" i="5"/>
  <c r="W39" i="5"/>
  <c r="K48" i="11"/>
  <c r="L48" i="11"/>
  <c r="D16" i="11"/>
  <c r="D8" i="11"/>
  <c r="C11" i="11"/>
  <c r="D11" i="11"/>
  <c r="AI17" i="5"/>
  <c r="K60" i="11"/>
  <c r="L60" i="11"/>
  <c r="AI23" i="5"/>
  <c r="W23" i="5"/>
  <c r="AI25" i="5"/>
  <c r="W25" i="5"/>
  <c r="K57" i="11"/>
  <c r="L57" i="11"/>
  <c r="S4" i="11"/>
  <c r="AI5" i="7"/>
  <c r="S10" i="11"/>
  <c r="AI11" i="7"/>
  <c r="V11" i="7"/>
  <c r="AE17" i="21"/>
  <c r="S11" i="11"/>
  <c r="AI12" i="7"/>
  <c r="S56" i="11"/>
  <c r="T56" i="11"/>
  <c r="AI57" i="7"/>
  <c r="S53" i="11"/>
  <c r="T53" i="11"/>
  <c r="AI54" i="7"/>
  <c r="S47" i="11"/>
  <c r="T47" i="11"/>
  <c r="AI48" i="7"/>
  <c r="S19" i="11"/>
  <c r="AI20" i="7"/>
  <c r="S44" i="11"/>
  <c r="T44" i="11"/>
  <c r="AI45" i="7"/>
  <c r="S8" i="11"/>
  <c r="AI9" i="7"/>
  <c r="V9" i="7"/>
  <c r="S20" i="11"/>
  <c r="AI21" i="7"/>
  <c r="S22" i="11"/>
  <c r="AI23" i="7"/>
  <c r="S31" i="11"/>
  <c r="T31" i="11"/>
  <c r="AI32" i="7"/>
  <c r="S54" i="11"/>
  <c r="T54" i="11"/>
  <c r="AI55" i="7"/>
  <c r="AI62" i="7"/>
  <c r="S61" i="11"/>
  <c r="T61" i="11"/>
  <c r="S5" i="11"/>
  <c r="AI6" i="7"/>
  <c r="V6" i="7"/>
  <c r="S30" i="11"/>
  <c r="T30" i="11"/>
  <c r="AI31" i="7"/>
  <c r="S27" i="11"/>
  <c r="T27" i="11"/>
  <c r="AI28" i="7"/>
  <c r="S45" i="11"/>
  <c r="T45" i="11"/>
  <c r="AI46" i="7"/>
  <c r="S39" i="11"/>
  <c r="T39" i="11"/>
  <c r="AI40" i="7"/>
  <c r="S28" i="11"/>
  <c r="T28" i="11"/>
  <c r="AI29" i="7"/>
  <c r="S15" i="11"/>
  <c r="AI16" i="7"/>
  <c r="S46" i="11"/>
  <c r="T46" i="11"/>
  <c r="AI47" i="7"/>
  <c r="S55" i="11"/>
  <c r="T55" i="11"/>
  <c r="AI56" i="7"/>
  <c r="S63" i="11"/>
  <c r="T63" i="11"/>
  <c r="AI64" i="7"/>
  <c r="S57" i="11"/>
  <c r="T57" i="11"/>
  <c r="AI58" i="7"/>
  <c r="AI38" i="7"/>
  <c r="S37" i="11"/>
  <c r="T37" i="11"/>
  <c r="C17" i="11"/>
  <c r="D17" i="11"/>
  <c r="AI26" i="5"/>
  <c r="V26" i="5"/>
  <c r="S7" i="11"/>
  <c r="AI8" i="7"/>
  <c r="V8" i="7"/>
  <c r="S9" i="11"/>
  <c r="AI10" i="7"/>
  <c r="V10" i="7"/>
  <c r="AI7" i="7"/>
  <c r="V7" i="7"/>
  <c r="AE19" i="21"/>
  <c r="S6" i="11"/>
  <c r="S35" i="11"/>
  <c r="T35" i="11"/>
  <c r="AI36" i="7"/>
  <c r="S24" i="11"/>
  <c r="T24" i="11"/>
  <c r="AI25" i="7"/>
  <c r="S38" i="11"/>
  <c r="T38" i="11"/>
  <c r="AI39" i="7"/>
  <c r="S33" i="11"/>
  <c r="T33" i="11"/>
  <c r="AI34" i="7"/>
  <c r="S48" i="11"/>
  <c r="T48" i="11"/>
  <c r="AI49" i="7"/>
  <c r="S12" i="11"/>
  <c r="AI13" i="7"/>
  <c r="S26" i="11"/>
  <c r="T26" i="11"/>
  <c r="AI27" i="7"/>
  <c r="S36" i="11"/>
  <c r="T36" i="11"/>
  <c r="AI37" i="7"/>
  <c r="S32" i="11"/>
  <c r="T32" i="11"/>
  <c r="AI33" i="7"/>
  <c r="S14" i="11"/>
  <c r="AI15" i="7"/>
  <c r="S49" i="11"/>
  <c r="T49" i="11"/>
  <c r="AI50" i="7"/>
  <c r="AI61" i="7"/>
  <c r="S60" i="11"/>
  <c r="T60" i="11"/>
  <c r="S23" i="11"/>
  <c r="AI24" i="7"/>
  <c r="S16" i="11"/>
  <c r="AI17" i="7"/>
  <c r="S21" i="11"/>
  <c r="AI22" i="7"/>
  <c r="S50" i="11"/>
  <c r="T50" i="11"/>
  <c r="AI51" i="7"/>
  <c r="S18" i="11"/>
  <c r="AI19" i="7"/>
  <c r="S13" i="11"/>
  <c r="AI14" i="7"/>
  <c r="S29" i="11"/>
  <c r="T29" i="11"/>
  <c r="AI30" i="7"/>
  <c r="S42" i="11"/>
  <c r="T42" i="11"/>
  <c r="AI43" i="7"/>
  <c r="S43" i="11"/>
  <c r="T43" i="11"/>
  <c r="AI44" i="7"/>
  <c r="S62" i="11"/>
  <c r="T62" i="11"/>
  <c r="AI63" i="7"/>
  <c r="S52" i="11"/>
  <c r="T52" i="11"/>
  <c r="AI53" i="7"/>
  <c r="S25" i="11"/>
  <c r="T25" i="11"/>
  <c r="AI26" i="7"/>
  <c r="C9" i="11"/>
  <c r="D9" i="11"/>
  <c r="C55" i="11"/>
  <c r="D55" i="11"/>
  <c r="D18" i="11"/>
  <c r="K29" i="11"/>
  <c r="L29" i="11"/>
  <c r="AI30" i="5"/>
  <c r="AI5" i="5"/>
  <c r="V5" i="5"/>
  <c r="AC20" i="21"/>
  <c r="K4" i="11"/>
  <c r="K55" i="11"/>
  <c r="L55" i="11"/>
  <c r="AI56" i="5"/>
  <c r="K20" i="11"/>
  <c r="AI21" i="5"/>
  <c r="K39" i="11"/>
  <c r="L39" i="11"/>
  <c r="AI40" i="5"/>
  <c r="AI12" i="5"/>
  <c r="K11" i="11"/>
  <c r="K5" i="11"/>
  <c r="AI6" i="5"/>
  <c r="V6" i="5"/>
  <c r="AC17" i="21"/>
  <c r="K40" i="11"/>
  <c r="L40" i="11"/>
  <c r="AI41" i="5"/>
  <c r="K58" i="11"/>
  <c r="L58" i="11"/>
  <c r="AI59" i="5"/>
  <c r="K56" i="11"/>
  <c r="L56" i="11"/>
  <c r="AI57" i="5"/>
  <c r="AI20" i="5"/>
  <c r="K19" i="11"/>
  <c r="K32" i="11"/>
  <c r="L32" i="11"/>
  <c r="AI33" i="5"/>
  <c r="K30" i="11"/>
  <c r="L30" i="11"/>
  <c r="AI31" i="5"/>
  <c r="K51" i="11"/>
  <c r="L51" i="11"/>
  <c r="AI52" i="5"/>
  <c r="K59" i="11"/>
  <c r="L59" i="11"/>
  <c r="AI60" i="5"/>
  <c r="K18" i="11"/>
  <c r="AI19" i="5"/>
  <c r="K44" i="11"/>
  <c r="L44" i="11"/>
  <c r="AI45" i="5"/>
  <c r="K52" i="11"/>
  <c r="L52" i="11"/>
  <c r="AI53" i="5"/>
  <c r="AI47" i="5"/>
  <c r="K46" i="11"/>
  <c r="L46" i="11"/>
  <c r="AI22" i="5"/>
  <c r="K21" i="11"/>
  <c r="K6" i="11"/>
  <c r="AI7" i="5"/>
  <c r="V7" i="5"/>
  <c r="AC19" i="21"/>
  <c r="AI8" i="5"/>
  <c r="K7" i="11"/>
  <c r="AI10" i="5"/>
  <c r="K9" i="11"/>
  <c r="K37" i="11"/>
  <c r="L37" i="11"/>
  <c r="AI38" i="5"/>
  <c r="K45" i="11"/>
  <c r="L45" i="11"/>
  <c r="AI46" i="5"/>
  <c r="AI54" i="5"/>
  <c r="K53" i="11"/>
  <c r="L53" i="11"/>
  <c r="AI9" i="5"/>
  <c r="K8" i="11"/>
  <c r="K31" i="11"/>
  <c r="L31" i="11"/>
  <c r="AI32" i="5"/>
  <c r="K54" i="11"/>
  <c r="L54" i="11"/>
  <c r="AI55" i="5"/>
  <c r="K26" i="11"/>
  <c r="L26" i="11"/>
  <c r="AI27" i="5"/>
  <c r="K49" i="11"/>
  <c r="L49" i="11"/>
  <c r="AI50" i="5"/>
  <c r="K10" i="11"/>
  <c r="AI11" i="5"/>
  <c r="K28" i="11"/>
  <c r="L28" i="11"/>
  <c r="AI29" i="5"/>
  <c r="K50" i="11"/>
  <c r="L50" i="11"/>
  <c r="AI51" i="5"/>
  <c r="K36" i="11"/>
  <c r="L36" i="11"/>
  <c r="AI37" i="5"/>
  <c r="K13" i="11"/>
  <c r="AI14" i="5"/>
  <c r="K17" i="11"/>
  <c r="AI18" i="5"/>
  <c r="K43" i="11"/>
  <c r="L43" i="11"/>
  <c r="AI44" i="5"/>
  <c r="AI34" i="5"/>
  <c r="K33" i="11"/>
  <c r="L33" i="11"/>
  <c r="AI15" i="5"/>
  <c r="K14" i="11"/>
  <c r="K61" i="11"/>
  <c r="L61" i="11"/>
  <c r="AI62" i="5"/>
  <c r="V48" i="5"/>
  <c r="W48" i="5"/>
  <c r="V24" i="5"/>
  <c r="AC22" i="21"/>
  <c r="W24" i="5"/>
  <c r="V49" i="5"/>
  <c r="W49" i="5"/>
  <c r="V58" i="5"/>
  <c r="W58" i="5"/>
  <c r="V35" i="5"/>
  <c r="V28" i="5"/>
  <c r="W28" i="5"/>
  <c r="V13" i="5"/>
  <c r="V42" i="5"/>
  <c r="W42" i="5"/>
  <c r="V36" i="5"/>
  <c r="W36" i="5"/>
  <c r="V64" i="5"/>
  <c r="W64" i="5"/>
  <c r="V61" i="5"/>
  <c r="W61" i="5"/>
  <c r="V16" i="5"/>
  <c r="L15" i="11"/>
  <c r="C6" i="11"/>
  <c r="C49" i="11"/>
  <c r="D49" i="11"/>
  <c r="C36" i="11"/>
  <c r="D36" i="11"/>
  <c r="C39" i="11"/>
  <c r="D39" i="11"/>
  <c r="C20" i="11"/>
  <c r="D20" i="11"/>
  <c r="D22" i="11"/>
  <c r="C57" i="11"/>
  <c r="D57" i="11"/>
  <c r="W34" i="3"/>
  <c r="W31" i="3"/>
  <c r="W41" i="3"/>
  <c r="W50" i="3"/>
  <c r="W40" i="3"/>
  <c r="W56" i="3"/>
  <c r="W54" i="3"/>
  <c r="W37" i="3"/>
  <c r="W58" i="3"/>
  <c r="W32" i="3"/>
  <c r="W44" i="3"/>
  <c r="D5" i="11"/>
  <c r="W48" i="3"/>
  <c r="W36" i="3"/>
  <c r="W42" i="3"/>
  <c r="W63" i="3"/>
  <c r="W39" i="3"/>
  <c r="W61" i="3"/>
  <c r="U5" i="6"/>
  <c r="O4" i="11"/>
  <c r="W47" i="3"/>
  <c r="W18" i="17"/>
  <c r="W49" i="17"/>
  <c r="W33" i="3"/>
  <c r="X11" i="11"/>
  <c r="W24" i="3"/>
  <c r="V54" i="8"/>
  <c r="AF16" i="21"/>
  <c r="U14" i="6"/>
  <c r="U55" i="6"/>
  <c r="U25" i="6"/>
  <c r="U22" i="6"/>
  <c r="U36" i="6"/>
  <c r="U50" i="6"/>
  <c r="U53" i="6"/>
  <c r="U10" i="6"/>
  <c r="U59" i="6"/>
  <c r="U49" i="6"/>
  <c r="U29" i="6"/>
  <c r="U32" i="6"/>
  <c r="U43" i="6"/>
  <c r="U17" i="6"/>
  <c r="U28" i="6"/>
  <c r="U8" i="6"/>
  <c r="U42" i="6"/>
  <c r="U40" i="6"/>
  <c r="U33" i="6"/>
  <c r="U57" i="6"/>
  <c r="U62" i="6"/>
  <c r="U31" i="6"/>
  <c r="U44" i="6"/>
  <c r="U11" i="6"/>
  <c r="U63" i="6"/>
  <c r="U20" i="6"/>
  <c r="U35" i="6"/>
  <c r="U52" i="6"/>
  <c r="U15" i="6"/>
  <c r="U19" i="6"/>
  <c r="U12" i="6"/>
  <c r="U46" i="6"/>
  <c r="U27" i="6"/>
  <c r="U26" i="6"/>
  <c r="U51" i="6"/>
  <c r="U48" i="6"/>
  <c r="U6" i="6"/>
  <c r="U45" i="6"/>
  <c r="U23" i="6"/>
  <c r="U21" i="6"/>
  <c r="U34" i="6"/>
  <c r="U24" i="6"/>
  <c r="U7" i="6"/>
  <c r="U38" i="6"/>
  <c r="U41" i="6"/>
  <c r="U39" i="6"/>
  <c r="U9" i="6"/>
  <c r="U64" i="6"/>
  <c r="U54" i="6"/>
  <c r="U58" i="6"/>
  <c r="U61" i="6"/>
  <c r="U47" i="6"/>
  <c r="U13" i="6"/>
  <c r="U56" i="6"/>
  <c r="U60" i="6"/>
  <c r="U18" i="6"/>
  <c r="U37" i="6"/>
  <c r="U16" i="6"/>
  <c r="U30" i="6"/>
  <c r="AI5" i="6"/>
  <c r="V35" i="8"/>
  <c r="AD19" i="21"/>
  <c r="W59" i="3"/>
  <c r="V24" i="8"/>
  <c r="AF22" i="21"/>
  <c r="W38" i="3"/>
  <c r="W51" i="3"/>
  <c r="W52" i="3"/>
  <c r="AB22" i="11"/>
  <c r="AB23" i="11"/>
  <c r="AB13" i="11"/>
  <c r="AG23" i="21"/>
  <c r="V19" i="8"/>
  <c r="X18" i="11"/>
  <c r="V47" i="8"/>
  <c r="X13" i="11"/>
  <c r="X21" i="11"/>
  <c r="X17" i="11"/>
  <c r="AF20" i="21"/>
  <c r="X14" i="11"/>
  <c r="X15" i="11"/>
  <c r="X12" i="11"/>
  <c r="X22" i="11"/>
  <c r="T17" i="11"/>
  <c r="V5" i="6"/>
  <c r="AD20" i="21"/>
  <c r="L12" i="11"/>
  <c r="L23" i="11"/>
  <c r="W16" i="3"/>
  <c r="W20" i="3"/>
  <c r="W15" i="3"/>
  <c r="W12" i="3"/>
  <c r="W14" i="3"/>
  <c r="W21" i="3"/>
  <c r="D21" i="11"/>
  <c r="W18" i="3"/>
  <c r="W22" i="3"/>
  <c r="W44" i="8"/>
  <c r="W31" i="8"/>
  <c r="W46" i="3"/>
  <c r="W27" i="3"/>
  <c r="W57" i="3"/>
  <c r="W26" i="3"/>
  <c r="W13" i="3"/>
  <c r="W45" i="17"/>
  <c r="V45" i="4"/>
  <c r="W45" i="4"/>
  <c r="V32" i="4"/>
  <c r="W32" i="4"/>
  <c r="V59" i="4"/>
  <c r="W59" i="4"/>
  <c r="V26" i="4"/>
  <c r="W26" i="4"/>
  <c r="V29" i="4"/>
  <c r="W29" i="4"/>
  <c r="V53" i="4"/>
  <c r="W53" i="4"/>
  <c r="V30" i="4"/>
  <c r="W30" i="4"/>
  <c r="V50" i="4"/>
  <c r="W50" i="4"/>
  <c r="V40" i="4"/>
  <c r="W40" i="4"/>
  <c r="V27" i="4"/>
  <c r="W27" i="4"/>
  <c r="V63" i="4"/>
  <c r="W63" i="4"/>
  <c r="V15" i="4"/>
  <c r="V49" i="4"/>
  <c r="W49" i="4"/>
  <c r="V20" i="4"/>
  <c r="V61" i="4"/>
  <c r="W61" i="4"/>
  <c r="V33" i="4"/>
  <c r="W33" i="4"/>
  <c r="V25" i="4"/>
  <c r="W25" i="4"/>
  <c r="H13" i="11"/>
  <c r="V60" i="4"/>
  <c r="W60" i="4"/>
  <c r="V35" i="4"/>
  <c r="W35" i="4"/>
  <c r="V22" i="4"/>
  <c r="V54" i="4"/>
  <c r="W54" i="4"/>
  <c r="V39" i="4"/>
  <c r="W39" i="4"/>
  <c r="H11" i="11"/>
  <c r="V22" i="17"/>
  <c r="AV21" i="11"/>
  <c r="W22" i="17"/>
  <c r="V47" i="4"/>
  <c r="W47" i="4"/>
  <c r="V21" i="4"/>
  <c r="V44" i="4"/>
  <c r="W44" i="4"/>
  <c r="V36" i="4"/>
  <c r="W36" i="4"/>
  <c r="V31" i="4"/>
  <c r="W31" i="4"/>
  <c r="V17" i="4"/>
  <c r="V38" i="4"/>
  <c r="W38" i="4"/>
  <c r="V24" i="4"/>
  <c r="H23" i="11"/>
  <c r="W24" i="4"/>
  <c r="V23" i="4"/>
  <c r="W23" i="4"/>
  <c r="V16" i="4"/>
  <c r="V34" i="4"/>
  <c r="W34" i="4"/>
  <c r="V42" i="4"/>
  <c r="W42" i="4"/>
  <c r="V19" i="4"/>
  <c r="V46" i="4"/>
  <c r="W46" i="4"/>
  <c r="V62" i="4"/>
  <c r="W62" i="4"/>
  <c r="V37" i="4"/>
  <c r="W37" i="4"/>
  <c r="V55" i="4"/>
  <c r="W55" i="4"/>
  <c r="V52" i="4"/>
  <c r="W52" i="4"/>
  <c r="V64" i="4"/>
  <c r="W64" i="4"/>
  <c r="V51" i="4"/>
  <c r="W51" i="4"/>
  <c r="V41" i="4"/>
  <c r="W41" i="4"/>
  <c r="V56" i="4"/>
  <c r="W56" i="4"/>
  <c r="V57" i="4"/>
  <c r="W57" i="4"/>
  <c r="V18" i="4"/>
  <c r="H17" i="11"/>
  <c r="W21" i="17"/>
  <c r="V21" i="17"/>
  <c r="AV20" i="11"/>
  <c r="W23" i="17"/>
  <c r="V23" i="17"/>
  <c r="AV22" i="11"/>
  <c r="V28" i="4"/>
  <c r="W28" i="4"/>
  <c r="V58" i="4"/>
  <c r="W58" i="4"/>
  <c r="V48" i="4"/>
  <c r="W48" i="4"/>
  <c r="V43" i="4"/>
  <c r="W43" i="4"/>
  <c r="AR4" i="11"/>
  <c r="AR7" i="11"/>
  <c r="W27" i="8"/>
  <c r="V63" i="5"/>
  <c r="W60" i="7"/>
  <c r="W23" i="8"/>
  <c r="V20" i="8"/>
  <c r="V41" i="14"/>
  <c r="W55" i="8"/>
  <c r="V49" i="8"/>
  <c r="V63" i="8"/>
  <c r="W53" i="8"/>
  <c r="V37" i="8"/>
  <c r="AR6" i="11"/>
  <c r="AR5" i="11"/>
  <c r="AR9" i="11"/>
  <c r="W33" i="16"/>
  <c r="V33" i="16"/>
  <c r="W51" i="16"/>
  <c r="V51" i="16"/>
  <c r="W40" i="16"/>
  <c r="V40" i="16"/>
  <c r="V43" i="16"/>
  <c r="W43" i="16"/>
  <c r="V38" i="16"/>
  <c r="W38" i="16"/>
  <c r="V49" i="16"/>
  <c r="W49" i="16"/>
  <c r="W55" i="16"/>
  <c r="V55" i="16"/>
  <c r="V19" i="16"/>
  <c r="AR18" i="11"/>
  <c r="W19" i="16"/>
  <c r="W32" i="16"/>
  <c r="V32" i="16"/>
  <c r="V22" i="16"/>
  <c r="AR21" i="11"/>
  <c r="W22" i="16"/>
  <c r="W37" i="16"/>
  <c r="V37" i="16"/>
  <c r="V57" i="16"/>
  <c r="W57" i="16"/>
  <c r="V45" i="16"/>
  <c r="W45" i="16"/>
  <c r="V28" i="16"/>
  <c r="W28" i="16"/>
  <c r="W53" i="16"/>
  <c r="V53" i="16"/>
  <c r="V64" i="16"/>
  <c r="W64" i="16"/>
  <c r="V54" i="16"/>
  <c r="W54" i="16"/>
  <c r="V27" i="16"/>
  <c r="W27" i="16"/>
  <c r="V39" i="16"/>
  <c r="W39" i="16"/>
  <c r="V12" i="16"/>
  <c r="AR11" i="11"/>
  <c r="W12" i="16"/>
  <c r="W36" i="16"/>
  <c r="V36" i="16"/>
  <c r="W16" i="16"/>
  <c r="V16" i="16"/>
  <c r="AR15" i="11"/>
  <c r="W29" i="16"/>
  <c r="V29" i="16"/>
  <c r="V58" i="16"/>
  <c r="W58" i="16"/>
  <c r="V50" i="16"/>
  <c r="W50" i="16"/>
  <c r="V21" i="16"/>
  <c r="AR20" i="11"/>
  <c r="W21" i="16"/>
  <c r="W14" i="16"/>
  <c r="V14" i="16"/>
  <c r="AR13" i="11"/>
  <c r="V41" i="16"/>
  <c r="W41" i="16"/>
  <c r="V34" i="16"/>
  <c r="W34" i="16"/>
  <c r="W56" i="16"/>
  <c r="V56" i="16"/>
  <c r="W48" i="16"/>
  <c r="V48" i="16"/>
  <c r="V59" i="16"/>
  <c r="W59" i="16"/>
  <c r="V42" i="16"/>
  <c r="W42" i="16"/>
  <c r="V20" i="16"/>
  <c r="AR19" i="11"/>
  <c r="W20" i="16"/>
  <c r="V30" i="16"/>
  <c r="W30" i="16"/>
  <c r="W60" i="16"/>
  <c r="V60" i="16"/>
  <c r="V44" i="16"/>
  <c r="W44" i="16"/>
  <c r="V35" i="16"/>
  <c r="W35" i="16"/>
  <c r="V24" i="16"/>
  <c r="AR23" i="11"/>
  <c r="W24" i="16"/>
  <c r="V11" i="16"/>
  <c r="V62" i="16"/>
  <c r="W62" i="16"/>
  <c r="V63" i="16"/>
  <c r="W63" i="16"/>
  <c r="V52" i="16"/>
  <c r="W52" i="16"/>
  <c r="W17" i="16"/>
  <c r="V17" i="16"/>
  <c r="AR16" i="11"/>
  <c r="W23" i="16"/>
  <c r="V23" i="16"/>
  <c r="AR22" i="11"/>
  <c r="W25" i="16"/>
  <c r="V25" i="16"/>
  <c r="W46" i="16"/>
  <c r="V46" i="16"/>
  <c r="W15" i="16"/>
  <c r="V15" i="16"/>
  <c r="AR14" i="11"/>
  <c r="W26" i="16"/>
  <c r="V26" i="16"/>
  <c r="W61" i="16"/>
  <c r="V61" i="16"/>
  <c r="W13" i="16"/>
  <c r="V13" i="16"/>
  <c r="AR12" i="11"/>
  <c r="W31" i="16"/>
  <c r="V31" i="16"/>
  <c r="W18" i="16"/>
  <c r="V18" i="16"/>
  <c r="AR17" i="11"/>
  <c r="W47" i="16"/>
  <c r="V47" i="16"/>
  <c r="V46" i="8"/>
  <c r="V64" i="8"/>
  <c r="W35" i="3"/>
  <c r="V32" i="8"/>
  <c r="V39" i="8"/>
  <c r="W51" i="8"/>
  <c r="W37" i="14"/>
  <c r="V23" i="5"/>
  <c r="L22" i="11"/>
  <c r="W41" i="7"/>
  <c r="V38" i="8"/>
  <c r="V29" i="8"/>
  <c r="W40" i="8"/>
  <c r="AJ8" i="11"/>
  <c r="AJ9" i="11"/>
  <c r="AJ6" i="11"/>
  <c r="V43" i="5"/>
  <c r="W50" i="8"/>
  <c r="AJ5" i="11"/>
  <c r="AJ4" i="11"/>
  <c r="V45" i="14"/>
  <c r="W45" i="14"/>
  <c r="V36" i="14"/>
  <c r="W36" i="14"/>
  <c r="V63" i="14"/>
  <c r="W63" i="14"/>
  <c r="V21" i="14"/>
  <c r="AJ20" i="11"/>
  <c r="W21" i="14"/>
  <c r="V28" i="14"/>
  <c r="W28" i="14"/>
  <c r="V15" i="14"/>
  <c r="AJ14" i="11"/>
  <c r="W15" i="14"/>
  <c r="V17" i="14"/>
  <c r="AJ16" i="11"/>
  <c r="W17" i="14"/>
  <c r="V26" i="14"/>
  <c r="W26" i="14"/>
  <c r="V57" i="14"/>
  <c r="W57" i="14"/>
  <c r="V47" i="14"/>
  <c r="W47" i="14"/>
  <c r="V52" i="14"/>
  <c r="W52" i="14"/>
  <c r="V14" i="14"/>
  <c r="AJ13" i="11"/>
  <c r="W14" i="14"/>
  <c r="V24" i="14"/>
  <c r="AJ23" i="11"/>
  <c r="W24" i="14"/>
  <c r="V43" i="14"/>
  <c r="W43" i="14"/>
  <c r="V18" i="14"/>
  <c r="AJ17" i="11"/>
  <c r="W18" i="14"/>
  <c r="V59" i="14"/>
  <c r="W59" i="14"/>
  <c r="V49" i="14"/>
  <c r="W49" i="14"/>
  <c r="V13" i="14"/>
  <c r="AJ12" i="11"/>
  <c r="W13" i="14"/>
  <c r="V29" i="14"/>
  <c r="W29" i="14"/>
  <c r="V20" i="14"/>
  <c r="AJ19" i="11"/>
  <c r="W20" i="14"/>
  <c r="V64" i="14"/>
  <c r="W64" i="14"/>
  <c r="V42" i="14"/>
  <c r="W42" i="14"/>
  <c r="V23" i="14"/>
  <c r="AJ22" i="11"/>
  <c r="W23" i="14"/>
  <c r="AJ7" i="11"/>
  <c r="V19" i="14"/>
  <c r="AJ18" i="11"/>
  <c r="W19" i="14"/>
  <c r="V27" i="14"/>
  <c r="W27" i="14"/>
  <c r="V32" i="14"/>
  <c r="W32" i="14"/>
  <c r="V60" i="14"/>
  <c r="W60" i="14"/>
  <c r="V58" i="14"/>
  <c r="W58" i="14"/>
  <c r="V55" i="14"/>
  <c r="W55" i="14"/>
  <c r="V44" i="14"/>
  <c r="W44" i="14"/>
  <c r="V51" i="14"/>
  <c r="W51" i="14"/>
  <c r="V33" i="14"/>
  <c r="W33" i="14"/>
  <c r="V35" i="14"/>
  <c r="W35" i="14"/>
  <c r="V16" i="14"/>
  <c r="AJ15" i="11"/>
  <c r="W16" i="14"/>
  <c r="V38" i="14"/>
  <c r="W38" i="14"/>
  <c r="V39" i="14"/>
  <c r="W39" i="14"/>
  <c r="V22" i="14"/>
  <c r="AJ21" i="11"/>
  <c r="W22" i="14"/>
  <c r="V50" i="14"/>
  <c r="W50" i="14"/>
  <c r="V31" i="14"/>
  <c r="W31" i="14"/>
  <c r="V40" i="14"/>
  <c r="W40" i="14"/>
  <c r="V11" i="14"/>
  <c r="V34" i="14"/>
  <c r="W34" i="14"/>
  <c r="V48" i="14"/>
  <c r="W48" i="14"/>
  <c r="V53" i="14"/>
  <c r="W53" i="14"/>
  <c r="V25" i="14"/>
  <c r="W25" i="14"/>
  <c r="V30" i="14"/>
  <c r="W30" i="14"/>
  <c r="V46" i="14"/>
  <c r="W46" i="14"/>
  <c r="V12" i="14"/>
  <c r="AJ11" i="11"/>
  <c r="W12" i="14"/>
  <c r="V54" i="14"/>
  <c r="W54" i="14"/>
  <c r="W17" i="3"/>
  <c r="W62" i="3"/>
  <c r="V39" i="5"/>
  <c r="V25" i="5"/>
  <c r="D10" i="11"/>
  <c r="V17" i="5"/>
  <c r="L16" i="11"/>
  <c r="W26" i="5"/>
  <c r="W55" i="3"/>
  <c r="W45" i="3"/>
  <c r="W64" i="3"/>
  <c r="AB4" i="11"/>
  <c r="AB7" i="11"/>
  <c r="W25" i="3"/>
  <c r="W28" i="3"/>
  <c r="V26" i="9"/>
  <c r="W26" i="9"/>
  <c r="V27" i="9"/>
  <c r="W27" i="9"/>
  <c r="V38" i="9"/>
  <c r="W38" i="9"/>
  <c r="V25" i="9"/>
  <c r="W25" i="9"/>
  <c r="V57" i="9"/>
  <c r="W57" i="9"/>
  <c r="V40" i="9"/>
  <c r="W40" i="9"/>
  <c r="V48" i="9"/>
  <c r="W48" i="9"/>
  <c r="V30" i="9"/>
  <c r="W30" i="9"/>
  <c r="V49" i="9"/>
  <c r="W49" i="9"/>
  <c r="V51" i="9"/>
  <c r="W51" i="9"/>
  <c r="V41" i="9"/>
  <c r="W41" i="9"/>
  <c r="V34" i="9"/>
  <c r="W34" i="9"/>
  <c r="V11" i="9"/>
  <c r="V12" i="9"/>
  <c r="AB6" i="11"/>
  <c r="AB5" i="11"/>
  <c r="V36" i="9"/>
  <c r="W36" i="9"/>
  <c r="V33" i="9"/>
  <c r="W33" i="9"/>
  <c r="V16" i="9"/>
  <c r="V62" i="9"/>
  <c r="W62" i="9"/>
  <c r="V61" i="9"/>
  <c r="W61" i="9"/>
  <c r="V56" i="9"/>
  <c r="W56" i="9"/>
  <c r="V32" i="9"/>
  <c r="W32" i="9"/>
  <c r="V58" i="9"/>
  <c r="W58" i="9"/>
  <c r="V43" i="9"/>
  <c r="W43" i="9"/>
  <c r="V55" i="9"/>
  <c r="W55" i="9"/>
  <c r="V21" i="9"/>
  <c r="W21" i="9"/>
  <c r="V17" i="9"/>
  <c r="W17" i="9"/>
  <c r="V31" i="9"/>
  <c r="W31" i="9"/>
  <c r="V50" i="9"/>
  <c r="W50" i="9"/>
  <c r="V19" i="9"/>
  <c r="W19" i="9"/>
  <c r="V64" i="9"/>
  <c r="W64" i="9"/>
  <c r="V46" i="9"/>
  <c r="W46" i="9"/>
  <c r="V53" i="9"/>
  <c r="W53" i="9"/>
  <c r="V35" i="9"/>
  <c r="W35" i="9"/>
  <c r="V39" i="9"/>
  <c r="W39" i="9"/>
  <c r="V52" i="9"/>
  <c r="W52" i="9"/>
  <c r="V42" i="9"/>
  <c r="W42" i="9"/>
  <c r="V18" i="9"/>
  <c r="AB17" i="11"/>
  <c r="W18" i="9"/>
  <c r="AB8" i="11"/>
  <c r="V59" i="9"/>
  <c r="W59" i="9"/>
  <c r="V20" i="9"/>
  <c r="W20" i="9"/>
  <c r="V54" i="9"/>
  <c r="W54" i="9"/>
  <c r="V44" i="9"/>
  <c r="W44" i="9"/>
  <c r="V29" i="9"/>
  <c r="W29" i="9"/>
  <c r="V63" i="9"/>
  <c r="W63" i="9"/>
  <c r="V15" i="9"/>
  <c r="AB14" i="11"/>
  <c r="V28" i="9"/>
  <c r="W28" i="9"/>
  <c r="V22" i="9"/>
  <c r="AG25" i="21"/>
  <c r="W22" i="9"/>
  <c r="V60" i="9"/>
  <c r="W60" i="9"/>
  <c r="V37" i="9"/>
  <c r="W37" i="9"/>
  <c r="V13" i="9"/>
  <c r="AG17" i="21"/>
  <c r="W19" i="3"/>
  <c r="T5" i="11"/>
  <c r="W41" i="8"/>
  <c r="V41" i="8"/>
  <c r="V57" i="8"/>
  <c r="W57" i="8"/>
  <c r="V17" i="8"/>
  <c r="W33" i="8"/>
  <c r="V33" i="8"/>
  <c r="W21" i="8"/>
  <c r="V21" i="8"/>
  <c r="X4" i="11"/>
  <c r="W56" i="8"/>
  <c r="V56" i="8"/>
  <c r="W34" i="8"/>
  <c r="V34" i="8"/>
  <c r="V10" i="8"/>
  <c r="V60" i="8"/>
  <c r="W60" i="8"/>
  <c r="T10" i="11"/>
  <c r="X10" i="11"/>
  <c r="T6" i="11"/>
  <c r="X8" i="11"/>
  <c r="X5" i="11"/>
  <c r="X7" i="11"/>
  <c r="T8" i="11"/>
  <c r="W61" i="7"/>
  <c r="V61" i="7"/>
  <c r="T9" i="11"/>
  <c r="T7" i="11"/>
  <c r="W58" i="7"/>
  <c r="V58" i="7"/>
  <c r="W64" i="7"/>
  <c r="V64" i="7"/>
  <c r="W56" i="7"/>
  <c r="V56" i="7"/>
  <c r="W47" i="7"/>
  <c r="V47" i="7"/>
  <c r="V16" i="7"/>
  <c r="T15" i="11"/>
  <c r="W29" i="7"/>
  <c r="V29" i="7"/>
  <c r="W40" i="7"/>
  <c r="V40" i="7"/>
  <c r="W46" i="7"/>
  <c r="V46" i="7"/>
  <c r="W28" i="7"/>
  <c r="V28" i="7"/>
  <c r="W31" i="7"/>
  <c r="V31" i="7"/>
  <c r="W55" i="7"/>
  <c r="V55" i="7"/>
  <c r="W32" i="7"/>
  <c r="V32" i="7"/>
  <c r="W23" i="7"/>
  <c r="V23" i="7"/>
  <c r="T22" i="11"/>
  <c r="W21" i="7"/>
  <c r="V21" i="7"/>
  <c r="W45" i="7"/>
  <c r="V45" i="7"/>
  <c r="W20" i="7"/>
  <c r="V20" i="7"/>
  <c r="AE22" i="21"/>
  <c r="W48" i="7"/>
  <c r="V48" i="7"/>
  <c r="W54" i="7"/>
  <c r="V54" i="7"/>
  <c r="W57" i="7"/>
  <c r="V57" i="7"/>
  <c r="V12" i="7"/>
  <c r="AE18" i="21"/>
  <c r="W26" i="7"/>
  <c r="V26" i="7"/>
  <c r="W53" i="7"/>
  <c r="V53" i="7"/>
  <c r="W63" i="7"/>
  <c r="V63" i="7"/>
  <c r="W44" i="7"/>
  <c r="V44" i="7"/>
  <c r="W43" i="7"/>
  <c r="V43" i="7"/>
  <c r="W30" i="7"/>
  <c r="V30" i="7"/>
  <c r="V14" i="7"/>
  <c r="AE21" i="21"/>
  <c r="W19" i="7"/>
  <c r="V19" i="7"/>
  <c r="AE25" i="21"/>
  <c r="W51" i="7"/>
  <c r="V51" i="7"/>
  <c r="W22" i="7"/>
  <c r="V22" i="7"/>
  <c r="AE24" i="21"/>
  <c r="W17" i="7"/>
  <c r="V17" i="7"/>
  <c r="AE23" i="21"/>
  <c r="W24" i="7"/>
  <c r="V24" i="7"/>
  <c r="T23" i="11"/>
  <c r="W50" i="7"/>
  <c r="V50" i="7"/>
  <c r="V15" i="7"/>
  <c r="W33" i="7"/>
  <c r="V33" i="7"/>
  <c r="W37" i="7"/>
  <c r="V37" i="7"/>
  <c r="W27" i="7"/>
  <c r="V27" i="7"/>
  <c r="V13" i="7"/>
  <c r="W49" i="7"/>
  <c r="V49" i="7"/>
  <c r="W34" i="7"/>
  <c r="V34" i="7"/>
  <c r="W39" i="7"/>
  <c r="V39" i="7"/>
  <c r="W25" i="7"/>
  <c r="V25" i="7"/>
  <c r="W36" i="7"/>
  <c r="V36" i="7"/>
  <c r="W38" i="7"/>
  <c r="V38" i="7"/>
  <c r="W62" i="7"/>
  <c r="V62" i="7"/>
  <c r="V5" i="7"/>
  <c r="W49" i="3"/>
  <c r="L4" i="11"/>
  <c r="W60" i="3"/>
  <c r="L6" i="11"/>
  <c r="L5" i="11"/>
  <c r="W29" i="3"/>
  <c r="V62" i="5"/>
  <c r="W62" i="5"/>
  <c r="V44" i="5"/>
  <c r="W44" i="5"/>
  <c r="V18" i="5"/>
  <c r="L17" i="11"/>
  <c r="V14" i="5"/>
  <c r="AC18" i="21"/>
  <c r="V37" i="5"/>
  <c r="W37" i="5"/>
  <c r="V51" i="5"/>
  <c r="W51" i="5"/>
  <c r="V29" i="5"/>
  <c r="W29" i="5"/>
  <c r="V11" i="5"/>
  <c r="V50" i="5"/>
  <c r="W50" i="5"/>
  <c r="V27" i="5"/>
  <c r="W27" i="5"/>
  <c r="V55" i="5"/>
  <c r="W55" i="5"/>
  <c r="V32" i="5"/>
  <c r="W32" i="5"/>
  <c r="V46" i="5"/>
  <c r="W46" i="5"/>
  <c r="V38" i="5"/>
  <c r="W38" i="5"/>
  <c r="V53" i="5"/>
  <c r="W53" i="5"/>
  <c r="V45" i="5"/>
  <c r="W45" i="5"/>
  <c r="V19" i="5"/>
  <c r="AC25" i="21"/>
  <c r="V60" i="5"/>
  <c r="W60" i="5"/>
  <c r="V52" i="5"/>
  <c r="W52" i="5"/>
  <c r="V31" i="5"/>
  <c r="W31" i="5"/>
  <c r="V33" i="5"/>
  <c r="W33" i="5"/>
  <c r="V57" i="5"/>
  <c r="W57" i="5"/>
  <c r="V59" i="5"/>
  <c r="W59" i="5"/>
  <c r="V41" i="5"/>
  <c r="W41" i="5"/>
  <c r="V40" i="5"/>
  <c r="W40" i="5"/>
  <c r="V21" i="5"/>
  <c r="AC23" i="21"/>
  <c r="V56" i="5"/>
  <c r="W56" i="5"/>
  <c r="V30" i="5"/>
  <c r="W30" i="5"/>
  <c r="V15" i="5"/>
  <c r="AC21" i="21"/>
  <c r="V34" i="5"/>
  <c r="W34" i="5"/>
  <c r="V9" i="5"/>
  <c r="V54" i="5"/>
  <c r="W54" i="5"/>
  <c r="V10" i="5"/>
  <c r="V8" i="5"/>
  <c r="V22" i="5"/>
  <c r="V47" i="5"/>
  <c r="W47" i="5"/>
  <c r="V20" i="5"/>
  <c r="AC24" i="21"/>
  <c r="V12" i="5"/>
  <c r="L11" i="11"/>
  <c r="W43" i="3"/>
  <c r="W10" i="3"/>
  <c r="W53" i="3"/>
  <c r="W23" i="3"/>
  <c r="W30" i="3"/>
  <c r="W11" i="3"/>
  <c r="D7" i="11"/>
  <c r="W7" i="3"/>
  <c r="W8" i="3"/>
  <c r="D4" i="11"/>
  <c r="W6" i="3"/>
  <c r="W9" i="3"/>
  <c r="D6" i="11"/>
  <c r="AE16" i="21"/>
  <c r="AC16" i="21"/>
  <c r="AI37" i="6"/>
  <c r="O36" i="11"/>
  <c r="P36" i="11"/>
  <c r="AI61" i="6"/>
  <c r="O60" i="11"/>
  <c r="P60" i="11"/>
  <c r="AI9" i="6"/>
  <c r="V9" i="6"/>
  <c r="AD18" i="21"/>
  <c r="O8" i="11"/>
  <c r="AI27" i="6"/>
  <c r="O26" i="11"/>
  <c r="P26" i="11"/>
  <c r="AI12" i="6"/>
  <c r="O11" i="11"/>
  <c r="O14" i="11"/>
  <c r="AI15" i="6"/>
  <c r="V15" i="6"/>
  <c r="O34" i="11"/>
  <c r="P34" i="11"/>
  <c r="AI35" i="6"/>
  <c r="O62" i="11"/>
  <c r="P62" i="11"/>
  <c r="AI63" i="6"/>
  <c r="O43" i="11"/>
  <c r="P43" i="11"/>
  <c r="AI44" i="6"/>
  <c r="O61" i="11"/>
  <c r="P61" i="11"/>
  <c r="AI62" i="6"/>
  <c r="O32" i="11"/>
  <c r="P32" i="11"/>
  <c r="AI33" i="6"/>
  <c r="O41" i="11"/>
  <c r="P41" i="11"/>
  <c r="AI42" i="6"/>
  <c r="O27" i="11"/>
  <c r="P27" i="11"/>
  <c r="AI28" i="6"/>
  <c r="AI43" i="6"/>
  <c r="O42" i="11"/>
  <c r="P42" i="11"/>
  <c r="O28" i="11"/>
  <c r="P28" i="11"/>
  <c r="AI29" i="6"/>
  <c r="AI59" i="6"/>
  <c r="O58" i="11"/>
  <c r="P58" i="11"/>
  <c r="O52" i="11"/>
  <c r="P52" i="11"/>
  <c r="AI53" i="6"/>
  <c r="O35" i="11"/>
  <c r="P35" i="11"/>
  <c r="AI36" i="6"/>
  <c r="O24" i="11"/>
  <c r="P24" i="11"/>
  <c r="AI25" i="6"/>
  <c r="O13" i="11"/>
  <c r="AI14" i="6"/>
  <c r="AI30" i="6"/>
  <c r="O29" i="11"/>
  <c r="P29" i="11"/>
  <c r="AI60" i="6"/>
  <c r="O59" i="11"/>
  <c r="P59" i="11"/>
  <c r="AI13" i="6"/>
  <c r="O12" i="11"/>
  <c r="AI54" i="6"/>
  <c r="O53" i="11"/>
  <c r="P53" i="11"/>
  <c r="AI41" i="6"/>
  <c r="O40" i="11"/>
  <c r="P40" i="11"/>
  <c r="AI7" i="6"/>
  <c r="V7" i="6"/>
  <c r="O6" i="11"/>
  <c r="AI34" i="6"/>
  <c r="O33" i="11"/>
  <c r="P33" i="11"/>
  <c r="AI23" i="6"/>
  <c r="O22" i="11"/>
  <c r="P22" i="11"/>
  <c r="AI6" i="6"/>
  <c r="V6" i="6"/>
  <c r="O5" i="11"/>
  <c r="AI51" i="6"/>
  <c r="O50" i="11"/>
  <c r="P50" i="11"/>
  <c r="AI16" i="6"/>
  <c r="O15" i="11"/>
  <c r="P15" i="11"/>
  <c r="AI18" i="6"/>
  <c r="O17" i="11"/>
  <c r="P17" i="11"/>
  <c r="AI56" i="6"/>
  <c r="O55" i="11"/>
  <c r="P55" i="11"/>
  <c r="O46" i="11"/>
  <c r="P46" i="11"/>
  <c r="AI47" i="6"/>
  <c r="AI58" i="6"/>
  <c r="O57" i="11"/>
  <c r="P57" i="11"/>
  <c r="O63" i="11"/>
  <c r="P63" i="11"/>
  <c r="AI64" i="6"/>
  <c r="AI39" i="6"/>
  <c r="O38" i="11"/>
  <c r="P38" i="11"/>
  <c r="AI38" i="6"/>
  <c r="O37" i="11"/>
  <c r="P37" i="11"/>
  <c r="AI24" i="6"/>
  <c r="O23" i="11"/>
  <c r="P23" i="11"/>
  <c r="AI21" i="6"/>
  <c r="O20" i="11"/>
  <c r="P20" i="11"/>
  <c r="O44" i="11"/>
  <c r="P44" i="11"/>
  <c r="AI45" i="6"/>
  <c r="AI48" i="6"/>
  <c r="O47" i="11"/>
  <c r="P47" i="11"/>
  <c r="AI26" i="6"/>
  <c r="O25" i="11"/>
  <c r="P25" i="11"/>
  <c r="AI46" i="6"/>
  <c r="O45" i="11"/>
  <c r="P45" i="11"/>
  <c r="O18" i="11"/>
  <c r="P18" i="11"/>
  <c r="AI19" i="6"/>
  <c r="AI52" i="6"/>
  <c r="O51" i="11"/>
  <c r="P51" i="11"/>
  <c r="O19" i="11"/>
  <c r="P19" i="11"/>
  <c r="AI20" i="6"/>
  <c r="O10" i="11"/>
  <c r="AI11" i="6"/>
  <c r="O30" i="11"/>
  <c r="P30" i="11"/>
  <c r="AI31" i="6"/>
  <c r="O56" i="11"/>
  <c r="P56" i="11"/>
  <c r="AI57" i="6"/>
  <c r="O39" i="11"/>
  <c r="P39" i="11"/>
  <c r="AI40" i="6"/>
  <c r="AI8" i="6"/>
  <c r="V8" i="6"/>
  <c r="AD17" i="21"/>
  <c r="O7" i="11"/>
  <c r="O16" i="11"/>
  <c r="P16" i="11"/>
  <c r="AI17" i="6"/>
  <c r="O31" i="11"/>
  <c r="P31" i="11"/>
  <c r="AI32" i="6"/>
  <c r="O48" i="11"/>
  <c r="P48" i="11"/>
  <c r="AI49" i="6"/>
  <c r="O9" i="11"/>
  <c r="AI10" i="6"/>
  <c r="V10" i="6"/>
  <c r="O49" i="11"/>
  <c r="P49" i="11"/>
  <c r="AI50" i="6"/>
  <c r="O21" i="11"/>
  <c r="P21" i="11"/>
  <c r="AI22" i="6"/>
  <c r="V22" i="6"/>
  <c r="O54" i="11"/>
  <c r="P54" i="11"/>
  <c r="AI55" i="6"/>
  <c r="X23" i="11"/>
  <c r="AD22" i="21"/>
  <c r="AD24" i="21"/>
  <c r="AG18" i="21"/>
  <c r="AG22" i="21"/>
  <c r="W16" i="9"/>
  <c r="AG16" i="21"/>
  <c r="AG24" i="21"/>
  <c r="W13" i="9"/>
  <c r="W15" i="9"/>
  <c r="AB12" i="11"/>
  <c r="AB16" i="11"/>
  <c r="AB15" i="11"/>
  <c r="AB11" i="11"/>
  <c r="W14" i="9"/>
  <c r="AG21" i="21"/>
  <c r="W12" i="9"/>
  <c r="AB21" i="11"/>
  <c r="AB19" i="11"/>
  <c r="AB18" i="11"/>
  <c r="AB20" i="11"/>
  <c r="X9" i="11"/>
  <c r="AF21" i="21"/>
  <c r="X20" i="11"/>
  <c r="W15" i="8"/>
  <c r="W18" i="8"/>
  <c r="W14" i="8"/>
  <c r="AF25" i="21"/>
  <c r="X19" i="11"/>
  <c r="W17" i="8"/>
  <c r="W16" i="8"/>
  <c r="X16" i="11"/>
  <c r="W12" i="8"/>
  <c r="W13" i="8"/>
  <c r="W15" i="7"/>
  <c r="T11" i="11"/>
  <c r="T20" i="11"/>
  <c r="T14" i="11"/>
  <c r="T16" i="11"/>
  <c r="T18" i="11"/>
  <c r="AE20" i="21"/>
  <c r="W13" i="7"/>
  <c r="W14" i="7"/>
  <c r="W12" i="7"/>
  <c r="W16" i="7"/>
  <c r="T19" i="11"/>
  <c r="T12" i="11"/>
  <c r="T21" i="11"/>
  <c r="T13" i="11"/>
  <c r="P4" i="11"/>
  <c r="AD23" i="21"/>
  <c r="W13" i="5"/>
  <c r="W16" i="5"/>
  <c r="W12" i="5"/>
  <c r="W20" i="5"/>
  <c r="W22" i="5"/>
  <c r="W14" i="5"/>
  <c r="W18" i="5"/>
  <c r="L20" i="11"/>
  <c r="L13" i="11"/>
  <c r="W17" i="5"/>
  <c r="L19" i="11"/>
  <c r="L14" i="11"/>
  <c r="W15" i="5"/>
  <c r="W21" i="5"/>
  <c r="W19" i="5"/>
  <c r="L18" i="11"/>
  <c r="L21" i="11"/>
  <c r="W22" i="4"/>
  <c r="W18" i="4"/>
  <c r="W13" i="4"/>
  <c r="W19" i="4"/>
  <c r="W16" i="4"/>
  <c r="W17" i="4"/>
  <c r="W21" i="4"/>
  <c r="H18" i="11"/>
  <c r="H22" i="11"/>
  <c r="H16" i="11"/>
  <c r="H12" i="11"/>
  <c r="H21" i="11"/>
  <c r="H19" i="11"/>
  <c r="W12" i="4"/>
  <c r="W14" i="4"/>
  <c r="W20" i="4"/>
  <c r="W15" i="4"/>
  <c r="H15" i="11"/>
  <c r="H20" i="11"/>
  <c r="H14" i="11"/>
  <c r="W5" i="4"/>
  <c r="H8" i="11"/>
  <c r="W7" i="4"/>
  <c r="W6" i="4"/>
  <c r="W11" i="4"/>
  <c r="W8" i="4"/>
  <c r="H4" i="11"/>
  <c r="H6" i="11"/>
  <c r="W11" i="17"/>
  <c r="W10" i="17"/>
  <c r="W8" i="17"/>
  <c r="W7" i="17"/>
  <c r="W6" i="17"/>
  <c r="W9" i="17"/>
  <c r="W5" i="17"/>
  <c r="W9" i="4"/>
  <c r="H9" i="11"/>
  <c r="H10" i="11"/>
  <c r="H7" i="11"/>
  <c r="W10" i="4"/>
  <c r="H5" i="11"/>
  <c r="W11" i="16"/>
  <c r="W10" i="16"/>
  <c r="W7" i="16"/>
  <c r="W6" i="16"/>
  <c r="AR10" i="11"/>
  <c r="W9" i="16"/>
  <c r="W8" i="16"/>
  <c r="W5" i="16"/>
  <c r="AJ10" i="11"/>
  <c r="W9" i="14"/>
  <c r="W7" i="14"/>
  <c r="W5" i="14"/>
  <c r="W6" i="14"/>
  <c r="W8" i="14"/>
  <c r="W10" i="14"/>
  <c r="W11" i="14"/>
  <c r="W5" i="9"/>
  <c r="W6" i="9"/>
  <c r="W11" i="9"/>
  <c r="W8" i="9"/>
  <c r="W9" i="9"/>
  <c r="W7" i="9"/>
  <c r="AB10" i="11"/>
  <c r="W10" i="9"/>
  <c r="W5" i="8"/>
  <c r="W7" i="8"/>
  <c r="W11" i="8"/>
  <c r="W6" i="8"/>
  <c r="W8" i="8"/>
  <c r="W10" i="8"/>
  <c r="W9" i="8"/>
  <c r="W7" i="7"/>
  <c r="W8" i="7"/>
  <c r="W5" i="7"/>
  <c r="W9" i="7"/>
  <c r="W11" i="7"/>
  <c r="W10" i="7"/>
  <c r="T4" i="11"/>
  <c r="W6" i="7"/>
  <c r="W10" i="5"/>
  <c r="W11" i="5"/>
  <c r="W6" i="5"/>
  <c r="W9" i="5"/>
  <c r="W7" i="5"/>
  <c r="L8" i="11"/>
  <c r="W5" i="5"/>
  <c r="W8" i="5"/>
  <c r="L7" i="11"/>
  <c r="L9" i="11"/>
  <c r="L10" i="11"/>
  <c r="W15" i="6"/>
  <c r="W22" i="6"/>
  <c r="P9" i="11"/>
  <c r="P8" i="11"/>
  <c r="W55" i="6"/>
  <c r="V55" i="6"/>
  <c r="W50" i="6"/>
  <c r="V50" i="6"/>
  <c r="W49" i="6"/>
  <c r="V49" i="6"/>
  <c r="W32" i="6"/>
  <c r="V32" i="6"/>
  <c r="W17" i="6"/>
  <c r="V17" i="6"/>
  <c r="P7" i="11"/>
  <c r="W40" i="6"/>
  <c r="V40" i="6"/>
  <c r="W57" i="6"/>
  <c r="V57" i="6"/>
  <c r="W31" i="6"/>
  <c r="V31" i="6"/>
  <c r="V11" i="6"/>
  <c r="W20" i="6"/>
  <c r="V20" i="6"/>
  <c r="W19" i="6"/>
  <c r="V19" i="6"/>
  <c r="W45" i="6"/>
  <c r="V45" i="6"/>
  <c r="W64" i="6"/>
  <c r="V64" i="6"/>
  <c r="W47" i="6"/>
  <c r="V47" i="6"/>
  <c r="P5" i="11"/>
  <c r="P6" i="11"/>
  <c r="W59" i="6"/>
  <c r="V59" i="6"/>
  <c r="W43" i="6"/>
  <c r="V43" i="6"/>
  <c r="P14" i="11"/>
  <c r="V12" i="6"/>
  <c r="P11" i="11"/>
  <c r="W27" i="6"/>
  <c r="V27" i="6"/>
  <c r="W61" i="6"/>
  <c r="V61" i="6"/>
  <c r="W37" i="6"/>
  <c r="V37" i="6"/>
  <c r="W52" i="6"/>
  <c r="V52" i="6"/>
  <c r="W46" i="6"/>
  <c r="V46" i="6"/>
  <c r="W26" i="6"/>
  <c r="V26" i="6"/>
  <c r="W48" i="6"/>
  <c r="V48" i="6"/>
  <c r="W21" i="6"/>
  <c r="V21" i="6"/>
  <c r="W24" i="6"/>
  <c r="V24" i="6"/>
  <c r="W38" i="6"/>
  <c r="V38" i="6"/>
  <c r="W39" i="6"/>
  <c r="V39" i="6"/>
  <c r="W58" i="6"/>
  <c r="V58" i="6"/>
  <c r="W56" i="6"/>
  <c r="V56" i="6"/>
  <c r="W18" i="6"/>
  <c r="V18" i="6"/>
  <c r="W16" i="6"/>
  <c r="V16" i="6"/>
  <c r="AD25" i="21"/>
  <c r="W51" i="6"/>
  <c r="V51" i="6"/>
  <c r="W23" i="6"/>
  <c r="V23" i="6"/>
  <c r="W34" i="6"/>
  <c r="V34" i="6"/>
  <c r="W41" i="6"/>
  <c r="V41" i="6"/>
  <c r="W54" i="6"/>
  <c r="V54" i="6"/>
  <c r="V13" i="6"/>
  <c r="AD16" i="21"/>
  <c r="W60" i="6"/>
  <c r="V60" i="6"/>
  <c r="W30" i="6"/>
  <c r="V30" i="6"/>
  <c r="V14" i="6"/>
  <c r="W25" i="6"/>
  <c r="V25" i="6"/>
  <c r="W36" i="6"/>
  <c r="V36" i="6"/>
  <c r="W53" i="6"/>
  <c r="V53" i="6"/>
  <c r="W29" i="6"/>
  <c r="V29" i="6"/>
  <c r="W28" i="6"/>
  <c r="V28" i="6"/>
  <c r="W42" i="6"/>
  <c r="V42" i="6"/>
  <c r="W33" i="6"/>
  <c r="V33" i="6"/>
  <c r="W62" i="6"/>
  <c r="V62" i="6"/>
  <c r="W44" i="6"/>
  <c r="V44" i="6"/>
  <c r="W63" i="6"/>
  <c r="V63" i="6"/>
  <c r="W35" i="6"/>
  <c r="V35" i="6"/>
  <c r="W10" i="6"/>
  <c r="W12" i="6"/>
  <c r="W7" i="6"/>
  <c r="W14" i="6"/>
  <c r="W13" i="6"/>
  <c r="P13" i="11"/>
  <c r="P10" i="11"/>
  <c r="W8" i="6"/>
  <c r="W6" i="6"/>
  <c r="W5" i="6"/>
  <c r="W9" i="6"/>
  <c r="AD21" i="21"/>
  <c r="P12" i="11"/>
  <c r="W11" i="6"/>
  <c r="D20" i="21"/>
  <c r="M16" i="21"/>
  <c r="D17" i="21"/>
  <c r="J65" i="23"/>
  <c r="D43" i="21"/>
  <c r="I13" i="21"/>
  <c r="M10" i="21"/>
  <c r="D30" i="21"/>
  <c r="D56" i="21"/>
  <c r="D31" i="21"/>
  <c r="D55" i="21"/>
  <c r="D45" i="21"/>
  <c r="J48" i="23"/>
  <c r="A48" i="23"/>
  <c r="I48" i="23"/>
  <c r="J71" i="23"/>
  <c r="A71" i="23"/>
  <c r="I71" i="23"/>
  <c r="M12" i="21"/>
  <c r="D36" i="21"/>
  <c r="J38" i="23"/>
  <c r="D32" i="21"/>
  <c r="J63" i="23"/>
  <c r="J54" i="23"/>
  <c r="J61" i="23"/>
  <c r="M61" i="23"/>
  <c r="N61" i="23"/>
  <c r="D61" i="23"/>
  <c r="D35" i="21"/>
  <c r="M8" i="21"/>
  <c r="J66" i="23"/>
  <c r="D53" i="21"/>
  <c r="J79" i="23"/>
  <c r="K79" i="23"/>
  <c r="L79" i="23"/>
  <c r="C79" i="23"/>
  <c r="D19" i="21"/>
  <c r="J32" i="23"/>
  <c r="M32" i="23"/>
  <c r="N32" i="23"/>
  <c r="D32" i="23"/>
  <c r="D54" i="21"/>
  <c r="J39" i="23"/>
  <c r="A39" i="23"/>
  <c r="I39" i="23"/>
  <c r="D22" i="21"/>
  <c r="D44" i="21"/>
  <c r="J74" i="23"/>
  <c r="J72" i="23"/>
  <c r="K72" i="23"/>
  <c r="L72" i="23"/>
  <c r="C72" i="23"/>
  <c r="D28" i="21"/>
  <c r="D23" i="21"/>
  <c r="J55" i="23"/>
  <c r="D42" i="21"/>
  <c r="D37" i="21"/>
  <c r="I9" i="21"/>
  <c r="M7" i="21"/>
  <c r="T6" i="21"/>
  <c r="D64" i="21"/>
  <c r="J52" i="23"/>
  <c r="A52" i="23"/>
  <c r="I52" i="23"/>
  <c r="D27" i="21"/>
  <c r="J77" i="23"/>
  <c r="J62" i="23"/>
  <c r="D29" i="21"/>
  <c r="J35" i="23"/>
  <c r="B35" i="23"/>
  <c r="J28" i="23"/>
  <c r="K28" i="23"/>
  <c r="L28" i="23"/>
  <c r="C28" i="23"/>
  <c r="D62" i="21"/>
  <c r="I11" i="21"/>
  <c r="J64" i="23"/>
  <c r="K64" i="23"/>
  <c r="L64" i="23"/>
  <c r="C64" i="23"/>
  <c r="J40" i="23"/>
  <c r="B40" i="23"/>
  <c r="M15" i="21"/>
  <c r="D33" i="21"/>
  <c r="D61" i="21"/>
  <c r="J73" i="23"/>
  <c r="K73" i="23"/>
  <c r="L73" i="23"/>
  <c r="C73" i="23"/>
  <c r="D39" i="21"/>
  <c r="D46" i="21"/>
  <c r="I10" i="21"/>
  <c r="Q10" i="21"/>
  <c r="N10" i="21"/>
  <c r="K10" i="21"/>
  <c r="S10" i="21"/>
  <c r="P10" i="21"/>
  <c r="I12" i="21"/>
  <c r="N12" i="21"/>
  <c r="S12" i="21"/>
  <c r="I16" i="21"/>
  <c r="Q16" i="21"/>
  <c r="N16" i="21"/>
  <c r="K16" i="21"/>
  <c r="S16" i="21"/>
  <c r="P16" i="21"/>
  <c r="I8" i="21"/>
  <c r="N8" i="21"/>
  <c r="S8" i="21"/>
  <c r="J13" i="21"/>
  <c r="O13" i="21"/>
  <c r="T13" i="21"/>
  <c r="T14" i="21"/>
  <c r="G57" i="21"/>
  <c r="U57" i="21"/>
  <c r="G36" i="21"/>
  <c r="U36" i="21"/>
  <c r="G31" i="21"/>
  <c r="U31" i="21"/>
  <c r="G51" i="21"/>
  <c r="U51" i="21"/>
  <c r="G32" i="21"/>
  <c r="U32" i="21"/>
  <c r="G55" i="21"/>
  <c r="U55" i="21"/>
  <c r="G49" i="21"/>
  <c r="U49" i="21"/>
  <c r="G40" i="21"/>
  <c r="U40" i="21"/>
  <c r="G30" i="21"/>
  <c r="U30" i="21"/>
  <c r="G47" i="21"/>
  <c r="U47" i="21"/>
  <c r="G35" i="21"/>
  <c r="U35" i="21"/>
  <c r="J70" i="23"/>
  <c r="M70" i="23"/>
  <c r="N70" i="23"/>
  <c r="D70" i="23"/>
  <c r="G56" i="21"/>
  <c r="U56" i="21"/>
  <c r="G54" i="21"/>
  <c r="U54" i="21"/>
  <c r="G45" i="21"/>
  <c r="U45" i="21"/>
  <c r="D34" i="21"/>
  <c r="G34" i="21"/>
  <c r="U34" i="21"/>
  <c r="G53" i="21"/>
  <c r="U53" i="21"/>
  <c r="G65" i="21"/>
  <c r="U65" i="21"/>
  <c r="G58" i="21"/>
  <c r="U58" i="21"/>
  <c r="G43" i="21"/>
  <c r="U43" i="21"/>
  <c r="G52" i="21"/>
  <c r="U52" i="21"/>
  <c r="G28" i="21"/>
  <c r="U28" i="21"/>
  <c r="G41" i="21"/>
  <c r="U41" i="21"/>
  <c r="G42" i="21"/>
  <c r="U42" i="21"/>
  <c r="G44" i="21"/>
  <c r="U44" i="21"/>
  <c r="G37" i="21"/>
  <c r="U37" i="21"/>
  <c r="G64" i="21"/>
  <c r="U64" i="21"/>
  <c r="G38" i="21"/>
  <c r="U38" i="21"/>
  <c r="G27" i="21"/>
  <c r="U27" i="21"/>
  <c r="G63" i="21"/>
  <c r="U63" i="21"/>
  <c r="G48" i="21"/>
  <c r="U48" i="21"/>
  <c r="G29" i="21"/>
  <c r="U29" i="21"/>
  <c r="G62" i="21"/>
  <c r="U62" i="21"/>
  <c r="G50" i="21"/>
  <c r="U50" i="21"/>
  <c r="G26" i="21"/>
  <c r="U26" i="21"/>
  <c r="G33" i="21"/>
  <c r="U33" i="21"/>
  <c r="G61" i="21"/>
  <c r="U61" i="21"/>
  <c r="G59" i="21"/>
  <c r="U59" i="21"/>
  <c r="G39" i="21"/>
  <c r="U39" i="21"/>
  <c r="G46" i="21"/>
  <c r="U46" i="21"/>
  <c r="G60" i="21"/>
  <c r="U60" i="21"/>
  <c r="F23" i="21"/>
  <c r="F17" i="21"/>
  <c r="F24" i="21"/>
  <c r="F21" i="21"/>
  <c r="F14" i="21"/>
  <c r="F15" i="21"/>
  <c r="D16" i="21"/>
  <c r="F16" i="21"/>
  <c r="F20" i="21"/>
  <c r="F19" i="21"/>
  <c r="F18" i="21"/>
  <c r="F25" i="21"/>
  <c r="F22" i="21"/>
  <c r="F13" i="21"/>
  <c r="J57" i="23"/>
  <c r="K7" i="21"/>
  <c r="N6" i="21"/>
  <c r="O9" i="21"/>
  <c r="J34" i="23"/>
  <c r="A34" i="23"/>
  <c r="I34" i="23"/>
  <c r="D7" i="21"/>
  <c r="D52" i="21"/>
  <c r="D51" i="21"/>
  <c r="D18" i="21"/>
  <c r="D58" i="21"/>
  <c r="J24" i="23"/>
  <c r="K24" i="23"/>
  <c r="L24" i="23"/>
  <c r="C24" i="23"/>
  <c r="J49" i="23"/>
  <c r="K49" i="23"/>
  <c r="L49" i="23"/>
  <c r="C49" i="23"/>
  <c r="J69" i="23"/>
  <c r="A69" i="23"/>
  <c r="I69" i="23"/>
  <c r="D25" i="21"/>
  <c r="J31" i="23"/>
  <c r="K31" i="23"/>
  <c r="L31" i="23"/>
  <c r="C31" i="23"/>
  <c r="J51" i="23"/>
  <c r="K51" i="23"/>
  <c r="L51" i="23"/>
  <c r="C51" i="23"/>
  <c r="D12" i="21"/>
  <c r="D9" i="21"/>
  <c r="J22" i="23"/>
  <c r="A22" i="23"/>
  <c r="J20" i="23"/>
  <c r="M20" i="23"/>
  <c r="N20" i="23"/>
  <c r="D20" i="23"/>
  <c r="A40" i="23"/>
  <c r="I40" i="23"/>
  <c r="D63" i="21"/>
  <c r="S15" i="21"/>
  <c r="J47" i="23"/>
  <c r="B47" i="23"/>
  <c r="J14" i="21"/>
  <c r="B28" i="23"/>
  <c r="J50" i="23"/>
  <c r="A50" i="23"/>
  <c r="I50" i="23"/>
  <c r="J37" i="23"/>
  <c r="B37" i="23"/>
  <c r="K40" i="23"/>
  <c r="L40" i="23"/>
  <c r="C40" i="23"/>
  <c r="D6" i="21"/>
  <c r="D57" i="21"/>
  <c r="D40" i="21"/>
  <c r="J44" i="23"/>
  <c r="K44" i="23"/>
  <c r="L44" i="23"/>
  <c r="C44" i="23"/>
  <c r="J30" i="23"/>
  <c r="B30" i="23"/>
  <c r="J58" i="23"/>
  <c r="K58" i="23"/>
  <c r="L58" i="23"/>
  <c r="C58" i="23"/>
  <c r="D38" i="21"/>
  <c r="D13" i="21"/>
  <c r="J56" i="23"/>
  <c r="K56" i="23"/>
  <c r="L56" i="23"/>
  <c r="C56" i="23"/>
  <c r="D65" i="21"/>
  <c r="J45" i="23"/>
  <c r="A45" i="23"/>
  <c r="I45" i="23"/>
  <c r="O11" i="21"/>
  <c r="O14" i="21"/>
  <c r="L6" i="21"/>
  <c r="Q6" i="21"/>
  <c r="T9" i="21"/>
  <c r="J9" i="21"/>
  <c r="L13" i="21"/>
  <c r="R13" i="21"/>
  <c r="M13" i="21"/>
  <c r="T16" i="21"/>
  <c r="L16" i="21"/>
  <c r="O16" i="21"/>
  <c r="R16" i="21"/>
  <c r="J16" i="21"/>
  <c r="T11" i="21"/>
  <c r="J11" i="21"/>
  <c r="B70" i="23"/>
  <c r="D10" i="21"/>
  <c r="D41" i="21"/>
  <c r="J42" i="23"/>
  <c r="B42" i="23"/>
  <c r="D24" i="21"/>
  <c r="J21" i="23"/>
  <c r="B21" i="23"/>
  <c r="J29" i="23"/>
  <c r="A29" i="23"/>
  <c r="I15" i="21"/>
  <c r="J15" i="21"/>
  <c r="K15" i="21"/>
  <c r="L15" i="21"/>
  <c r="N15" i="21"/>
  <c r="O15" i="21"/>
  <c r="P15" i="21"/>
  <c r="Q15" i="21"/>
  <c r="R15" i="21"/>
  <c r="T15" i="21"/>
  <c r="G15" i="21"/>
  <c r="E29" i="23"/>
  <c r="A20" i="23"/>
  <c r="I6" i="21"/>
  <c r="J6" i="21"/>
  <c r="K6" i="21"/>
  <c r="M6" i="21"/>
  <c r="O6" i="21"/>
  <c r="P6" i="21"/>
  <c r="R6" i="21"/>
  <c r="S6" i="21"/>
  <c r="F6" i="21"/>
  <c r="G6" i="21"/>
  <c r="E20" i="23"/>
  <c r="A21" i="23"/>
  <c r="I7" i="21"/>
  <c r="J7" i="21"/>
  <c r="L7" i="21"/>
  <c r="N7" i="21"/>
  <c r="O7" i="21"/>
  <c r="P7" i="21"/>
  <c r="Q7" i="21"/>
  <c r="R7" i="21"/>
  <c r="S7" i="21"/>
  <c r="T7" i="21"/>
  <c r="F7" i="21"/>
  <c r="G7" i="21"/>
  <c r="E21" i="23"/>
  <c r="J8" i="21"/>
  <c r="K8" i="21"/>
  <c r="L8" i="21"/>
  <c r="O8" i="21"/>
  <c r="P8" i="21"/>
  <c r="Q8" i="21"/>
  <c r="R8" i="21"/>
  <c r="T8" i="21"/>
  <c r="F8" i="21"/>
  <c r="G8" i="21"/>
  <c r="E22" i="23"/>
  <c r="J23" i="23"/>
  <c r="A23" i="23"/>
  <c r="K9" i="21"/>
  <c r="L9" i="21"/>
  <c r="M9" i="21"/>
  <c r="N9" i="21"/>
  <c r="P9" i="21"/>
  <c r="Q9" i="21"/>
  <c r="R9" i="21"/>
  <c r="S9" i="21"/>
  <c r="F9" i="21"/>
  <c r="G9" i="21"/>
  <c r="E23" i="23"/>
  <c r="A24" i="23"/>
  <c r="J10" i="21"/>
  <c r="L10" i="21"/>
  <c r="O10" i="21"/>
  <c r="R10" i="21"/>
  <c r="T10" i="21"/>
  <c r="F10" i="21"/>
  <c r="G10" i="21"/>
  <c r="E24" i="23"/>
  <c r="J25" i="23"/>
  <c r="A25" i="23"/>
  <c r="K11" i="21"/>
  <c r="L11" i="21"/>
  <c r="M11" i="21"/>
  <c r="N11" i="21"/>
  <c r="P11" i="21"/>
  <c r="Q11" i="21"/>
  <c r="R11" i="21"/>
  <c r="S11" i="21"/>
  <c r="F11" i="21"/>
  <c r="G11" i="21"/>
  <c r="E25" i="23"/>
  <c r="J26" i="23"/>
  <c r="A26" i="23"/>
  <c r="J12" i="21"/>
  <c r="K12" i="21"/>
  <c r="L12" i="21"/>
  <c r="O12" i="21"/>
  <c r="P12" i="21"/>
  <c r="Q12" i="21"/>
  <c r="R12" i="21"/>
  <c r="T12" i="21"/>
  <c r="F12" i="21"/>
  <c r="G12" i="21"/>
  <c r="E26" i="23"/>
  <c r="J27" i="23"/>
  <c r="A27" i="23"/>
  <c r="K13" i="21"/>
  <c r="N13" i="21"/>
  <c r="P13" i="21"/>
  <c r="Q13" i="21"/>
  <c r="S13" i="21"/>
  <c r="G13" i="21"/>
  <c r="E27" i="23"/>
  <c r="A28" i="23"/>
  <c r="I14" i="21"/>
  <c r="K14" i="21"/>
  <c r="L14" i="21"/>
  <c r="M14" i="21"/>
  <c r="N14" i="21"/>
  <c r="P14" i="21"/>
  <c r="Q14" i="21"/>
  <c r="R14" i="21"/>
  <c r="S14" i="21"/>
  <c r="G14" i="21"/>
  <c r="E28" i="23"/>
  <c r="A30" i="23"/>
  <c r="E30" i="23"/>
  <c r="A31" i="23"/>
  <c r="E31" i="23"/>
  <c r="A32" i="23"/>
  <c r="E32" i="23"/>
  <c r="J33" i="23"/>
  <c r="A33" i="23"/>
  <c r="E33" i="23"/>
  <c r="E34" i="23"/>
  <c r="A35" i="23"/>
  <c r="E35" i="23"/>
  <c r="J36" i="23"/>
  <c r="A36" i="23"/>
  <c r="E36" i="23"/>
  <c r="A37" i="23"/>
  <c r="E37" i="23"/>
  <c r="A38" i="23"/>
  <c r="E38" i="23"/>
  <c r="E39" i="23"/>
  <c r="E40" i="23"/>
  <c r="J41" i="23"/>
  <c r="A41" i="23"/>
  <c r="E41" i="23"/>
  <c r="A42" i="23"/>
  <c r="E42" i="23"/>
  <c r="J43" i="23"/>
  <c r="A43" i="23"/>
  <c r="E43" i="23"/>
  <c r="A44" i="23"/>
  <c r="E44" i="23"/>
  <c r="E45" i="23"/>
  <c r="J46" i="23"/>
  <c r="A46" i="23"/>
  <c r="E46" i="23"/>
  <c r="A47" i="23"/>
  <c r="E47" i="23"/>
  <c r="E48" i="23"/>
  <c r="A49" i="23"/>
  <c r="E49" i="23"/>
  <c r="E50" i="23"/>
  <c r="A51" i="23"/>
  <c r="E51" i="23"/>
  <c r="E52" i="23"/>
  <c r="J53" i="23"/>
  <c r="A53" i="23"/>
  <c r="E53" i="23"/>
  <c r="A54" i="23"/>
  <c r="E54" i="23"/>
  <c r="A55" i="23"/>
  <c r="E55" i="23"/>
  <c r="A56" i="23"/>
  <c r="E56" i="23"/>
  <c r="A57" i="23"/>
  <c r="E57" i="23"/>
  <c r="A58" i="23"/>
  <c r="E58" i="23"/>
  <c r="J59" i="23"/>
  <c r="A59" i="23"/>
  <c r="E59" i="23"/>
  <c r="J60" i="23"/>
  <c r="A60" i="23"/>
  <c r="E60" i="23"/>
  <c r="A61" i="23"/>
  <c r="E61" i="23"/>
  <c r="A62" i="23"/>
  <c r="E62" i="23"/>
  <c r="A63" i="23"/>
  <c r="E63" i="23"/>
  <c r="A64" i="23"/>
  <c r="E64" i="23"/>
  <c r="A65" i="23"/>
  <c r="E65" i="23"/>
  <c r="A66" i="23"/>
  <c r="E66" i="23"/>
  <c r="J67" i="23"/>
  <c r="A67" i="23"/>
  <c r="E67" i="23"/>
  <c r="J68" i="23"/>
  <c r="A68" i="23"/>
  <c r="E68" i="23"/>
  <c r="E69" i="23"/>
  <c r="A70" i="23"/>
  <c r="E70" i="23"/>
  <c r="E71" i="23"/>
  <c r="A72" i="23"/>
  <c r="E72" i="23"/>
  <c r="A73" i="23"/>
  <c r="E73" i="23"/>
  <c r="A74" i="23"/>
  <c r="E74" i="23"/>
  <c r="J75" i="23"/>
  <c r="A75" i="23"/>
  <c r="E75" i="23"/>
  <c r="J76" i="23"/>
  <c r="A76" i="23"/>
  <c r="E76" i="23"/>
  <c r="A77" i="23"/>
  <c r="E77" i="23"/>
  <c r="J78" i="23"/>
  <c r="A78" i="23"/>
  <c r="E78" i="23"/>
  <c r="A79" i="23"/>
  <c r="E79" i="23"/>
  <c r="O20" i="23"/>
  <c r="I29" i="23"/>
  <c r="D48" i="21"/>
  <c r="M36" i="23"/>
  <c r="N36" i="23"/>
  <c r="D36" i="23"/>
  <c r="B33" i="23"/>
  <c r="D15" i="21"/>
  <c r="K41" i="23"/>
  <c r="L41" i="23"/>
  <c r="C41" i="23"/>
  <c r="B76" i="23"/>
  <c r="D21" i="21"/>
  <c r="B54" i="23"/>
  <c r="M54" i="23"/>
  <c r="N54" i="23"/>
  <c r="D54" i="23"/>
  <c r="M28" i="23"/>
  <c r="N28" i="23"/>
  <c r="D28" i="23"/>
  <c r="I28" i="23"/>
  <c r="M40" i="23"/>
  <c r="N40" i="23"/>
  <c r="D40" i="23"/>
  <c r="M23" i="23"/>
  <c r="N23" i="23"/>
  <c r="D23" i="23"/>
  <c r="I59" i="23"/>
  <c r="M46" i="23"/>
  <c r="N46" i="23"/>
  <c r="D46" i="23"/>
  <c r="M27" i="23"/>
  <c r="N27" i="23"/>
  <c r="D27" i="23"/>
  <c r="B25" i="23"/>
  <c r="B43" i="23"/>
  <c r="D26" i="21"/>
  <c r="M77" i="23"/>
  <c r="N77" i="23"/>
  <c r="D77" i="23"/>
  <c r="I77" i="23"/>
  <c r="M52" i="23"/>
  <c r="N52" i="23"/>
  <c r="D52" i="23"/>
  <c r="D14" i="21"/>
  <c r="D59" i="21"/>
  <c r="D11" i="21"/>
  <c r="M60" i="23"/>
  <c r="N60" i="23"/>
  <c r="D60" i="23"/>
  <c r="I73" i="23"/>
  <c r="M71" i="23"/>
  <c r="N71" i="23"/>
  <c r="D71" i="23"/>
  <c r="I62" i="23"/>
  <c r="M62" i="23"/>
  <c r="N62" i="23"/>
  <c r="D62" i="23"/>
  <c r="I74" i="23"/>
  <c r="M74" i="23"/>
  <c r="N74" i="23"/>
  <c r="D74" i="23"/>
  <c r="K63" i="23"/>
  <c r="L63" i="23"/>
  <c r="C63" i="23"/>
  <c r="I63" i="23"/>
  <c r="K26" i="23"/>
  <c r="L26" i="23"/>
  <c r="C26" i="23"/>
  <c r="D49" i="21"/>
  <c r="D47" i="21"/>
  <c r="I68" i="23"/>
  <c r="B67" i="23"/>
  <c r="D8" i="21"/>
  <c r="M78" i="23"/>
  <c r="N78" i="23"/>
  <c r="D78" i="23"/>
  <c r="D50" i="21"/>
  <c r="I75" i="23"/>
  <c r="D60" i="21"/>
  <c r="I53" i="23"/>
  <c r="K74" i="23"/>
  <c r="L74" i="23"/>
  <c r="C74" i="23"/>
  <c r="K70" i="23"/>
  <c r="L70" i="23"/>
  <c r="C70" i="23"/>
  <c r="M73" i="23"/>
  <c r="N73" i="23"/>
  <c r="D73" i="23"/>
  <c r="K54" i="23"/>
  <c r="L54" i="23"/>
  <c r="C54" i="23"/>
  <c r="K62" i="23"/>
  <c r="L62" i="23"/>
  <c r="C62" i="23"/>
  <c r="K52" i="23"/>
  <c r="L52" i="23"/>
  <c r="C52" i="23"/>
  <c r="B63" i="23"/>
  <c r="K61" i="23"/>
  <c r="L61" i="23"/>
  <c r="C61" i="23"/>
  <c r="B71" i="23"/>
  <c r="B77" i="23"/>
  <c r="M64" i="23"/>
  <c r="N64" i="23"/>
  <c r="D64" i="23"/>
  <c r="B72" i="23"/>
  <c r="M72" i="23"/>
  <c r="N72" i="23"/>
  <c r="D72" i="23"/>
  <c r="B74" i="23"/>
  <c r="I70" i="23"/>
  <c r="B73" i="23"/>
  <c r="I54" i="23"/>
  <c r="B62" i="23"/>
  <c r="B52" i="23"/>
  <c r="M63" i="23"/>
  <c r="N63" i="23"/>
  <c r="D63" i="23"/>
  <c r="K77" i="23"/>
  <c r="L77" i="23"/>
  <c r="C77" i="23"/>
  <c r="I61" i="23"/>
  <c r="B61" i="23"/>
  <c r="B64" i="23"/>
  <c r="I72" i="23"/>
  <c r="I64" i="23"/>
  <c r="K71" i="23"/>
  <c r="L71" i="23"/>
  <c r="C71" i="23"/>
  <c r="M35" i="23"/>
  <c r="N35" i="23"/>
  <c r="D35" i="23"/>
  <c r="I35" i="23"/>
  <c r="G22" i="21"/>
  <c r="G25" i="21"/>
  <c r="U25" i="21"/>
  <c r="G18" i="21"/>
  <c r="G19" i="21"/>
  <c r="G20" i="21"/>
  <c r="K35" i="23"/>
  <c r="L35" i="23"/>
  <c r="C35" i="23"/>
  <c r="G21" i="21"/>
  <c r="G24" i="21"/>
  <c r="G17" i="21"/>
  <c r="G23" i="21"/>
  <c r="M79" i="23"/>
  <c r="N79" i="23"/>
  <c r="D79" i="23"/>
  <c r="I79" i="23"/>
  <c r="B39" i="23"/>
  <c r="K32" i="23"/>
  <c r="L32" i="23"/>
  <c r="C32" i="23"/>
  <c r="B48" i="23"/>
  <c r="M39" i="23"/>
  <c r="N39" i="23"/>
  <c r="D39" i="23"/>
  <c r="I32" i="23"/>
  <c r="K48" i="23"/>
  <c r="L48" i="23"/>
  <c r="C48" i="23"/>
  <c r="B79" i="23"/>
  <c r="K39" i="23"/>
  <c r="L39" i="23"/>
  <c r="C39" i="23"/>
  <c r="B32" i="23"/>
  <c r="M48" i="23"/>
  <c r="N48" i="23"/>
  <c r="D48" i="23"/>
  <c r="F48" i="23"/>
  <c r="K65" i="23"/>
  <c r="L65" i="23"/>
  <c r="C65" i="23"/>
  <c r="I65" i="23"/>
  <c r="B65" i="23"/>
  <c r="M65" i="23"/>
  <c r="N65" i="23"/>
  <c r="D65" i="23"/>
  <c r="K38" i="23"/>
  <c r="L38" i="23"/>
  <c r="C38" i="23"/>
  <c r="B38" i="23"/>
  <c r="M38" i="23"/>
  <c r="N38" i="23"/>
  <c r="D38" i="23"/>
  <c r="I38" i="23"/>
  <c r="I66" i="23"/>
  <c r="K66" i="23"/>
  <c r="L66" i="23"/>
  <c r="C66" i="23"/>
  <c r="M66" i="23"/>
  <c r="N66" i="23"/>
  <c r="D66" i="23"/>
  <c r="B66" i="23"/>
  <c r="I55" i="23"/>
  <c r="M55" i="23"/>
  <c r="N55" i="23"/>
  <c r="D55" i="23"/>
  <c r="B55" i="23"/>
  <c r="K55" i="23"/>
  <c r="L55" i="23"/>
  <c r="C55" i="23"/>
  <c r="I57" i="23"/>
  <c r="M57" i="23"/>
  <c r="N57" i="23"/>
  <c r="D57" i="23"/>
  <c r="B57" i="23"/>
  <c r="K57" i="23"/>
  <c r="L57" i="23"/>
  <c r="C57" i="23"/>
  <c r="F71" i="23"/>
  <c r="F52" i="23"/>
  <c r="B26" i="23"/>
  <c r="M26" i="23"/>
  <c r="N26" i="23"/>
  <c r="D26" i="23"/>
  <c r="F34" i="23"/>
  <c r="B69" i="23"/>
  <c r="M37" i="23"/>
  <c r="N37" i="23"/>
  <c r="D37" i="23"/>
  <c r="K47" i="23"/>
  <c r="L47" i="23"/>
  <c r="C47" i="23"/>
  <c r="I47" i="23"/>
  <c r="F40" i="23"/>
  <c r="I67" i="23"/>
  <c r="I36" i="23"/>
  <c r="M21" i="23"/>
  <c r="N21" i="23"/>
  <c r="D21" i="23"/>
  <c r="M24" i="23"/>
  <c r="N24" i="23"/>
  <c r="D24" i="23"/>
  <c r="B31" i="23"/>
  <c r="B22" i="23"/>
  <c r="M31" i="23"/>
  <c r="N31" i="23"/>
  <c r="D31" i="23"/>
  <c r="K22" i="23"/>
  <c r="L22" i="23"/>
  <c r="C22" i="23"/>
  <c r="M41" i="23"/>
  <c r="N41" i="23"/>
  <c r="D41" i="23"/>
  <c r="M42" i="23"/>
  <c r="N42" i="23"/>
  <c r="D42" i="23"/>
  <c r="B27" i="23"/>
  <c r="K42" i="23"/>
  <c r="L42" i="23"/>
  <c r="C42" i="23"/>
  <c r="K34" i="23"/>
  <c r="L34" i="23"/>
  <c r="C34" i="23"/>
  <c r="M34" i="23"/>
  <c r="N34" i="23"/>
  <c r="D34" i="23"/>
  <c r="K27" i="23"/>
  <c r="L27" i="23"/>
  <c r="C27" i="23"/>
  <c r="K37" i="23"/>
  <c r="L37" i="23"/>
  <c r="C37" i="23"/>
  <c r="B34" i="23"/>
  <c r="K20" i="23"/>
  <c r="L20" i="23"/>
  <c r="C20" i="23"/>
  <c r="B45" i="23"/>
  <c r="F45" i="23"/>
  <c r="I42" i="23"/>
  <c r="I37" i="23"/>
  <c r="K23" i="23"/>
  <c r="L23" i="23"/>
  <c r="C23" i="23"/>
  <c r="M44" i="23"/>
  <c r="N44" i="23"/>
  <c r="D44" i="23"/>
  <c r="K78" i="23"/>
  <c r="L78" i="23"/>
  <c r="C78" i="23"/>
  <c r="M47" i="23"/>
  <c r="N47" i="23"/>
  <c r="D47" i="23"/>
  <c r="I46" i="23"/>
  <c r="F53" i="23"/>
  <c r="B24" i="23"/>
  <c r="M30" i="23"/>
  <c r="N30" i="23"/>
  <c r="D30" i="23"/>
  <c r="I30" i="23"/>
  <c r="B46" i="23"/>
  <c r="I51" i="23"/>
  <c r="M51" i="23"/>
  <c r="N51" i="23"/>
  <c r="D51" i="23"/>
  <c r="F59" i="23"/>
  <c r="M22" i="23"/>
  <c r="N22" i="23"/>
  <c r="D22" i="23"/>
  <c r="K21" i="23"/>
  <c r="L21" i="23"/>
  <c r="C21" i="23"/>
  <c r="B53" i="23"/>
  <c r="B20" i="23"/>
  <c r="K69" i="23"/>
  <c r="L69" i="23"/>
  <c r="C69" i="23"/>
  <c r="F77" i="23"/>
  <c r="M69" i="23"/>
  <c r="N69" i="23"/>
  <c r="D69" i="23"/>
  <c r="B23" i="23"/>
  <c r="M29" i="23"/>
  <c r="N29" i="23"/>
  <c r="D29" i="23"/>
  <c r="I33" i="23"/>
  <c r="I49" i="23"/>
  <c r="B49" i="23"/>
  <c r="M49" i="23"/>
  <c r="N49" i="23"/>
  <c r="D49" i="23"/>
  <c r="B56" i="23"/>
  <c r="K50" i="23"/>
  <c r="L50" i="23"/>
  <c r="C50" i="23"/>
  <c r="B51" i="23"/>
  <c r="K30" i="23"/>
  <c r="L30" i="23"/>
  <c r="C30" i="23"/>
  <c r="K76" i="23"/>
  <c r="L76" i="23"/>
  <c r="C76" i="23"/>
  <c r="M56" i="23"/>
  <c r="N56" i="23"/>
  <c r="D56" i="23"/>
  <c r="M50" i="23"/>
  <c r="N50" i="23"/>
  <c r="D50" i="23"/>
  <c r="K59" i="23"/>
  <c r="L59" i="23"/>
  <c r="C59" i="23"/>
  <c r="B58" i="23"/>
  <c r="K43" i="23"/>
  <c r="L43" i="23"/>
  <c r="C43" i="23"/>
  <c r="K29" i="23"/>
  <c r="L29" i="23"/>
  <c r="C29" i="23"/>
  <c r="M43" i="23"/>
  <c r="N43" i="23"/>
  <c r="D43" i="23"/>
  <c r="I58" i="23"/>
  <c r="M59" i="23"/>
  <c r="N59" i="23"/>
  <c r="D59" i="23"/>
  <c r="M76" i="23"/>
  <c r="N76" i="23"/>
  <c r="D76" i="23"/>
  <c r="I76" i="23"/>
  <c r="F64" i="23"/>
  <c r="M53" i="23"/>
  <c r="N53" i="23"/>
  <c r="D53" i="23"/>
  <c r="M45" i="23"/>
  <c r="N45" i="23"/>
  <c r="D45" i="23"/>
  <c r="K45" i="23"/>
  <c r="L45" i="23"/>
  <c r="C45" i="23"/>
  <c r="M67" i="23"/>
  <c r="N67" i="23"/>
  <c r="D67" i="23"/>
  <c r="B78" i="23"/>
  <c r="I78" i="23"/>
  <c r="M75" i="23"/>
  <c r="N75" i="23"/>
  <c r="D75" i="23"/>
  <c r="K53" i="23"/>
  <c r="L53" i="23"/>
  <c r="C53" i="23"/>
  <c r="G16" i="21"/>
  <c r="B50" i="23"/>
  <c r="B59" i="23"/>
  <c r="I44" i="23"/>
  <c r="B44" i="23"/>
  <c r="M58" i="23"/>
  <c r="N58" i="23"/>
  <c r="D58" i="23"/>
  <c r="I27" i="23"/>
  <c r="B29" i="23"/>
  <c r="B36" i="23"/>
  <c r="K36" i="23"/>
  <c r="L36" i="23"/>
  <c r="C36" i="23"/>
  <c r="F75" i="23"/>
  <c r="F74" i="23"/>
  <c r="F62" i="23"/>
  <c r="K46" i="23"/>
  <c r="L46" i="23"/>
  <c r="C46" i="23"/>
  <c r="K67" i="23"/>
  <c r="L67" i="23"/>
  <c r="C67" i="23"/>
  <c r="M25" i="23"/>
  <c r="N25" i="23"/>
  <c r="D25" i="23"/>
  <c r="K25" i="23"/>
  <c r="L25" i="23"/>
  <c r="C25" i="23"/>
  <c r="K33" i="23"/>
  <c r="L33" i="23"/>
  <c r="C33" i="23"/>
  <c r="B41" i="23"/>
  <c r="M33" i="23"/>
  <c r="N33" i="23"/>
  <c r="D33" i="23"/>
  <c r="B75" i="23"/>
  <c r="K75" i="23"/>
  <c r="L75" i="23"/>
  <c r="C75" i="23"/>
  <c r="I41" i="23"/>
  <c r="F28" i="23"/>
  <c r="K60" i="23"/>
  <c r="L60" i="23"/>
  <c r="C60" i="23"/>
  <c r="B60" i="23"/>
  <c r="F35" i="23"/>
  <c r="F29" i="23"/>
  <c r="F73" i="23"/>
  <c r="F63" i="23"/>
  <c r="K68" i="23"/>
  <c r="L68" i="23"/>
  <c r="C68" i="23"/>
  <c r="F68" i="23"/>
  <c r="M68" i="23"/>
  <c r="N68" i="23"/>
  <c r="D68" i="23"/>
  <c r="B68" i="23"/>
  <c r="F70" i="23"/>
  <c r="F54" i="23"/>
  <c r="F72" i="23"/>
  <c r="F61" i="23"/>
  <c r="F36" i="23"/>
  <c r="F39" i="23"/>
  <c r="F67" i="23"/>
  <c r="F30" i="23"/>
  <c r="F32" i="23"/>
  <c r="F69" i="23"/>
  <c r="F65" i="23"/>
  <c r="F38" i="23"/>
  <c r="F66" i="23"/>
  <c r="F50" i="23"/>
  <c r="F55" i="23"/>
  <c r="F57" i="23"/>
  <c r="F37" i="23"/>
  <c r="F47" i="23"/>
  <c r="F42" i="23"/>
  <c r="F56" i="23"/>
  <c r="I56" i="23"/>
  <c r="F43" i="23"/>
  <c r="I43" i="23"/>
  <c r="O79" i="23"/>
  <c r="P79" i="23"/>
  <c r="F79" i="23"/>
  <c r="F60" i="23"/>
  <c r="I60" i="23"/>
  <c r="F31" i="23"/>
  <c r="I31" i="23"/>
  <c r="F46" i="23"/>
  <c r="F51" i="23"/>
  <c r="F33" i="23"/>
  <c r="F49" i="23"/>
  <c r="F58" i="23"/>
  <c r="F76" i="23"/>
  <c r="F44" i="23"/>
  <c r="F41" i="23"/>
  <c r="F27" i="23"/>
  <c r="H26" i="21"/>
  <c r="H48" i="21"/>
  <c r="H29" i="21"/>
  <c r="H34" i="21"/>
  <c r="H44" i="21"/>
  <c r="H36" i="21"/>
  <c r="H11" i="21"/>
  <c r="H41" i="21"/>
  <c r="H52" i="21"/>
  <c r="H53" i="21"/>
  <c r="H35" i="21"/>
  <c r="H23" i="21"/>
  <c r="H64" i="21"/>
  <c r="H38" i="21"/>
  <c r="H9" i="21"/>
  <c r="H30" i="21"/>
  <c r="H7" i="21"/>
  <c r="H39" i="21"/>
  <c r="H42" i="21"/>
  <c r="H58" i="21"/>
  <c r="H61" i="21"/>
  <c r="H24" i="21"/>
  <c r="H16" i="21"/>
  <c r="H32" i="21"/>
  <c r="H8" i="21"/>
  <c r="H10" i="21"/>
  <c r="H27" i="21"/>
  <c r="H46" i="21"/>
  <c r="H56" i="21"/>
  <c r="H33" i="21"/>
  <c r="H62" i="21"/>
  <c r="H55" i="21"/>
  <c r="H13" i="21"/>
  <c r="H21" i="21"/>
  <c r="H49" i="21"/>
  <c r="H17" i="21"/>
  <c r="H25" i="21"/>
  <c r="H65" i="21"/>
  <c r="H18" i="21"/>
  <c r="H15" i="21"/>
  <c r="H6" i="21"/>
  <c r="H12" i="21"/>
  <c r="H59" i="21"/>
  <c r="H51" i="21"/>
  <c r="H19" i="21"/>
  <c r="H40" i="21"/>
  <c r="H37" i="21"/>
  <c r="H57" i="21"/>
  <c r="H14" i="21"/>
  <c r="H54" i="21"/>
  <c r="H60" i="21"/>
  <c r="H43" i="21"/>
  <c r="H47" i="21"/>
  <c r="H45" i="21"/>
  <c r="H63" i="21"/>
  <c r="H22" i="21"/>
  <c r="H31" i="21"/>
  <c r="H28" i="21"/>
  <c r="H20" i="21"/>
  <c r="H50" i="21"/>
  <c r="U24" i="21"/>
  <c r="U23" i="21"/>
  <c r="U21" i="21"/>
  <c r="U17" i="21"/>
  <c r="U18" i="21"/>
  <c r="U19" i="21"/>
  <c r="U22" i="21"/>
  <c r="U20" i="21"/>
  <c r="F23" i="23"/>
  <c r="G79" i="23"/>
  <c r="H79" i="23"/>
  <c r="F21" i="23"/>
  <c r="F26" i="23"/>
  <c r="F25" i="23"/>
  <c r="F22" i="23"/>
  <c r="O78" i="23"/>
  <c r="P78" i="23"/>
  <c r="F78" i="23"/>
  <c r="F24" i="23"/>
  <c r="O76" i="23"/>
  <c r="P76" i="23"/>
  <c r="G76" i="23"/>
  <c r="H76" i="23"/>
  <c r="F20" i="23"/>
  <c r="O43" i="23"/>
  <c r="P43" i="23"/>
  <c r="G43" i="23"/>
  <c r="H43" i="23"/>
  <c r="O24" i="23"/>
  <c r="P24" i="23"/>
  <c r="O71" i="23"/>
  <c r="P71" i="23"/>
  <c r="G71" i="23"/>
  <c r="H71" i="23"/>
  <c r="O59" i="23"/>
  <c r="P59" i="23"/>
  <c r="G59" i="23"/>
  <c r="H59" i="23"/>
  <c r="O70" i="23"/>
  <c r="P70" i="23"/>
  <c r="G70" i="23"/>
  <c r="H70" i="23"/>
  <c r="O26" i="23"/>
  <c r="P26" i="23"/>
  <c r="O27" i="23"/>
  <c r="P27" i="23"/>
  <c r="G27" i="23"/>
  <c r="H27" i="23"/>
  <c r="O37" i="23"/>
  <c r="P37" i="23"/>
  <c r="G37" i="23"/>
  <c r="H37" i="23"/>
  <c r="O58" i="23"/>
  <c r="P58" i="23"/>
  <c r="G58" i="23"/>
  <c r="H58" i="23"/>
  <c r="O64" i="23"/>
  <c r="P64" i="23"/>
  <c r="G64" i="23"/>
  <c r="H64" i="23"/>
  <c r="O77" i="23"/>
  <c r="P77" i="23"/>
  <c r="G77" i="23"/>
  <c r="H77" i="23"/>
  <c r="O47" i="23"/>
  <c r="P47" i="23"/>
  <c r="G47" i="23"/>
  <c r="H47" i="23"/>
  <c r="O61" i="23"/>
  <c r="P61" i="23"/>
  <c r="G61" i="23"/>
  <c r="H61" i="23"/>
  <c r="O23" i="23"/>
  <c r="P23" i="23"/>
  <c r="G23" i="23"/>
  <c r="H23" i="23"/>
  <c r="O33" i="23"/>
  <c r="P33" i="23"/>
  <c r="G33" i="23"/>
  <c r="H33" i="23"/>
  <c r="O46" i="23"/>
  <c r="P46" i="23"/>
  <c r="G46" i="23"/>
  <c r="H46" i="23"/>
  <c r="O74" i="23"/>
  <c r="P74" i="23"/>
  <c r="G74" i="23"/>
  <c r="H74" i="23"/>
  <c r="O56" i="23"/>
  <c r="P56" i="23"/>
  <c r="G56" i="23"/>
  <c r="H56" i="23"/>
  <c r="O36" i="23"/>
  <c r="P36" i="23"/>
  <c r="G36" i="23"/>
  <c r="H36" i="23"/>
  <c r="O63" i="23"/>
  <c r="P63" i="23"/>
  <c r="G63" i="23"/>
  <c r="H63" i="23"/>
  <c r="O38" i="23"/>
  <c r="P38" i="23"/>
  <c r="G38" i="23"/>
  <c r="H38" i="23"/>
  <c r="O35" i="23"/>
  <c r="P35" i="23"/>
  <c r="G35" i="23"/>
  <c r="H35" i="23"/>
  <c r="O57" i="23"/>
  <c r="P57" i="23"/>
  <c r="G57" i="23"/>
  <c r="H57" i="23"/>
  <c r="O65" i="23"/>
  <c r="P65" i="23"/>
  <c r="G65" i="23"/>
  <c r="H65" i="23"/>
  <c r="O44" i="23"/>
  <c r="P44" i="23"/>
  <c r="G44" i="23"/>
  <c r="H44" i="23"/>
  <c r="O31" i="23"/>
  <c r="P31" i="23"/>
  <c r="G31" i="23"/>
  <c r="H31" i="23"/>
  <c r="O21" i="23"/>
  <c r="P21" i="23"/>
  <c r="O62" i="23"/>
  <c r="P62" i="23"/>
  <c r="G62" i="23"/>
  <c r="H62" i="23"/>
  <c r="O54" i="23"/>
  <c r="P54" i="23"/>
  <c r="G54" i="23"/>
  <c r="H54" i="23"/>
  <c r="O34" i="23"/>
  <c r="P34" i="23"/>
  <c r="G34" i="23"/>
  <c r="H34" i="23"/>
  <c r="O68" i="23"/>
  <c r="P68" i="23"/>
  <c r="G68" i="23"/>
  <c r="H68" i="23"/>
  <c r="O45" i="23"/>
  <c r="P45" i="23"/>
  <c r="G45" i="23"/>
  <c r="H45" i="23"/>
  <c r="O28" i="23"/>
  <c r="P28" i="23"/>
  <c r="G28" i="23"/>
  <c r="H28" i="23"/>
  <c r="O72" i="23"/>
  <c r="P72" i="23"/>
  <c r="G72" i="23"/>
  <c r="H72" i="23"/>
  <c r="O41" i="23"/>
  <c r="P41" i="23"/>
  <c r="G41" i="23"/>
  <c r="H41" i="23"/>
  <c r="O40" i="23"/>
  <c r="P40" i="23"/>
  <c r="G40" i="23"/>
  <c r="H40" i="23"/>
  <c r="O51" i="23"/>
  <c r="P51" i="23"/>
  <c r="G51" i="23"/>
  <c r="H51" i="23"/>
  <c r="O73" i="23"/>
  <c r="P73" i="23"/>
  <c r="G73" i="23"/>
  <c r="H73" i="23"/>
  <c r="O66" i="23"/>
  <c r="P66" i="23"/>
  <c r="G66" i="23"/>
  <c r="H66" i="23"/>
  <c r="O67" i="23"/>
  <c r="P67" i="23"/>
  <c r="G67" i="23"/>
  <c r="H67" i="23"/>
  <c r="O53" i="23"/>
  <c r="P53" i="23"/>
  <c r="G53" i="23"/>
  <c r="H53" i="23"/>
  <c r="O69" i="23"/>
  <c r="P69" i="23"/>
  <c r="G69" i="23"/>
  <c r="H69" i="23"/>
  <c r="O60" i="23"/>
  <c r="P60" i="23"/>
  <c r="G60" i="23"/>
  <c r="H60" i="23"/>
  <c r="O29" i="23"/>
  <c r="P29" i="23"/>
  <c r="G29" i="23"/>
  <c r="H29" i="23"/>
  <c r="O39" i="23"/>
  <c r="P39" i="23"/>
  <c r="G39" i="23"/>
  <c r="H39" i="23"/>
  <c r="O32" i="23"/>
  <c r="P32" i="23"/>
  <c r="G32" i="23"/>
  <c r="H32" i="23"/>
  <c r="O25" i="23"/>
  <c r="P25" i="23"/>
  <c r="O49" i="23"/>
  <c r="P49" i="23"/>
  <c r="G49" i="23"/>
  <c r="H49" i="23"/>
  <c r="O48" i="23"/>
  <c r="P48" i="23"/>
  <c r="G48" i="23"/>
  <c r="H48" i="23"/>
  <c r="O55" i="23"/>
  <c r="P55" i="23"/>
  <c r="G55" i="23"/>
  <c r="H55" i="23"/>
  <c r="O42" i="23"/>
  <c r="P42" i="23"/>
  <c r="G42" i="23"/>
  <c r="H42" i="23"/>
  <c r="O75" i="23"/>
  <c r="P75" i="23"/>
  <c r="G75" i="23"/>
  <c r="H75" i="23"/>
  <c r="O50" i="23"/>
  <c r="P50" i="23"/>
  <c r="G50" i="23"/>
  <c r="H50" i="23"/>
  <c r="O22" i="23"/>
  <c r="P22" i="23"/>
  <c r="O30" i="23"/>
  <c r="P30" i="23"/>
  <c r="G30" i="23"/>
  <c r="H30" i="23"/>
  <c r="O52" i="23"/>
  <c r="P52" i="23"/>
  <c r="G52" i="23"/>
  <c r="H52" i="23"/>
  <c r="U11" i="21"/>
  <c r="U16" i="21"/>
  <c r="U6" i="21"/>
  <c r="U15" i="21"/>
  <c r="U7" i="21"/>
  <c r="U12" i="21"/>
  <c r="U8" i="21"/>
  <c r="U10" i="21"/>
  <c r="U9" i="21"/>
  <c r="U14" i="21"/>
  <c r="U13" i="21"/>
  <c r="G26" i="23"/>
  <c r="H26" i="23"/>
  <c r="I24" i="23"/>
  <c r="I21" i="23"/>
  <c r="I22" i="23"/>
  <c r="G78" i="23"/>
  <c r="H78" i="23"/>
  <c r="G21" i="23"/>
  <c r="H21" i="23"/>
  <c r="G22" i="23"/>
  <c r="H22" i="23"/>
  <c r="I25" i="23"/>
  <c r="G24" i="23"/>
  <c r="H24" i="23"/>
  <c r="I23" i="23"/>
  <c r="G25" i="23"/>
  <c r="H25" i="23"/>
  <c r="I26" i="23"/>
  <c r="P20" i="23"/>
  <c r="G20" i="23"/>
  <c r="H20" i="23"/>
  <c r="I20" i="23"/>
</calcChain>
</file>

<file path=xl/sharedStrings.xml><?xml version="1.0" encoding="utf-8"?>
<sst xmlns="http://schemas.openxmlformats.org/spreadsheetml/2006/main" count="5130" uniqueCount="147">
  <si>
    <t>Altitude Limited Electric Soaring</t>
  </si>
  <si>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</si>
  <si>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</si>
  <si>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</si>
  <si>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</si>
  <si>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</si>
  <si>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</si>
  <si>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If the contestants flight time exceeds the Target Time by one minute no landing bonus points will be awarded.</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</si>
  <si>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</si>
  <si>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</si>
  <si>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</si>
  <si>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</si>
  <si>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</si>
  <si>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</si>
  <si>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Enter the "Target Time" for the Round.  This is required for proper scoring.</t>
  </si>
  <si>
    <t>As the pilot's fly enter their flight time in minutes and seconds and their landing bonus.</t>
  </si>
  <si>
    <t>Final Scores Tab</t>
  </si>
  <si>
    <t>Pilot's Meeting</t>
  </si>
  <si>
    <t>Are there any Frequency Conflicts?</t>
  </si>
  <si>
    <t>Is everyone signed up?</t>
  </si>
  <si>
    <t xml:space="preserve">Review the rules for the flight task (# of Rounds and Flight Groups) and landing option </t>
  </si>
  <si>
    <t>Review the method used to normalize scores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</si>
  <si>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</si>
  <si>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</si>
  <si>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</si>
  <si>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</si>
  <si>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</si>
  <si>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</si>
  <si>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</si>
  <si>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</si>
  <si>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</si>
  <si>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</si>
  <si>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</si>
  <si>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</si>
  <si>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</si>
  <si>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</si>
  <si>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</si>
  <si>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</si>
  <si>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Target Time</t>
  </si>
  <si>
    <t>minutes</t>
  </si>
  <si>
    <t>Score</t>
  </si>
  <si>
    <t>FLT Group</t>
  </si>
  <si>
    <t>Min</t>
  </si>
  <si>
    <t>Sec</t>
  </si>
  <si>
    <t>Landing</t>
  </si>
  <si>
    <r>
      <t xml:space="preserve">Score </t>
    </r>
    <r>
      <rPr>
        <sz val="11"/>
        <color indexed="8"/>
        <rFont val="Tahoma"/>
        <family val="2"/>
      </rPr>
      <t xml:space="preserve"> (seconds)</t>
    </r>
  </si>
  <si>
    <t>Normalized Score</t>
  </si>
  <si>
    <t>Normalized Score with Landing</t>
  </si>
  <si>
    <t>Pilot Rank</t>
  </si>
  <si>
    <t>Round 2</t>
  </si>
  <si>
    <t>Round 3</t>
  </si>
  <si>
    <t>Round 4</t>
  </si>
  <si>
    <t>Round 5</t>
  </si>
  <si>
    <t>Round 6</t>
  </si>
  <si>
    <t>Round 7</t>
  </si>
  <si>
    <t>Round 8</t>
  </si>
  <si>
    <t>Place</t>
  </si>
  <si>
    <t>Name</t>
  </si>
  <si>
    <t>Final Scores</t>
  </si>
  <si>
    <t>Rounds</t>
  </si>
  <si>
    <t>Model Name</t>
  </si>
  <si>
    <t>Lowest Score Dropped</t>
  </si>
  <si>
    <t>Total Score</t>
  </si>
  <si>
    <t>Round</t>
  </si>
  <si>
    <t>Flt</t>
  </si>
  <si>
    <t>Target</t>
  </si>
  <si>
    <t>Time</t>
  </si>
  <si>
    <t>Land</t>
  </si>
  <si>
    <t>Timer</t>
  </si>
  <si>
    <t>Group</t>
  </si>
  <si>
    <t>Points</t>
  </si>
  <si>
    <t>(init)</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</si>
  <si>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</si>
  <si>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</si>
  <si>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</si>
  <si>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</si>
  <si>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</si>
  <si>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</si>
  <si>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</si>
  <si>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</si>
  <si>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</si>
  <si>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</si>
  <si>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</si>
  <si>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</si>
  <si>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</si>
  <si>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</si>
  <si>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On the "Flight Groups" tab enter the Number of Flight Groups and a Flight Group Matrix will automatically be established.</t>
  </si>
  <si>
    <t>The Pilot's Rank for this round will automatically be sorted and applied to the "Rounds Scores" and "Final Scores" tab.</t>
  </si>
  <si>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it is not password protected.</t>
    </r>
  </si>
  <si>
    <t>Maximum of Five</t>
  </si>
  <si>
    <t>Actual Rank</t>
  </si>
  <si>
    <t>HIDE</t>
  </si>
  <si>
    <t># In Group</t>
  </si>
  <si>
    <t>This Rounds Player                            Ranking and Score</t>
  </si>
  <si>
    <t>The spreadsheet was designed with Microsoft Excel ver 2010.  It should be compatible with any version of MS Excel, Open Office etc…</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</si>
  <si>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</si>
  <si>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</si>
  <si>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</si>
  <si>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The "Number in Group" column (Green cells) add up the cells in the "Minutes" column that are filled or blank, but do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</si>
  <si>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r>
      <t xml:space="preserve">This is a simple to use scoring spreadsheet for Man-on-Man (MOM) soaring tasks.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</si>
  <si>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t>Score Cards Tabs</t>
  </si>
  <si>
    <t>ALES League Contest Submission Form</t>
  </si>
  <si>
    <t>Club Name</t>
  </si>
  <si>
    <t>Contest Name</t>
  </si>
  <si>
    <t>CD Name</t>
  </si>
  <si>
    <t>Date</t>
  </si>
  <si>
    <t>Contest</t>
  </si>
  <si>
    <t>League</t>
  </si>
  <si>
    <t>Last Name</t>
  </si>
  <si>
    <t>First Name</t>
  </si>
  <si>
    <t>AMA #</t>
  </si>
  <si>
    <t>MAAC #</t>
  </si>
  <si>
    <t>Total</t>
  </si>
  <si>
    <t>Normalized</t>
  </si>
  <si>
    <t>Bonus</t>
  </si>
  <si>
    <t>MAAC Number</t>
  </si>
  <si>
    <r>
      <t xml:space="preserve">Pilot                        </t>
    </r>
    <r>
      <rPr>
        <sz val="11"/>
        <color indexed="8"/>
        <rFont val="Tahoma"/>
        <family val="2"/>
      </rPr>
      <t xml:space="preserve">   (First then Last)</t>
    </r>
  </si>
  <si>
    <t>AMA</t>
  </si>
  <si>
    <t>MAAC</t>
  </si>
  <si>
    <t>Enter the Pilots (First and Last Name Only), AMA or MAAC Number and Model names</t>
  </si>
  <si>
    <r>
      <t xml:space="preserve">  </t>
    </r>
    <r>
      <rPr>
        <i/>
        <sz val="11"/>
        <color indexed="8"/>
        <rFont val="Tahoma"/>
        <family val="2"/>
      </rPr>
      <t>Note:</t>
    </r>
    <r>
      <rPr>
        <sz val="11"/>
        <color indexed="8"/>
        <rFont val="Tahoma"/>
        <family val="2"/>
      </rPr>
      <t xml:space="preserve">  The Restriction to First and Last Name Only is for ALES League Sorting</t>
    </r>
  </si>
  <si>
    <t>ALES League</t>
  </si>
  <si>
    <t>This tab allows easy submission to the ALES League.  Fill in the Club, Contest, CD and Date.  Then submit the entire spreadsheet to alesleague@gmail.com</t>
  </si>
  <si>
    <t xml:space="preserve">LSF </t>
  </si>
  <si>
    <t>Yes or No</t>
  </si>
  <si>
    <t>No</t>
  </si>
  <si>
    <t>Once the round is complete verify the scores then type "Yes" without the quotes and no spaces to confirm this and the scores will be posted.</t>
  </si>
  <si>
    <t>Drop Lowest Score</t>
  </si>
  <si>
    <t>INSTRUCTIONS
Enter your club's name, contest name, contest director's name, and contest date in the blue area.
Enter each pilot's last name, first name, AMA or MAAC number, and their total score for the contest in the yellow area.
Pilots may be entered in any order. 
League scores will be calculated automatically.  The red scores will be entered into the league database.
Email completed form to ales.league@gmail.com</t>
  </si>
  <si>
    <t># Contestants</t>
  </si>
  <si>
    <t>Enter club name here</t>
  </si>
  <si>
    <t>Enter contest name here</t>
  </si>
  <si>
    <t>Enter CD name here</t>
  </si>
  <si>
    <t>This shows the scores for all the rounds completed and the pilot's ranking.  If the CD wishes to drop the Pilot's lowest round score at the end of the contest type YES in the Yellow box.</t>
  </si>
  <si>
    <t>The spreadsheet normalizes flight scores for each round by Flight Group and then adds the Landing Score as a bonus.   Flight time is one point per second up to the Target Time and then reduced one point per second for each second over the Target Time.   This follows the AMA ALES Scoring Rules.</t>
  </si>
  <si>
    <t>Scoring</t>
  </si>
  <si>
    <t>Landings</t>
  </si>
  <si>
    <t xml:space="preserve">                         Rounds</t>
  </si>
  <si>
    <t>Flight Times</t>
  </si>
  <si>
    <t>Round Scores, Times and Landings Tabs</t>
  </si>
  <si>
    <t xml:space="preserve">This shows each pilot ranking and score by round.  </t>
  </si>
  <si>
    <t>A quick and easy way to review an individual pilots results</t>
  </si>
  <si>
    <t>Time Seconds</t>
  </si>
  <si>
    <t>Total Time off Target</t>
  </si>
  <si>
    <t>Total Points</t>
  </si>
  <si>
    <t>Rank</t>
  </si>
  <si>
    <r>
      <t xml:space="preserve">  If a pilots Group needs changing for a particular Round this must be done on the Rounds Tab under the </t>
    </r>
    <r>
      <rPr>
        <b/>
        <sz val="11"/>
        <color indexed="8"/>
        <rFont val="Tahoma"/>
        <family val="2"/>
      </rPr>
      <t>FLT Group</t>
    </r>
    <r>
      <rPr>
        <sz val="11"/>
        <color indexed="8"/>
        <rFont val="Tahoma"/>
        <family val="2"/>
      </rPr>
      <t xml:space="preserve"> column.  </t>
    </r>
    <r>
      <rPr>
        <i/>
        <sz val="11"/>
        <color indexed="8"/>
        <rFont val="Tahoma"/>
        <family val="2"/>
      </rPr>
      <t>Note:</t>
    </r>
    <r>
      <rPr>
        <sz val="11"/>
        <color indexed="8"/>
        <rFont val="Tahoma"/>
        <family val="2"/>
      </rPr>
      <t xml:space="preserve"> The spreadsheet will need to be unprotected to do so.</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</si>
</sst>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d/yy;@"/>
  </numFmts>
  <fonts count="95">
    <font>
      <sz val="11"/>
      <color indexed="8"/>
      <name val="Calibri"/>
      <family val="2"/>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sz val="7.5"/>
      <color indexed="8"/>
      <name val="Calibri"/>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sz val="14"/>
      <color indexed="8"/>
      <name val="Tahoma"/>
      <family val="2"/>
    </font>
    <font>
      <sz val="14"/>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Arial"/>
      <family val="2"/>
    </font>
    <font>
      <b/>
      <sz val="9"/>
      <color indexed="55"/>
      <name val="Arial"/>
      <family val="2"/>
    </font>
    <font>
      <b/>
      <sz val="14"/>
      <name val="Arial"/>
      <family val="2"/>
    </font>
    <font>
      <sz val="9"/>
      <name val="Arial"/>
      <family val="2"/>
    </font>
    <font>
      <b/>
      <sz val="9"/>
      <name val="Arial"/>
      <family val="2"/>
    </font>
    <font>
      <b/>
      <sz val="12"/>
      <name val="Arial"/>
      <family val="2"/>
    </font>
    <font>
      <sz val="12"/>
      <name val="Arial"/>
      <family val="2"/>
    </font>
    <font>
      <sz val="11"/>
      <color indexed="8"/>
      <name val="Calibri"/>
      <family val="2"/>
    </font>
    <font>
      <sz val="10"/>
      <color indexed="8"/>
      <name val="Arial Unicode MS"/>
      <family val="2"/>
    </font>
    <font>
      <sz val="20"/>
      <color indexed="8"/>
      <name val="Arial"/>
      <family val="2"/>
    </font>
    <font>
      <b/>
      <sz val="20"/>
      <name val="Arial"/>
      <family val="2"/>
    </font>
    <font>
      <sz val="10"/>
      <color indexed="8"/>
      <name val="Arial"/>
      <family val="2"/>
    </font>
    <font>
      <b/>
      <sz val="10"/>
      <color indexed="55"/>
      <name val="Arial"/>
      <family val="2"/>
    </font>
    <font>
      <sz val="12"/>
      <color indexed="8"/>
      <name val="Arial"/>
      <family val="2"/>
    </font>
    <font>
      <b/>
      <sz val="11"/>
      <color indexed="8"/>
      <name val="Arial"/>
      <family val="2"/>
    </font>
    <font>
      <b/>
      <sz val="14"/>
      <color indexed="55"/>
      <name val="Arial"/>
      <family val="2"/>
    </font>
    <font>
      <sz val="14"/>
      <color indexed="8"/>
      <name val="Arial"/>
      <family val="2"/>
    </font>
    <font>
      <b/>
      <sz val="12"/>
      <color indexed="55"/>
      <name val="Arial"/>
      <family val="2"/>
    </font>
    <font>
      <sz val="22"/>
      <color indexed="8"/>
      <name val="Arial"/>
      <family val="2"/>
    </font>
    <font>
      <sz val="20"/>
      <name val="Arial"/>
      <family val="2"/>
    </font>
    <font>
      <b/>
      <sz val="22"/>
      <color indexed="55"/>
      <name val="Arial"/>
      <family val="2"/>
    </font>
    <font>
      <b/>
      <sz val="20"/>
      <color indexed="10"/>
      <name val="Arial"/>
      <family val="2"/>
    </font>
    <font>
      <b/>
      <sz val="20"/>
      <color indexed="55"/>
      <name val="Arial"/>
      <family val="2"/>
    </font>
    <font>
      <sz val="8"/>
      <name val="Calibri"/>
      <family val="2"/>
    </font>
    <font>
      <b/>
      <i/>
      <sz val="11"/>
      <color indexed="12"/>
      <name val="Tahoma"/>
      <family val="2"/>
    </font>
    <font>
      <b/>
      <sz val="11"/>
      <name val="Arial"/>
      <family val="2"/>
    </font>
    <font>
      <sz val="11"/>
      <name val="Arial"/>
      <family val="2"/>
    </font>
    <font>
      <sz val="10"/>
      <color indexed="8"/>
      <name val="Tahoma"/>
      <family val="2"/>
    </font>
    <font>
      <b/>
      <sz val="10"/>
      <name val="Tahoma"/>
      <family val="2"/>
    </font>
    <font>
      <sz val="12"/>
      <color indexed="8"/>
      <name val="Calibri"/>
      <family val="2"/>
    </font>
    <font>
      <sz val="11"/>
      <name val="Calibri"/>
      <family val="2"/>
    </font>
    <font>
      <sz val="9"/>
      <name val="Tahoma"/>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1"/>
      <color rgb="FFFF0000"/>
      <name val="Calibri"/>
      <family val="2"/>
    </font>
    <font>
      <b/>
      <sz val="24"/>
      <color theme="0"/>
      <name val="Calibri"/>
      <family val="2"/>
      <scheme val="minor"/>
    </font>
    <font>
      <b/>
      <sz val="11"/>
      <color theme="0"/>
      <name val="Calibri"/>
      <family val="2"/>
      <scheme val="minor"/>
    </font>
    <font>
      <sz val="11"/>
      <name val="Calibri"/>
      <family val="2"/>
      <scheme val="minor"/>
    </font>
    <font>
      <b/>
      <sz val="11"/>
      <color theme="1"/>
      <name val="Calibri"/>
      <family val="2"/>
      <scheme val="minor"/>
    </font>
    <font>
      <b/>
      <sz val="11"/>
      <color rgb="FFFF0000"/>
      <name val="Calibri"/>
      <family val="2"/>
      <scheme val="minor"/>
    </font>
    <font>
      <i/>
      <sz val="11"/>
      <color indexed="8"/>
      <name val="Tahoma"/>
      <family val="2"/>
    </font>
  </fonts>
  <fills count="4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rgb="FF66FF33"/>
        <bgColor indexed="49"/>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1"/>
        <bgColor indexed="64"/>
      </patternFill>
    </fill>
    <fill>
      <patternFill patternType="solid">
        <fgColor theme="3" tint="0.79998168889431442"/>
        <bgColor indexed="64"/>
      </patternFill>
    </fill>
    <fill>
      <patternFill patternType="solid">
        <fgColor rgb="FFFFFF99"/>
        <bgColor indexed="64"/>
      </patternFill>
    </fill>
  </fills>
  <borders count="1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indexed="64"/>
      </left>
      <right/>
      <top/>
      <bottom/>
      <diagonal/>
    </border>
    <border>
      <left/>
      <right/>
      <top style="medium">
        <color indexed="8"/>
      </top>
      <bottom/>
      <diagonal/>
    </border>
    <border>
      <left style="double">
        <color indexed="8"/>
      </left>
      <right/>
      <top style="medium">
        <color indexed="8"/>
      </top>
      <bottom/>
      <diagonal/>
    </border>
    <border>
      <left style="medium">
        <color indexed="64"/>
      </left>
      <right/>
      <top/>
      <bottom style="medium">
        <color indexed="64"/>
      </bottom>
      <diagonal/>
    </border>
    <border>
      <left/>
      <right/>
      <top/>
      <bottom style="medium">
        <color indexed="64"/>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medium">
        <color indexed="8"/>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top style="medium">
        <color indexed="64"/>
      </top>
      <bottom style="thin">
        <color indexed="8"/>
      </bottom>
      <diagonal/>
    </border>
    <border>
      <left style="medium">
        <color indexed="64"/>
      </left>
      <right/>
      <top style="thin">
        <color indexed="8"/>
      </top>
      <bottom style="thin">
        <color indexed="8"/>
      </bottom>
      <diagonal/>
    </border>
    <border>
      <left style="medium">
        <color indexed="64"/>
      </left>
      <right/>
      <top style="thin">
        <color indexed="8"/>
      </top>
      <bottom style="medium">
        <color indexed="64"/>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8"/>
      </right>
      <top/>
      <bottom/>
      <diagonal/>
    </border>
    <border>
      <left style="medium">
        <color indexed="8"/>
      </left>
      <right/>
      <top/>
      <bottom style="medium">
        <color indexed="8"/>
      </bottom>
      <diagonal/>
    </border>
    <border>
      <left/>
      <right style="medium">
        <color indexed="64"/>
      </right>
      <top style="thin">
        <color indexed="64"/>
      </top>
      <bottom style="medium">
        <color indexed="64"/>
      </bottom>
      <diagonal/>
    </border>
    <border>
      <left/>
      <right/>
      <top/>
      <bottom style="medium">
        <color indexed="8"/>
      </bottom>
      <diagonal/>
    </border>
    <border>
      <left/>
      <right style="medium">
        <color indexed="8"/>
      </right>
      <top/>
      <bottom style="medium">
        <color indexed="8"/>
      </bottom>
      <diagonal/>
    </border>
    <border>
      <left style="medium">
        <color indexed="64"/>
      </left>
      <right style="dashDot">
        <color indexed="64"/>
      </right>
      <top style="thin">
        <color indexed="64"/>
      </top>
      <bottom style="thin">
        <color indexed="64"/>
      </bottom>
      <diagonal/>
    </border>
    <border>
      <left style="dashDot">
        <color indexed="64"/>
      </left>
      <right style="medium">
        <color indexed="64"/>
      </right>
      <top style="thin">
        <color indexed="64"/>
      </top>
      <bottom style="thin">
        <color indexed="64"/>
      </bottom>
      <diagonal/>
    </border>
    <border>
      <left style="medium">
        <color indexed="64"/>
      </left>
      <right style="dashDot">
        <color indexed="64"/>
      </right>
      <top style="thin">
        <color indexed="64"/>
      </top>
      <bottom style="medium">
        <color indexed="64"/>
      </bottom>
      <diagonal/>
    </border>
    <border>
      <left style="dashDot">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double">
        <color indexed="8"/>
      </left>
      <right/>
      <top/>
      <bottom style="medium">
        <color indexed="8"/>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8"/>
      </bottom>
      <diagonal/>
    </border>
    <border>
      <left/>
      <right style="medium">
        <color indexed="64"/>
      </right>
      <top style="medium">
        <color indexed="64"/>
      </top>
      <bottom style="thin">
        <color indexed="8"/>
      </bottom>
      <diagonal/>
    </border>
    <border>
      <left/>
      <right/>
      <top style="thin">
        <color indexed="8"/>
      </top>
      <bottom style="thin">
        <color indexed="8"/>
      </bottom>
      <diagonal/>
    </border>
    <border>
      <left/>
      <right style="medium">
        <color indexed="64"/>
      </right>
      <top style="thin">
        <color indexed="8"/>
      </top>
      <bottom style="thin">
        <color indexed="8"/>
      </bottom>
      <diagonal/>
    </border>
    <border>
      <left/>
      <right/>
      <top style="thin">
        <color indexed="8"/>
      </top>
      <bottom style="medium">
        <color indexed="64"/>
      </bottom>
      <diagonal/>
    </border>
    <border>
      <left/>
      <right style="medium">
        <color indexed="64"/>
      </right>
      <top style="thin">
        <color indexed="8"/>
      </top>
      <bottom style="medium">
        <color indexed="64"/>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bottom style="thin">
        <color indexed="64"/>
      </bottom>
      <diagonal/>
    </border>
    <border>
      <left style="thin">
        <color indexed="64"/>
      </left>
      <right style="medium">
        <color indexed="64"/>
      </right>
      <top/>
      <bottom style="medium">
        <color indexed="64"/>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indexed="64"/>
      </right>
      <top/>
      <bottom style="thin">
        <color indexed="8"/>
      </bottom>
      <diagonal/>
    </border>
    <border>
      <left/>
      <right style="medium">
        <color indexed="64"/>
      </right>
      <top style="medium">
        <color indexed="64"/>
      </top>
      <bottom style="thin">
        <color indexed="64"/>
      </bottom>
      <diagonal/>
    </border>
    <border>
      <left style="medium">
        <color indexed="64"/>
      </left>
      <right style="dashDot">
        <color indexed="64"/>
      </right>
      <top style="medium">
        <color indexed="64"/>
      </top>
      <bottom style="thin">
        <color indexed="64"/>
      </bottom>
      <diagonal/>
    </border>
    <border>
      <left style="dashDot">
        <color indexed="64"/>
      </left>
      <right style="medium">
        <color indexed="64"/>
      </right>
      <top style="medium">
        <color indexed="64"/>
      </top>
      <bottom style="thin">
        <color indexed="64"/>
      </bottom>
      <diagonal/>
    </border>
    <border>
      <left style="medium">
        <color indexed="64"/>
      </left>
      <right style="dashDot">
        <color indexed="64"/>
      </right>
      <top/>
      <bottom style="thin">
        <color indexed="64"/>
      </bottom>
      <diagonal/>
    </border>
    <border>
      <left style="dashDot">
        <color indexed="64"/>
      </left>
      <right style="medium">
        <color indexed="64"/>
      </right>
      <top/>
      <bottom style="thin">
        <color indexed="64"/>
      </bottom>
      <diagonal/>
    </border>
    <border>
      <left/>
      <right style="medium">
        <color indexed="64"/>
      </right>
      <top/>
      <bottom style="thin">
        <color indexed="64"/>
      </bottom>
      <diagonal/>
    </border>
    <border>
      <left/>
      <right style="double">
        <color indexed="8"/>
      </right>
      <top/>
      <bottom/>
      <diagonal/>
    </border>
    <border>
      <left/>
      <right style="double">
        <color indexed="8"/>
      </right>
      <top style="medium">
        <color indexed="8"/>
      </top>
      <bottom/>
      <diagonal/>
    </border>
    <border>
      <left/>
      <right style="double">
        <color indexed="8"/>
      </right>
      <top/>
      <bottom style="medium">
        <color indexed="8"/>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auto="1"/>
      </left>
      <right/>
      <top/>
      <bottom/>
      <diagonal/>
    </border>
    <border>
      <left style="double">
        <color auto="1"/>
      </left>
      <right style="medium">
        <color auto="1"/>
      </right>
      <top/>
      <bottom/>
      <diagonal/>
    </border>
    <border>
      <left/>
      <right/>
      <top/>
      <bottom style="medium">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8"/>
      </left>
      <right/>
      <top style="medium">
        <color indexed="8"/>
      </top>
      <bottom/>
      <diagonal/>
    </border>
    <border>
      <left/>
      <right style="thin">
        <color indexed="64"/>
      </right>
      <top style="medium">
        <color indexed="64"/>
      </top>
      <bottom/>
      <diagonal/>
    </border>
    <border>
      <left style="thin">
        <color auto="1"/>
      </left>
      <right style="thin">
        <color auto="1"/>
      </right>
      <top style="medium">
        <color indexed="8"/>
      </top>
      <bottom/>
      <diagonal/>
    </border>
    <border>
      <left style="medium">
        <color auto="1"/>
      </left>
      <right style="dashDot">
        <color auto="1"/>
      </right>
      <top style="medium">
        <color auto="1"/>
      </top>
      <bottom style="thin">
        <color auto="1"/>
      </bottom>
      <diagonal/>
    </border>
    <border>
      <left style="dashDot">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top style="medium">
        <color indexed="8"/>
      </top>
      <bottom/>
      <diagonal/>
    </border>
    <border>
      <left/>
      <right style="double">
        <color indexed="8"/>
      </right>
      <top style="medium">
        <color indexed="8"/>
      </top>
      <bottom/>
      <diagonal/>
    </border>
    <border>
      <left/>
      <right style="double">
        <color indexed="8"/>
      </right>
      <top/>
      <bottom style="medium">
        <color indexed="8"/>
      </bottom>
      <diagonal/>
    </border>
    <border>
      <left/>
      <right/>
      <top/>
      <bottom style="medium">
        <color indexed="64"/>
      </bottom>
      <diagonal/>
    </border>
    <border>
      <left style="medium">
        <color indexed="8"/>
      </left>
      <right style="thin">
        <color indexed="8"/>
      </right>
      <top style="medium">
        <color indexed="8"/>
      </top>
      <bottom/>
      <diagonal/>
    </border>
    <border>
      <left style="medium">
        <color indexed="8"/>
      </left>
      <right style="thin">
        <color indexed="8"/>
      </right>
      <top/>
      <bottom style="medium">
        <color indexed="64"/>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medium">
        <color indexed="64"/>
      </left>
      <right style="medium">
        <color indexed="64"/>
      </right>
      <top/>
      <bottom style="medium">
        <color indexed="64"/>
      </bottom>
      <diagonal/>
    </border>
    <border>
      <left style="double">
        <color auto="1"/>
      </left>
      <right style="medium">
        <color auto="1"/>
      </right>
      <top style="medium">
        <color auto="1"/>
      </top>
      <bottom/>
      <diagonal/>
    </border>
    <border>
      <left style="double">
        <color auto="1"/>
      </left>
      <right style="medium">
        <color auto="1"/>
      </right>
      <top/>
      <bottom style="medium">
        <color auto="1"/>
      </bottom>
      <diagonal/>
    </border>
  </borders>
  <cellStyleXfs count="49">
    <xf numFmtId="0" fontId="0" fillId="0" borderId="0"/>
    <xf numFmtId="0" fontId="55" fillId="2" borderId="0" applyNumberFormat="0" applyBorder="0" applyAlignment="0" applyProtection="0"/>
    <xf numFmtId="0" fontId="55" fillId="3" borderId="0" applyNumberFormat="0" applyBorder="0" applyAlignment="0" applyProtection="0"/>
    <xf numFmtId="0" fontId="55" fillId="4" borderId="0" applyNumberFormat="0" applyBorder="0" applyAlignment="0" applyProtection="0"/>
    <xf numFmtId="0" fontId="55" fillId="5" borderId="0" applyNumberFormat="0" applyBorder="0" applyAlignment="0" applyProtection="0"/>
    <xf numFmtId="0" fontId="55" fillId="6" borderId="0" applyNumberFormat="0" applyBorder="0" applyAlignment="0" applyProtection="0"/>
    <xf numFmtId="0" fontId="55" fillId="7" borderId="0" applyNumberFormat="0" applyBorder="0" applyAlignment="0" applyProtection="0"/>
    <xf numFmtId="0" fontId="55"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5" borderId="0" applyNumberFormat="0" applyBorder="0" applyAlignment="0" applyProtection="0"/>
    <xf numFmtId="0" fontId="55" fillId="8" borderId="0" applyNumberFormat="0" applyBorder="0" applyAlignment="0" applyProtection="0"/>
    <xf numFmtId="0" fontId="55"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3" borderId="0" applyNumberFormat="0" applyBorder="0" applyAlignment="0" applyProtection="0"/>
    <xf numFmtId="0" fontId="4" fillId="20" borderId="1" applyNumberFormat="0" applyAlignment="0" applyProtection="0"/>
    <xf numFmtId="0" fontId="5" fillId="21" borderId="2" applyNumberFormat="0" applyAlignment="0" applyProtection="0"/>
    <xf numFmtId="0" fontId="6" fillId="0" borderId="0" applyNumberFormat="0" applyFill="0" applyBorder="0" applyAlignment="0" applyProtection="0"/>
    <xf numFmtId="0" fontId="7" fillId="4"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23" fillId="0" borderId="0" applyNumberFormat="0" applyFill="0" applyBorder="0" applyAlignment="0" applyProtection="0"/>
    <xf numFmtId="0" fontId="11" fillId="7" borderId="1" applyNumberFormat="0" applyAlignment="0" applyProtection="0"/>
    <xf numFmtId="0" fontId="12" fillId="0" borderId="6" applyNumberFormat="0" applyFill="0" applyAlignment="0" applyProtection="0"/>
    <xf numFmtId="0" fontId="13" fillId="22" borderId="0" applyNumberFormat="0" applyBorder="0" applyAlignment="0" applyProtection="0"/>
    <xf numFmtId="0" fontId="14" fillId="0" borderId="0"/>
    <xf numFmtId="0" fontId="83" fillId="0" borderId="0"/>
    <xf numFmtId="0" fontId="55" fillId="23" borderId="7" applyNumberForma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xf numFmtId="0" fontId="1" fillId="0" borderId="0"/>
    <xf numFmtId="0" fontId="1" fillId="0" borderId="0"/>
    <xf numFmtId="0" fontId="1" fillId="0" borderId="0"/>
    <xf numFmtId="0" fontId="55" fillId="0" borderId="0"/>
  </cellStyleXfs>
  <cellXfs count="566">
    <xf numFmtId="0" fontId="0" fillId="0" borderId="0" xfId="0"/>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20" fillId="0" borderId="0" xfId="0" applyFont="1" applyAlignment="1" applyProtection="1">
      <alignment horizontal="center" vertical="center" wrapText="1"/>
    </xf>
    <xf numFmtId="0" fontId="21" fillId="0" borderId="0" xfId="0" applyFont="1" applyAlignment="1" applyProtection="1">
      <alignment horizontal="center" vertical="center" wrapText="1"/>
    </xf>
    <xf numFmtId="0" fontId="22" fillId="0" borderId="0" xfId="34" applyNumberFormat="1" applyFont="1" applyFill="1" applyBorder="1" applyAlignment="1" applyProtection="1">
      <alignment horizontal="center" vertical="center" wrapText="1"/>
    </xf>
    <xf numFmtId="0" fontId="24" fillId="0" borderId="0" xfId="0" applyFont="1" applyAlignment="1" applyProtection="1">
      <alignment horizontal="left" vertical="center" wrapText="1"/>
    </xf>
    <xf numFmtId="0" fontId="26"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19" fillId="0" borderId="0" xfId="0" applyFont="1" applyAlignment="1" applyProtection="1">
      <alignment horizontal="left" vertical="center" wrapText="1" readingOrder="1"/>
    </xf>
    <xf numFmtId="0" fontId="31" fillId="0" borderId="0" xfId="34" applyNumberFormat="1" applyFont="1" applyFill="1" applyBorder="1" applyAlignment="1" applyProtection="1">
      <alignment horizontal="left" vertical="center" wrapText="1"/>
    </xf>
    <xf numFmtId="0" fontId="19" fillId="0" borderId="0" xfId="0" applyFont="1" applyAlignment="1" applyProtection="1">
      <alignment horizontal="center"/>
    </xf>
    <xf numFmtId="0" fontId="19" fillId="0" borderId="0" xfId="0" applyFont="1" applyFill="1" applyAlignment="1" applyProtection="1">
      <alignment horizontal="center"/>
    </xf>
    <xf numFmtId="0" fontId="19" fillId="24" borderId="0" xfId="0" applyFont="1" applyFill="1" applyBorder="1" applyAlignment="1" applyProtection="1">
      <alignment horizontal="center"/>
    </xf>
    <xf numFmtId="0" fontId="32" fillId="0" borderId="0" xfId="0" applyFont="1" applyAlignment="1" applyProtection="1">
      <alignment horizontal="center"/>
    </xf>
    <xf numFmtId="0" fontId="33" fillId="0" borderId="0" xfId="0" applyFont="1" applyAlignment="1" applyProtection="1">
      <alignment horizontal="left"/>
    </xf>
    <xf numFmtId="0" fontId="34" fillId="0" borderId="0" xfId="0" applyFont="1" applyAlignment="1" applyProtection="1">
      <alignment horizontal="left"/>
    </xf>
    <xf numFmtId="0" fontId="33" fillId="0" borderId="0" xfId="0" applyFont="1" applyAlignment="1" applyProtection="1">
      <alignment horizontal="center"/>
    </xf>
    <xf numFmtId="1" fontId="19" fillId="0" borderId="0" xfId="0" applyNumberFormat="1" applyFont="1" applyAlignment="1" applyProtection="1">
      <alignment horizontal="center"/>
    </xf>
    <xf numFmtId="0" fontId="35" fillId="0" borderId="0" xfId="0" applyFont="1" applyFill="1" applyAlignment="1" applyProtection="1">
      <alignment horizontal="center"/>
    </xf>
    <xf numFmtId="0" fontId="32" fillId="24" borderId="0" xfId="0" applyFont="1" applyFill="1" applyAlignment="1" applyProtection="1">
      <alignment horizontal="center"/>
    </xf>
    <xf numFmtId="0" fontId="19" fillId="24" borderId="0" xfId="0" applyFont="1" applyFill="1" applyAlignment="1" applyProtection="1">
      <alignment horizontal="center"/>
    </xf>
    <xf numFmtId="0" fontId="35" fillId="0" borderId="0" xfId="0" applyFont="1" applyAlignment="1" applyProtection="1">
      <alignment horizontal="center"/>
    </xf>
    <xf numFmtId="0" fontId="19" fillId="0" borderId="0" xfId="0" applyFont="1" applyBorder="1" applyAlignment="1" applyProtection="1">
      <alignment horizontal="center"/>
    </xf>
    <xf numFmtId="0" fontId="36" fillId="25" borderId="0" xfId="0" applyFont="1" applyFill="1" applyBorder="1" applyAlignment="1" applyProtection="1">
      <alignment horizontal="center" vertical="center"/>
      <protection locked="0"/>
    </xf>
    <xf numFmtId="0" fontId="28" fillId="0" borderId="0" xfId="0" applyFont="1" applyBorder="1" applyAlignment="1" applyProtection="1">
      <alignment horizontal="left"/>
    </xf>
    <xf numFmtId="0" fontId="29" fillId="0" borderId="0" xfId="0" applyFont="1" applyAlignment="1" applyProtection="1">
      <alignment horizontal="right" wrapText="1"/>
    </xf>
    <xf numFmtId="0" fontId="17" fillId="0" borderId="0" xfId="0" applyFont="1" applyAlignment="1" applyProtection="1">
      <alignment horizontal="right"/>
    </xf>
    <xf numFmtId="0" fontId="29" fillId="0" borderId="0" xfId="0" applyFont="1" applyFill="1" applyAlignment="1" applyProtection="1">
      <alignment horizontal="center" vertical="center"/>
    </xf>
    <xf numFmtId="0" fontId="38" fillId="0" borderId="0" xfId="0" applyFont="1" applyBorder="1" applyAlignment="1" applyProtection="1">
      <alignment horizontal="center"/>
    </xf>
    <xf numFmtId="0" fontId="29" fillId="0" borderId="0" xfId="0" applyFont="1" applyAlignment="1" applyProtection="1">
      <alignment horizontal="center" vertical="center"/>
    </xf>
    <xf numFmtId="0" fontId="29" fillId="0" borderId="0" xfId="0" applyFont="1" applyBorder="1" applyAlignment="1" applyProtection="1">
      <alignment horizontal="center" vertical="center"/>
    </xf>
    <xf numFmtId="0" fontId="29" fillId="0" borderId="0" xfId="0" applyFont="1" applyBorder="1" applyAlignment="1" applyProtection="1">
      <alignment horizontal="center" vertical="center" wrapText="1"/>
    </xf>
    <xf numFmtId="0" fontId="29" fillId="24" borderId="0" xfId="0" applyFont="1" applyFill="1" applyBorder="1" applyAlignment="1" applyProtection="1">
      <alignment horizontal="center" vertical="center" wrapText="1"/>
    </xf>
    <xf numFmtId="0" fontId="0" fillId="0" borderId="0" xfId="0" applyProtection="1"/>
    <xf numFmtId="0" fontId="39" fillId="24" borderId="0" xfId="0" applyFont="1" applyFill="1" applyBorder="1" applyAlignment="1" applyProtection="1">
      <alignment horizontal="center" vertical="center"/>
    </xf>
    <xf numFmtId="1" fontId="19" fillId="0" borderId="0" xfId="0" applyNumberFormat="1" applyFont="1" applyBorder="1" applyAlignment="1" applyProtection="1">
      <alignment horizontal="center"/>
    </xf>
    <xf numFmtId="0" fontId="19" fillId="0" borderId="0" xfId="0" applyFont="1" applyAlignment="1" applyProtection="1">
      <alignment vertical="center"/>
    </xf>
    <xf numFmtId="0" fontId="29" fillId="0" borderId="0" xfId="0" applyFont="1" applyFill="1" applyBorder="1" applyAlignment="1" applyProtection="1">
      <alignment horizontal="center" vertical="center"/>
    </xf>
    <xf numFmtId="0" fontId="30" fillId="0" borderId="0" xfId="0" applyFont="1" applyBorder="1" applyAlignment="1" applyProtection="1">
      <alignment horizontal="center" vertical="center" wrapText="1"/>
    </xf>
    <xf numFmtId="0" fontId="30" fillId="0" borderId="0" xfId="0" applyFont="1" applyBorder="1" applyAlignment="1" applyProtection="1">
      <alignment horizontal="center" vertical="center"/>
    </xf>
    <xf numFmtId="0" fontId="35" fillId="0" borderId="0" xfId="0" applyFont="1" applyAlignment="1" applyProtection="1">
      <alignment horizontal="center" vertical="center"/>
    </xf>
    <xf numFmtId="0" fontId="30" fillId="24" borderId="0" xfId="0" applyFont="1" applyFill="1" applyBorder="1" applyAlignment="1" applyProtection="1">
      <alignment horizontal="center" vertical="center" wrapText="1"/>
    </xf>
    <xf numFmtId="0" fontId="47" fillId="0" borderId="0" xfId="0" applyFont="1" applyFill="1" applyAlignment="1" applyProtection="1">
      <alignment horizontal="right"/>
    </xf>
    <xf numFmtId="0" fontId="29" fillId="0" borderId="0" xfId="0" applyFont="1" applyBorder="1" applyAlignment="1" applyProtection="1">
      <alignment horizontal="right"/>
    </xf>
    <xf numFmtId="0" fontId="47" fillId="0" borderId="0" xfId="0" applyFont="1" applyBorder="1" applyAlignment="1" applyProtection="1">
      <alignment horizontal="center" vertical="center" wrapText="1"/>
    </xf>
    <xf numFmtId="1" fontId="29" fillId="0" borderId="0" xfId="0" applyNumberFormat="1" applyFont="1" applyBorder="1" applyAlignment="1" applyProtection="1">
      <alignment horizontal="center" vertical="center" wrapText="1"/>
    </xf>
    <xf numFmtId="0" fontId="19" fillId="0" borderId="0" xfId="0" applyFont="1" applyBorder="1" applyAlignment="1" applyProtection="1">
      <alignment horizontal="center" vertical="center"/>
    </xf>
    <xf numFmtId="0" fontId="19" fillId="0" borderId="10" xfId="0" applyFont="1" applyBorder="1" applyAlignment="1" applyProtection="1">
      <alignment horizontal="center"/>
    </xf>
    <xf numFmtId="0" fontId="0" fillId="0" borderId="0" xfId="0" applyFont="1" applyAlignment="1" applyProtection="1">
      <alignment horizontal="center"/>
    </xf>
    <xf numFmtId="0" fontId="19" fillId="0" borderId="11" xfId="0" applyFont="1" applyBorder="1" applyAlignment="1" applyProtection="1">
      <alignment horizontal="center"/>
    </xf>
    <xf numFmtId="0" fontId="48" fillId="0" borderId="0" xfId="0" applyFont="1" applyAlignment="1" applyProtection="1">
      <alignment vertical="center"/>
    </xf>
    <xf numFmtId="0" fontId="48" fillId="0" borderId="0" xfId="0" applyFont="1" applyAlignment="1" applyProtection="1">
      <alignment horizontal="center" vertical="center"/>
    </xf>
    <xf numFmtId="0" fontId="48" fillId="0" borderId="0" xfId="0" applyFont="1" applyFill="1" applyAlignment="1" applyProtection="1">
      <alignment horizontal="center" vertical="center"/>
    </xf>
    <xf numFmtId="0" fontId="49" fillId="0" borderId="0" xfId="38" applyFont="1" applyAlignment="1" applyProtection="1">
      <alignment horizontal="center" vertical="center"/>
    </xf>
    <xf numFmtId="0" fontId="49" fillId="0" borderId="0" xfId="38" applyFont="1" applyAlignment="1" applyProtection="1">
      <alignment horizontal="right" vertical="center"/>
    </xf>
    <xf numFmtId="0" fontId="50" fillId="0" borderId="0" xfId="38" applyFont="1" applyBorder="1" applyAlignment="1" applyProtection="1">
      <alignment horizontal="left" vertical="center"/>
    </xf>
    <xf numFmtId="0" fontId="39" fillId="0" borderId="0" xfId="38" applyFont="1" applyBorder="1" applyAlignment="1" applyProtection="1">
      <alignment vertical="center"/>
    </xf>
    <xf numFmtId="0" fontId="52" fillId="0" borderId="0" xfId="38" applyFont="1" applyBorder="1" applyAlignment="1" applyProtection="1">
      <alignment horizontal="left" vertical="center"/>
    </xf>
    <xf numFmtId="14" fontId="52" fillId="0" borderId="0" xfId="38" applyNumberFormat="1" applyFont="1" applyAlignment="1" applyProtection="1">
      <alignment vertical="center"/>
    </xf>
    <xf numFmtId="0" fontId="53" fillId="0" borderId="0" xfId="38" applyFont="1" applyAlignment="1" applyProtection="1">
      <alignment horizontal="left" vertical="center"/>
    </xf>
    <xf numFmtId="0" fontId="52" fillId="0" borderId="0" xfId="38" applyFont="1" applyAlignment="1" applyProtection="1">
      <alignment horizontal="right" vertical="center"/>
    </xf>
    <xf numFmtId="0" fontId="52" fillId="0" borderId="0" xfId="38" applyFont="1" applyBorder="1" applyAlignment="1" applyProtection="1">
      <alignment horizontal="center" vertical="center"/>
    </xf>
    <xf numFmtId="0" fontId="51" fillId="0" borderId="0" xfId="38" applyFont="1" applyBorder="1" applyAlignment="1" applyProtection="1">
      <alignment horizontal="center" vertical="center"/>
    </xf>
    <xf numFmtId="0" fontId="51" fillId="0" borderId="0" xfId="38" applyFont="1" applyBorder="1" applyAlignment="1" applyProtection="1">
      <alignment horizontal="right" vertical="center"/>
    </xf>
    <xf numFmtId="0" fontId="51" fillId="0" borderId="0" xfId="38" applyFont="1" applyBorder="1" applyAlignment="1" applyProtection="1">
      <alignment vertical="center"/>
    </xf>
    <xf numFmtId="0" fontId="48" fillId="0" borderId="0" xfId="0" applyFont="1" applyBorder="1" applyAlignment="1" applyProtection="1">
      <alignment horizontal="center" vertical="center"/>
    </xf>
    <xf numFmtId="0" fontId="19" fillId="26" borderId="0" xfId="0" applyFont="1" applyFill="1" applyAlignment="1" applyProtection="1">
      <alignment horizontal="center"/>
    </xf>
    <xf numFmtId="0" fontId="35" fillId="26" borderId="0" xfId="0" applyFont="1" applyFill="1" applyAlignment="1" applyProtection="1">
      <alignment horizontal="center"/>
    </xf>
    <xf numFmtId="0" fontId="32" fillId="26" borderId="0" xfId="0" applyFont="1" applyFill="1" applyAlignment="1" applyProtection="1">
      <alignment horizontal="center"/>
    </xf>
    <xf numFmtId="1" fontId="19" fillId="27" borderId="0" xfId="0" applyNumberFormat="1" applyFont="1" applyFill="1" applyBorder="1" applyAlignment="1" applyProtection="1">
      <alignment horizontal="center"/>
    </xf>
    <xf numFmtId="0" fontId="32" fillId="0" borderId="0" xfId="0" applyFont="1" applyBorder="1" applyAlignment="1" applyProtection="1">
      <alignment horizontal="center"/>
    </xf>
    <xf numFmtId="0" fontId="39" fillId="24" borderId="12" xfId="0" applyFont="1" applyFill="1" applyBorder="1" applyAlignment="1" applyProtection="1">
      <alignment horizontal="center" vertical="center"/>
    </xf>
    <xf numFmtId="0" fontId="19" fillId="0" borderId="0" xfId="0" applyFont="1" applyFill="1" applyAlignment="1" applyProtection="1">
      <alignment horizontal="left"/>
    </xf>
    <xf numFmtId="0" fontId="57" fillId="0" borderId="0" xfId="0" applyFont="1" applyAlignment="1" applyProtection="1">
      <alignment vertical="center"/>
    </xf>
    <xf numFmtId="0" fontId="58" fillId="0" borderId="0" xfId="38" applyFont="1" applyBorder="1" applyAlignment="1" applyProtection="1">
      <alignment horizontal="left" vertical="center"/>
    </xf>
    <xf numFmtId="0" fontId="59" fillId="0" borderId="0" xfId="0" applyFont="1" applyAlignment="1" applyProtection="1">
      <alignment vertical="center"/>
    </xf>
    <xf numFmtId="0" fontId="60" fillId="0" borderId="0" xfId="38" applyFont="1" applyAlignment="1" applyProtection="1">
      <alignment horizontal="center" vertical="center"/>
    </xf>
    <xf numFmtId="0" fontId="60" fillId="0" borderId="0" xfId="38" applyFont="1" applyAlignment="1" applyProtection="1">
      <alignment horizontal="right" vertical="center"/>
    </xf>
    <xf numFmtId="0" fontId="40" fillId="0" borderId="0" xfId="38" applyFont="1" applyBorder="1" applyAlignment="1" applyProtection="1">
      <alignment horizontal="left" vertical="center"/>
    </xf>
    <xf numFmtId="0" fontId="39" fillId="0" borderId="0" xfId="38" applyFont="1" applyAlignment="1" applyProtection="1">
      <alignment vertical="center"/>
    </xf>
    <xf numFmtId="14" fontId="40" fillId="0" borderId="0" xfId="38" applyNumberFormat="1" applyFont="1" applyAlignment="1" applyProtection="1">
      <alignment vertical="center"/>
    </xf>
    <xf numFmtId="0" fontId="53" fillId="0" borderId="0" xfId="38" applyFont="1" applyBorder="1" applyAlignment="1" applyProtection="1">
      <alignment horizontal="left" vertical="center"/>
    </xf>
    <xf numFmtId="0" fontId="61" fillId="0" borderId="0" xfId="0" applyFont="1" applyAlignment="1" applyProtection="1">
      <alignment vertical="center"/>
    </xf>
    <xf numFmtId="14" fontId="53" fillId="0" borderId="0" xfId="38" applyNumberFormat="1" applyFont="1" applyAlignment="1" applyProtection="1">
      <alignment vertical="center"/>
    </xf>
    <xf numFmtId="0" fontId="54" fillId="0" borderId="0" xfId="38" applyFont="1" applyAlignment="1" applyProtection="1">
      <alignment vertical="center"/>
    </xf>
    <xf numFmtId="0" fontId="54" fillId="0" borderId="0" xfId="38" applyFont="1" applyBorder="1" applyAlignment="1" applyProtection="1">
      <alignment horizontal="center" vertical="center"/>
    </xf>
    <xf numFmtId="0" fontId="39" fillId="0" borderId="0" xfId="38" applyFont="1" applyBorder="1" applyAlignment="1" applyProtection="1">
      <alignment horizontal="center" vertical="center"/>
    </xf>
    <xf numFmtId="2" fontId="39" fillId="0" borderId="0" xfId="38" applyNumberFormat="1" applyFont="1" applyBorder="1" applyAlignment="1" applyProtection="1">
      <alignment horizontal="center" vertical="center"/>
    </xf>
    <xf numFmtId="0" fontId="39" fillId="0" borderId="0" xfId="38" applyFont="1" applyBorder="1" applyAlignment="1" applyProtection="1">
      <alignment horizontal="right" vertical="center"/>
    </xf>
    <xf numFmtId="0" fontId="62" fillId="0" borderId="0" xfId="0" applyFont="1" applyAlignment="1" applyProtection="1">
      <alignment vertical="center"/>
    </xf>
    <xf numFmtId="0" fontId="63" fillId="0" borderId="0" xfId="38" applyFont="1" applyAlignment="1" applyProtection="1">
      <alignment horizontal="center" vertical="center"/>
    </xf>
    <xf numFmtId="0" fontId="63" fillId="0" borderId="0" xfId="38" applyFont="1" applyAlignment="1" applyProtection="1">
      <alignment horizontal="right" vertical="center"/>
    </xf>
    <xf numFmtId="0" fontId="64" fillId="0" borderId="0" xfId="0" applyFont="1" applyAlignment="1" applyProtection="1">
      <alignment vertical="center"/>
    </xf>
    <xf numFmtId="0" fontId="65" fillId="0" borderId="0" xfId="38" applyFont="1" applyAlignment="1" applyProtection="1">
      <alignment horizontal="center" vertical="center"/>
    </xf>
    <xf numFmtId="0" fontId="65" fillId="0" borderId="0" xfId="38" applyFont="1" applyAlignment="1" applyProtection="1">
      <alignment horizontal="right" vertical="center"/>
    </xf>
    <xf numFmtId="0" fontId="66" fillId="0" borderId="0" xfId="0" applyFont="1" applyAlignment="1" applyProtection="1">
      <alignment vertical="center"/>
    </xf>
    <xf numFmtId="0" fontId="54" fillId="0" borderId="0" xfId="38" applyFont="1" applyBorder="1" applyAlignment="1" applyProtection="1">
      <alignment vertical="center"/>
    </xf>
    <xf numFmtId="0" fontId="61" fillId="0" borderId="0" xfId="0" applyFont="1" applyBorder="1" applyAlignment="1" applyProtection="1">
      <alignment vertical="center"/>
    </xf>
    <xf numFmtId="0" fontId="48" fillId="0" borderId="0" xfId="0" applyFont="1" applyBorder="1" applyAlignment="1" applyProtection="1">
      <alignment vertical="center"/>
    </xf>
    <xf numFmtId="0" fontId="68" fillId="0" borderId="0" xfId="38" applyFont="1" applyAlignment="1" applyProtection="1">
      <alignment horizontal="center" vertical="center"/>
    </xf>
    <xf numFmtId="0" fontId="68" fillId="0" borderId="0" xfId="38" applyFont="1" applyAlignment="1" applyProtection="1">
      <alignment horizontal="right" vertical="center"/>
    </xf>
    <xf numFmtId="0" fontId="69" fillId="0" borderId="0" xfId="38" applyFont="1" applyFill="1" applyAlignment="1" applyProtection="1">
      <alignment horizontal="left" vertical="center"/>
    </xf>
    <xf numFmtId="0" fontId="70" fillId="0" borderId="0" xfId="38" applyFont="1" applyAlignment="1" applyProtection="1">
      <alignment horizontal="center" vertical="center"/>
    </xf>
    <xf numFmtId="0" fontId="70" fillId="0" borderId="0" xfId="38" applyFont="1" applyAlignment="1" applyProtection="1">
      <alignment horizontal="right" vertical="center"/>
    </xf>
    <xf numFmtId="0" fontId="67" fillId="0" borderId="0" xfId="38" applyFont="1" applyAlignment="1" applyProtection="1">
      <alignment vertical="center"/>
    </xf>
    <xf numFmtId="14" fontId="58" fillId="0" borderId="0" xfId="38" applyNumberFormat="1" applyFont="1" applyAlignment="1" applyProtection="1">
      <alignment vertical="center"/>
    </xf>
    <xf numFmtId="2" fontId="39" fillId="0" borderId="0" xfId="38" quotePrefix="1" applyNumberFormat="1" applyFont="1" applyBorder="1" applyAlignment="1" applyProtection="1">
      <alignment horizontal="center" vertical="center"/>
    </xf>
    <xf numFmtId="0" fontId="19" fillId="0" borderId="12" xfId="0" applyFont="1" applyBorder="1" applyAlignment="1" applyProtection="1">
      <alignment horizontal="center"/>
    </xf>
    <xf numFmtId="0" fontId="56" fillId="0" borderId="0" xfId="0" applyFont="1" applyAlignment="1" applyProtection="1">
      <alignment vertical="center"/>
    </xf>
    <xf numFmtId="0" fontId="28" fillId="24" borderId="0" xfId="0" applyFont="1" applyFill="1" applyBorder="1" applyAlignment="1" applyProtection="1">
      <alignment horizontal="center"/>
    </xf>
    <xf numFmtId="0" fontId="39" fillId="24" borderId="15" xfId="0" applyFont="1" applyFill="1" applyBorder="1" applyAlignment="1" applyProtection="1">
      <alignment horizontal="center" vertical="center"/>
    </xf>
    <xf numFmtId="0" fontId="39" fillId="24" borderId="16" xfId="0" applyFont="1" applyFill="1" applyBorder="1" applyAlignment="1" applyProtection="1">
      <alignment horizontal="center" vertical="center"/>
    </xf>
    <xf numFmtId="0" fontId="28" fillId="26" borderId="0" xfId="0" applyFont="1" applyFill="1" applyBorder="1" applyAlignment="1" applyProtection="1">
      <alignment horizontal="center"/>
    </xf>
    <xf numFmtId="0" fontId="19" fillId="0" borderId="15" xfId="0" applyFont="1" applyBorder="1" applyAlignment="1" applyProtection="1">
      <alignment horizontal="center"/>
    </xf>
    <xf numFmtId="0" fontId="37" fillId="0" borderId="0" xfId="0" applyFont="1" applyBorder="1" applyAlignment="1" applyProtection="1">
      <alignment horizontal="center" vertical="center"/>
    </xf>
    <xf numFmtId="0" fontId="19" fillId="31" borderId="0" xfId="0" applyFont="1" applyFill="1" applyBorder="1" applyAlignment="1" applyProtection="1">
      <alignment horizontal="center"/>
    </xf>
    <xf numFmtId="0" fontId="19" fillId="32" borderId="0" xfId="0" applyFont="1" applyFill="1" applyBorder="1" applyAlignment="1" applyProtection="1">
      <alignment horizontal="center"/>
    </xf>
    <xf numFmtId="0" fontId="29" fillId="31" borderId="0" xfId="0" applyFont="1" applyFill="1" applyBorder="1" applyAlignment="1" applyProtection="1">
      <alignment horizontal="center" vertical="center"/>
    </xf>
    <xf numFmtId="0" fontId="28" fillId="0" borderId="0" xfId="0" applyNumberFormat="1" applyFont="1" applyAlignment="1" applyProtection="1">
      <alignment horizontal="left" vertical="center" wrapText="1"/>
    </xf>
    <xf numFmtId="0" fontId="40" fillId="31" borderId="0" xfId="0" applyFont="1" applyFill="1" applyBorder="1" applyAlignment="1" applyProtection="1">
      <alignment horizontal="center" vertical="center"/>
    </xf>
    <xf numFmtId="0" fontId="73" fillId="0" borderId="18" xfId="38" applyFont="1" applyBorder="1" applyAlignment="1" applyProtection="1">
      <alignment horizontal="center" vertical="center"/>
    </xf>
    <xf numFmtId="0" fontId="73" fillId="0" borderId="19" xfId="38" applyFont="1" applyBorder="1" applyAlignment="1" applyProtection="1">
      <alignment horizontal="center" vertical="center"/>
    </xf>
    <xf numFmtId="0" fontId="73" fillId="0" borderId="0" xfId="38" applyFont="1" applyAlignment="1" applyProtection="1">
      <alignment horizontal="right" vertical="center"/>
    </xf>
    <xf numFmtId="0" fontId="73" fillId="0" borderId="20" xfId="38" applyFont="1" applyBorder="1" applyAlignment="1" applyProtection="1">
      <alignment horizontal="center" vertical="center"/>
    </xf>
    <xf numFmtId="0" fontId="73" fillId="0" borderId="21" xfId="38" applyFont="1" applyBorder="1" applyAlignment="1" applyProtection="1">
      <alignment horizontal="center" vertical="center"/>
    </xf>
    <xf numFmtId="0" fontId="73" fillId="0" borderId="22" xfId="38" applyFont="1" applyBorder="1" applyAlignment="1" applyProtection="1">
      <alignment horizontal="center" vertical="center"/>
    </xf>
    <xf numFmtId="0" fontId="73" fillId="0" borderId="0" xfId="38" applyFont="1" applyBorder="1" applyAlignment="1" applyProtection="1">
      <alignment horizontal="center" vertical="center"/>
    </xf>
    <xf numFmtId="0" fontId="74" fillId="0" borderId="23" xfId="38" applyFont="1" applyBorder="1" applyAlignment="1" applyProtection="1">
      <alignment horizontal="center" vertical="center"/>
    </xf>
    <xf numFmtId="0" fontId="74" fillId="24" borderId="24" xfId="0" applyFont="1" applyFill="1" applyBorder="1" applyAlignment="1" applyProtection="1">
      <alignment horizontal="center" vertical="center"/>
    </xf>
    <xf numFmtId="2" fontId="74" fillId="0" borderId="24" xfId="38" applyNumberFormat="1" applyFont="1" applyBorder="1" applyAlignment="1" applyProtection="1">
      <alignment horizontal="center" vertical="center"/>
    </xf>
    <xf numFmtId="0" fontId="74" fillId="0" borderId="24" xfId="38" applyFont="1" applyBorder="1" applyAlignment="1" applyProtection="1">
      <alignment horizontal="center" vertical="center"/>
    </xf>
    <xf numFmtId="0" fontId="74" fillId="0" borderId="24" xfId="38" applyFont="1" applyBorder="1" applyAlignment="1" applyProtection="1">
      <alignment horizontal="right" vertical="center"/>
    </xf>
    <xf numFmtId="0" fontId="74" fillId="0" borderId="24" xfId="38" applyFont="1" applyBorder="1" applyAlignment="1" applyProtection="1">
      <alignment vertical="center"/>
    </xf>
    <xf numFmtId="0" fontId="74" fillId="0" borderId="25" xfId="38" applyFont="1" applyBorder="1" applyAlignment="1" applyProtection="1">
      <alignment horizontal="center" vertical="center"/>
    </xf>
    <xf numFmtId="0" fontId="74" fillId="0" borderId="26" xfId="38" applyFont="1" applyBorder="1" applyAlignment="1" applyProtection="1">
      <alignment horizontal="center" vertical="center"/>
    </xf>
    <xf numFmtId="0" fontId="74" fillId="0" borderId="27" xfId="38" applyFont="1" applyBorder="1" applyAlignment="1" applyProtection="1">
      <alignment horizontal="center" vertical="center"/>
    </xf>
    <xf numFmtId="0" fontId="74" fillId="0" borderId="27" xfId="38" applyFont="1" applyBorder="1" applyAlignment="1" applyProtection="1">
      <alignment horizontal="right" vertical="center"/>
    </xf>
    <xf numFmtId="0" fontId="74" fillId="0" borderId="27" xfId="38" applyFont="1" applyBorder="1" applyAlignment="1" applyProtection="1">
      <alignment vertical="center"/>
    </xf>
    <xf numFmtId="0" fontId="74" fillId="0" borderId="28" xfId="38" applyFont="1" applyBorder="1" applyAlignment="1" applyProtection="1">
      <alignment horizontal="center" vertical="center"/>
    </xf>
    <xf numFmtId="0" fontId="74" fillId="0" borderId="29" xfId="38" applyFont="1" applyBorder="1" applyAlignment="1" applyProtection="1">
      <alignment horizontal="center" vertical="center"/>
    </xf>
    <xf numFmtId="0" fontId="74" fillId="24" borderId="30" xfId="0" applyFont="1" applyFill="1" applyBorder="1" applyAlignment="1" applyProtection="1">
      <alignment horizontal="center" vertical="center"/>
    </xf>
    <xf numFmtId="2" fontId="74" fillId="0" borderId="30" xfId="38" applyNumberFormat="1" applyFont="1" applyBorder="1" applyAlignment="1" applyProtection="1">
      <alignment horizontal="center" vertical="center"/>
    </xf>
    <xf numFmtId="0" fontId="74" fillId="0" borderId="30" xfId="38" applyFont="1" applyBorder="1" applyAlignment="1" applyProtection="1">
      <alignment horizontal="center" vertical="center"/>
    </xf>
    <xf numFmtId="0" fontId="74" fillId="0" borderId="30" xfId="38" applyFont="1" applyBorder="1" applyAlignment="1" applyProtection="1">
      <alignment horizontal="right" vertical="center"/>
    </xf>
    <xf numFmtId="0" fontId="74" fillId="0" borderId="30" xfId="38" applyFont="1" applyBorder="1" applyAlignment="1" applyProtection="1">
      <alignment vertical="center"/>
    </xf>
    <xf numFmtId="0" fontId="74" fillId="0" borderId="31" xfId="38" applyFont="1" applyBorder="1" applyAlignment="1" applyProtection="1">
      <alignment horizontal="center" vertical="center"/>
    </xf>
    <xf numFmtId="0" fontId="74" fillId="0" borderId="32" xfId="38" applyFont="1" applyBorder="1" applyAlignment="1" applyProtection="1">
      <alignment horizontal="center" vertical="center"/>
    </xf>
    <xf numFmtId="0" fontId="74" fillId="0" borderId="33" xfId="38" applyFont="1" applyBorder="1" applyAlignment="1" applyProtection="1">
      <alignment horizontal="center" vertical="center"/>
    </xf>
    <xf numFmtId="0" fontId="74" fillId="0" borderId="33" xfId="38" applyFont="1" applyBorder="1" applyAlignment="1" applyProtection="1">
      <alignment horizontal="right" vertical="center"/>
    </xf>
    <xf numFmtId="0" fontId="74" fillId="0" borderId="33" xfId="38" applyFont="1" applyBorder="1" applyAlignment="1" applyProtection="1">
      <alignment vertical="center"/>
    </xf>
    <xf numFmtId="0" fontId="74" fillId="0" borderId="34" xfId="38" applyFont="1" applyBorder="1" applyAlignment="1" applyProtection="1">
      <alignment horizontal="center" vertical="center"/>
    </xf>
    <xf numFmtId="0" fontId="74" fillId="0" borderId="0" xfId="38" applyFont="1" applyBorder="1" applyAlignment="1" applyProtection="1">
      <alignment horizontal="center" vertical="center"/>
    </xf>
    <xf numFmtId="0" fontId="74" fillId="0" borderId="35" xfId="38" applyFont="1" applyBorder="1" applyAlignment="1" applyProtection="1">
      <alignment horizontal="center" vertical="center"/>
    </xf>
    <xf numFmtId="0" fontId="74" fillId="0" borderId="35" xfId="38" applyFont="1" applyBorder="1" applyAlignment="1" applyProtection="1">
      <alignment horizontal="right" vertical="center"/>
    </xf>
    <xf numFmtId="0" fontId="74" fillId="0" borderId="35" xfId="38" applyFont="1" applyBorder="1" applyAlignment="1" applyProtection="1">
      <alignment vertical="center"/>
    </xf>
    <xf numFmtId="0" fontId="74" fillId="0" borderId="36" xfId="38" applyFont="1" applyBorder="1" applyAlignment="1" applyProtection="1">
      <alignment horizontal="center" vertical="center"/>
    </xf>
    <xf numFmtId="0" fontId="74" fillId="0" borderId="37" xfId="38" applyFont="1" applyBorder="1" applyAlignment="1" applyProtection="1">
      <alignment horizontal="center" vertical="center"/>
    </xf>
    <xf numFmtId="0" fontId="74" fillId="24" borderId="38" xfId="0" applyFont="1" applyFill="1" applyBorder="1" applyAlignment="1" applyProtection="1">
      <alignment horizontal="center" vertical="center"/>
    </xf>
    <xf numFmtId="2" fontId="74" fillId="0" borderId="38" xfId="38" applyNumberFormat="1" applyFont="1" applyBorder="1" applyAlignment="1" applyProtection="1">
      <alignment horizontal="center" vertical="center"/>
    </xf>
    <xf numFmtId="0" fontId="74" fillId="0" borderId="38" xfId="38" applyFont="1" applyBorder="1" applyAlignment="1" applyProtection="1">
      <alignment horizontal="center" vertical="center"/>
    </xf>
    <xf numFmtId="0" fontId="74" fillId="0" borderId="38" xfId="38" applyFont="1" applyBorder="1" applyAlignment="1" applyProtection="1">
      <alignment horizontal="right" vertical="center"/>
    </xf>
    <xf numFmtId="0" fontId="74" fillId="0" borderId="38" xfId="38" applyFont="1" applyBorder="1" applyAlignment="1" applyProtection="1">
      <alignment vertical="center"/>
    </xf>
    <xf numFmtId="0" fontId="74" fillId="0" borderId="39" xfId="38" applyFont="1" applyBorder="1" applyAlignment="1" applyProtection="1">
      <alignment horizontal="center" vertical="center"/>
    </xf>
    <xf numFmtId="0" fontId="74" fillId="0" borderId="40" xfId="38" applyFont="1" applyBorder="1" applyAlignment="1" applyProtection="1">
      <alignment horizontal="center" vertical="center"/>
    </xf>
    <xf numFmtId="0" fontId="74" fillId="0" borderId="41" xfId="38" applyFont="1" applyBorder="1" applyAlignment="1" applyProtection="1">
      <alignment horizontal="center" vertical="center"/>
    </xf>
    <xf numFmtId="0" fontId="74" fillId="0" borderId="41" xfId="38" applyFont="1" applyBorder="1" applyAlignment="1" applyProtection="1">
      <alignment horizontal="right" vertical="center"/>
    </xf>
    <xf numFmtId="0" fontId="74" fillId="0" borderId="41" xfId="38" applyFont="1" applyBorder="1" applyAlignment="1" applyProtection="1">
      <alignment vertical="center"/>
    </xf>
    <xf numFmtId="0" fontId="74" fillId="0" borderId="42" xfId="38" applyFont="1" applyBorder="1" applyAlignment="1" applyProtection="1">
      <alignment horizontal="center" vertical="center"/>
    </xf>
    <xf numFmtId="0" fontId="74" fillId="0" borderId="43" xfId="38" applyFont="1" applyBorder="1" applyAlignment="1" applyProtection="1">
      <alignment horizontal="center" vertical="center"/>
    </xf>
    <xf numFmtId="0" fontId="74" fillId="0" borderId="44" xfId="38" applyFont="1" applyBorder="1" applyAlignment="1" applyProtection="1">
      <alignment horizontal="center" vertical="center"/>
    </xf>
    <xf numFmtId="0" fontId="74" fillId="0" borderId="45" xfId="38" applyFont="1" applyBorder="1" applyAlignment="1" applyProtection="1">
      <alignment horizontal="center" vertical="center"/>
    </xf>
    <xf numFmtId="0" fontId="75" fillId="0" borderId="0" xfId="0" applyFont="1" applyAlignment="1" applyProtection="1">
      <alignment horizontal="center"/>
    </xf>
    <xf numFmtId="0" fontId="76" fillId="24" borderId="0" xfId="0" applyFont="1" applyFill="1" applyBorder="1" applyAlignment="1" applyProtection="1">
      <alignment horizontal="center" vertical="center" wrapText="1"/>
    </xf>
    <xf numFmtId="0" fontId="76" fillId="2" borderId="46" xfId="0" applyFont="1" applyFill="1" applyBorder="1" applyAlignment="1" applyProtection="1">
      <alignment horizontal="center" vertical="center" wrapText="1"/>
    </xf>
    <xf numFmtId="0" fontId="76" fillId="2" borderId="18" xfId="0" applyFont="1" applyFill="1" applyBorder="1" applyAlignment="1" applyProtection="1">
      <alignment horizontal="center" vertical="center" wrapText="1"/>
    </xf>
    <xf numFmtId="0" fontId="76" fillId="2" borderId="47" xfId="0" applyFont="1" applyFill="1" applyBorder="1" applyAlignment="1" applyProtection="1">
      <alignment horizontal="center" vertical="center" wrapText="1"/>
    </xf>
    <xf numFmtId="1" fontId="75" fillId="0" borderId="30" xfId="0" applyNumberFormat="1" applyFont="1" applyBorder="1" applyAlignment="1" applyProtection="1">
      <alignment horizontal="center"/>
    </xf>
    <xf numFmtId="0" fontId="75" fillId="0" borderId="23" xfId="0" applyFont="1" applyBorder="1" applyAlignment="1" applyProtection="1">
      <alignment horizontal="center"/>
    </xf>
    <xf numFmtId="1" fontId="75" fillId="0" borderId="24" xfId="0" applyNumberFormat="1" applyFont="1" applyBorder="1" applyAlignment="1" applyProtection="1">
      <alignment horizontal="center"/>
    </xf>
    <xf numFmtId="0" fontId="75" fillId="0" borderId="29" xfId="0" applyFont="1" applyBorder="1" applyAlignment="1" applyProtection="1">
      <alignment horizontal="center"/>
    </xf>
    <xf numFmtId="0" fontId="75" fillId="0" borderId="37" xfId="0" applyFont="1" applyBorder="1" applyAlignment="1" applyProtection="1">
      <alignment horizontal="center"/>
    </xf>
    <xf numFmtId="1" fontId="75" fillId="0" borderId="38" xfId="0" applyNumberFormat="1" applyFont="1" applyBorder="1" applyAlignment="1" applyProtection="1">
      <alignment horizontal="center"/>
    </xf>
    <xf numFmtId="0" fontId="75" fillId="0" borderId="48" xfId="0" applyFont="1" applyBorder="1" applyAlignment="1" applyProtection="1">
      <alignment horizontal="center"/>
    </xf>
    <xf numFmtId="0" fontId="76" fillId="2" borderId="49" xfId="0" applyFont="1" applyFill="1" applyBorder="1" applyAlignment="1" applyProtection="1">
      <alignment horizontal="center" vertical="center" wrapText="1"/>
    </xf>
    <xf numFmtId="0" fontId="76" fillId="2" borderId="50" xfId="0" applyFont="1" applyFill="1" applyBorder="1" applyAlignment="1" applyProtection="1">
      <alignment horizontal="center" vertical="center" wrapText="1"/>
    </xf>
    <xf numFmtId="0" fontId="76" fillId="2" borderId="51" xfId="0" applyFont="1" applyFill="1" applyBorder="1" applyAlignment="1" applyProtection="1">
      <alignment horizontal="center" vertical="center" wrapText="1"/>
    </xf>
    <xf numFmtId="0" fontId="19" fillId="0" borderId="0" xfId="0" applyFont="1" applyAlignment="1" applyProtection="1">
      <alignment horizontal="left"/>
    </xf>
    <xf numFmtId="0" fontId="84" fillId="0" borderId="0" xfId="0" applyFont="1" applyBorder="1" applyAlignment="1" applyProtection="1">
      <alignment horizontal="center" vertical="center" wrapText="1"/>
    </xf>
    <xf numFmtId="0" fontId="84" fillId="0" borderId="0" xfId="0" applyFont="1" applyBorder="1" applyAlignment="1" applyProtection="1">
      <alignment horizontal="center" vertical="center"/>
    </xf>
    <xf numFmtId="0" fontId="84" fillId="0" borderId="0" xfId="0" applyFont="1" applyFill="1" applyBorder="1" applyAlignment="1" applyProtection="1">
      <alignment horizontal="center" vertical="center"/>
    </xf>
    <xf numFmtId="0" fontId="85" fillId="0" borderId="0" xfId="0" applyFont="1" applyFill="1" applyBorder="1" applyAlignment="1" applyProtection="1">
      <alignment horizontal="center" vertical="center" wrapText="1"/>
    </xf>
    <xf numFmtId="0" fontId="28" fillId="0" borderId="0" xfId="0" applyFont="1" applyAlignment="1" applyProtection="1">
      <alignment vertical="center"/>
    </xf>
    <xf numFmtId="0" fontId="28" fillId="0" borderId="0" xfId="0" applyFont="1" applyFill="1" applyBorder="1" applyAlignment="1" applyProtection="1">
      <alignment horizontal="center" vertical="center" wrapText="1"/>
    </xf>
    <xf numFmtId="0" fontId="79" fillId="0" borderId="0" xfId="0" applyFont="1" applyFill="1" applyBorder="1" applyAlignment="1" applyProtection="1">
      <alignment horizontal="center" vertical="center" wrapText="1"/>
    </xf>
    <xf numFmtId="0" fontId="79" fillId="27" borderId="0" xfId="0" applyFont="1" applyFill="1" applyBorder="1" applyAlignment="1" applyProtection="1">
      <alignment horizontal="center" vertical="center" wrapText="1"/>
    </xf>
    <xf numFmtId="0" fontId="84" fillId="24" borderId="0" xfId="0" applyFont="1" applyFill="1" applyAlignment="1" applyProtection="1">
      <alignment horizontal="center"/>
    </xf>
    <xf numFmtId="0" fontId="28" fillId="0" borderId="0" xfId="0" applyFont="1" applyAlignment="1" applyProtection="1">
      <alignment horizontal="center"/>
    </xf>
    <xf numFmtId="0" fontId="28" fillId="0" borderId="0" xfId="0" applyFont="1" applyAlignment="1" applyProtection="1">
      <alignment horizontal="center" vertical="center"/>
    </xf>
    <xf numFmtId="0" fontId="78" fillId="0" borderId="0" xfId="0" applyFont="1" applyProtection="1"/>
    <xf numFmtId="0" fontId="30" fillId="0" borderId="0" xfId="0" applyFont="1" applyAlignment="1" applyProtection="1">
      <alignment horizontal="center" vertical="center"/>
    </xf>
    <xf numFmtId="0" fontId="30" fillId="27" borderId="0" xfId="0" applyFont="1" applyFill="1" applyBorder="1" applyAlignment="1" applyProtection="1">
      <alignment horizontal="center" vertical="center" wrapText="1"/>
    </xf>
    <xf numFmtId="1" fontId="28" fillId="28" borderId="0" xfId="0" applyNumberFormat="1" applyFont="1" applyFill="1" applyBorder="1" applyAlignment="1" applyProtection="1">
      <alignment horizontal="center"/>
    </xf>
    <xf numFmtId="0" fontId="30" fillId="31" borderId="0" xfId="0" applyFont="1" applyFill="1" applyBorder="1" applyAlignment="1" applyProtection="1">
      <alignment horizontal="center" vertical="center"/>
    </xf>
    <xf numFmtId="0" fontId="30" fillId="31" borderId="0" xfId="0" applyFont="1" applyFill="1" applyBorder="1" applyAlignment="1" applyProtection="1">
      <alignment horizontal="center" vertical="center" wrapText="1"/>
    </xf>
    <xf numFmtId="0" fontId="30" fillId="33" borderId="0" xfId="0" applyFont="1" applyFill="1" applyBorder="1" applyAlignment="1" applyProtection="1">
      <alignment horizontal="center" vertical="center" wrapText="1"/>
    </xf>
    <xf numFmtId="0" fontId="28" fillId="31" borderId="0" xfId="0" applyFont="1" applyFill="1" applyAlignment="1" applyProtection="1">
      <alignment horizontal="center"/>
    </xf>
    <xf numFmtId="0" fontId="28" fillId="31" borderId="0" xfId="0" applyFont="1" applyFill="1" applyBorder="1" applyAlignment="1" applyProtection="1">
      <alignment horizontal="center"/>
    </xf>
    <xf numFmtId="0" fontId="28" fillId="32" borderId="0" xfId="0" applyFont="1" applyFill="1" applyBorder="1" applyAlignment="1" applyProtection="1">
      <alignment horizontal="center"/>
    </xf>
    <xf numFmtId="0" fontId="80" fillId="31" borderId="0" xfId="0" applyFont="1" applyFill="1" applyAlignment="1" applyProtection="1">
      <alignment horizontal="center"/>
    </xf>
    <xf numFmtId="1" fontId="28" fillId="31" borderId="0" xfId="0" applyNumberFormat="1" applyFont="1" applyFill="1" applyAlignment="1" applyProtection="1">
      <alignment horizontal="center"/>
    </xf>
    <xf numFmtId="0" fontId="28" fillId="32" borderId="0" xfId="0" applyFont="1" applyFill="1" applyAlignment="1" applyProtection="1">
      <alignment horizontal="center"/>
    </xf>
    <xf numFmtId="0" fontId="39" fillId="31" borderId="0" xfId="0" applyFont="1" applyFill="1" applyAlignment="1" applyProtection="1">
      <alignment horizontal="center"/>
    </xf>
    <xf numFmtId="0" fontId="81" fillId="32" borderId="0" xfId="0" applyFont="1" applyFill="1" applyAlignment="1" applyProtection="1">
      <alignment horizontal="left"/>
    </xf>
    <xf numFmtId="1" fontId="39" fillId="31" borderId="0" xfId="0" applyNumberFormat="1" applyFont="1" applyFill="1" applyAlignment="1" applyProtection="1">
      <alignment horizontal="center"/>
    </xf>
    <xf numFmtId="0" fontId="39" fillId="32" borderId="0" xfId="0" applyFont="1" applyFill="1" applyAlignment="1" applyProtection="1">
      <alignment horizontal="center"/>
    </xf>
    <xf numFmtId="0" fontId="39" fillId="31" borderId="0" xfId="0" applyFont="1" applyFill="1" applyAlignment="1" applyProtection="1">
      <alignment horizontal="left"/>
    </xf>
    <xf numFmtId="0" fontId="39" fillId="32" borderId="0" xfId="0" applyFont="1" applyFill="1" applyBorder="1" applyAlignment="1" applyProtection="1">
      <alignment horizontal="center"/>
    </xf>
    <xf numFmtId="0" fontId="39" fillId="31" borderId="0" xfId="0" applyFont="1" applyFill="1" applyBorder="1" applyAlignment="1" applyProtection="1">
      <alignment horizontal="center"/>
    </xf>
    <xf numFmtId="0" fontId="39" fillId="31" borderId="0" xfId="0" applyFont="1" applyFill="1" applyAlignment="1" applyProtection="1">
      <alignment horizontal="center" vertical="center"/>
    </xf>
    <xf numFmtId="0" fontId="39" fillId="31" borderId="0" xfId="0" applyFont="1" applyFill="1" applyBorder="1" applyAlignment="1" applyProtection="1">
      <alignment horizontal="center" vertical="center"/>
    </xf>
    <xf numFmtId="0" fontId="39" fillId="32" borderId="0" xfId="0" applyFont="1" applyFill="1" applyBorder="1" applyAlignment="1" applyProtection="1">
      <alignment horizontal="center" vertical="center"/>
    </xf>
    <xf numFmtId="0" fontId="39" fillId="31" borderId="0" xfId="0" applyFont="1" applyFill="1" applyBorder="1" applyAlignment="1" applyProtection="1">
      <alignment horizontal="left" vertical="center"/>
    </xf>
    <xf numFmtId="0" fontId="40" fillId="31" borderId="0" xfId="0" applyFont="1" applyFill="1" applyAlignment="1" applyProtection="1">
      <alignment horizontal="center" vertical="center"/>
    </xf>
    <xf numFmtId="0" fontId="39" fillId="31" borderId="0" xfId="0" applyFont="1" applyFill="1" applyAlignment="1">
      <alignment horizontal="center"/>
    </xf>
    <xf numFmtId="0" fontId="40" fillId="32" borderId="0" xfId="0" applyFont="1" applyFill="1" applyBorder="1" applyAlignment="1" applyProtection="1">
      <alignment horizontal="center" vertical="center"/>
    </xf>
    <xf numFmtId="0" fontId="40" fillId="31" borderId="0" xfId="0" applyFont="1" applyFill="1" applyBorder="1" applyAlignment="1" applyProtection="1">
      <alignment horizontal="center"/>
    </xf>
    <xf numFmtId="0" fontId="39" fillId="31" borderId="0" xfId="0" applyFont="1" applyFill="1" applyBorder="1" applyAlignment="1">
      <alignment horizontal="center"/>
    </xf>
    <xf numFmtId="0" fontId="39" fillId="34" borderId="0" xfId="0" applyFont="1" applyFill="1" applyBorder="1" applyAlignment="1" applyProtection="1">
      <alignment horizontal="center" vertical="center"/>
    </xf>
    <xf numFmtId="0" fontId="39" fillId="34" borderId="16" xfId="0" applyFont="1" applyFill="1" applyBorder="1" applyAlignment="1" applyProtection="1">
      <alignment horizontal="center" vertical="center"/>
    </xf>
    <xf numFmtId="0" fontId="39" fillId="34" borderId="52" xfId="0" applyFont="1" applyFill="1" applyBorder="1" applyAlignment="1" applyProtection="1">
      <alignment horizontal="center" vertical="center"/>
    </xf>
    <xf numFmtId="0" fontId="39" fillId="34" borderId="53" xfId="0" applyFont="1" applyFill="1" applyBorder="1" applyAlignment="1" applyProtection="1">
      <alignment horizontal="center" vertical="center"/>
    </xf>
    <xf numFmtId="0" fontId="29" fillId="0" borderId="16" xfId="0" applyFont="1" applyBorder="1" applyAlignment="1" applyProtection="1">
      <alignment horizontal="center" vertical="center" wrapText="1"/>
    </xf>
    <xf numFmtId="0" fontId="29" fillId="35" borderId="16" xfId="0" applyFont="1" applyFill="1" applyBorder="1" applyAlignment="1" applyProtection="1">
      <alignment horizontal="center" vertical="center" wrapText="1"/>
    </xf>
    <xf numFmtId="0" fontId="29" fillId="27" borderId="16" xfId="0" applyFont="1" applyFill="1" applyBorder="1" applyAlignment="1" applyProtection="1">
      <alignment horizontal="center" vertical="center" wrapText="1"/>
    </xf>
    <xf numFmtId="0" fontId="29" fillId="36" borderId="54" xfId="0" applyFont="1" applyFill="1" applyBorder="1" applyAlignment="1" applyProtection="1">
      <alignment horizontal="center"/>
    </xf>
    <xf numFmtId="0" fontId="29" fillId="36" borderId="55" xfId="0" applyFont="1" applyFill="1" applyBorder="1" applyAlignment="1" applyProtection="1">
      <alignment horizontal="center"/>
    </xf>
    <xf numFmtId="0" fontId="29" fillId="36" borderId="56" xfId="0" applyFont="1" applyFill="1" applyBorder="1" applyAlignment="1" applyProtection="1">
      <alignment horizontal="center"/>
    </xf>
    <xf numFmtId="0" fontId="28" fillId="0" borderId="10" xfId="0" applyFont="1" applyFill="1" applyBorder="1" applyAlignment="1" applyProtection="1">
      <alignment horizontal="center" vertical="center"/>
    </xf>
    <xf numFmtId="0" fontId="28" fillId="0" borderId="57" xfId="0" applyFont="1" applyFill="1" applyBorder="1" applyAlignment="1" applyProtection="1">
      <alignment horizontal="center" vertical="center"/>
    </xf>
    <xf numFmtId="0" fontId="19" fillId="0" borderId="58" xfId="0" applyFont="1" applyFill="1" applyBorder="1" applyAlignment="1" applyProtection="1">
      <alignment horizontal="center" vertical="center"/>
    </xf>
    <xf numFmtId="0" fontId="19" fillId="0" borderId="59" xfId="0" applyFont="1" applyFill="1" applyBorder="1" applyAlignment="1" applyProtection="1">
      <alignment horizontal="center" vertical="center"/>
    </xf>
    <xf numFmtId="1" fontId="28" fillId="0" borderId="57" xfId="0" applyNumberFormat="1" applyFont="1" applyBorder="1" applyAlignment="1" applyProtection="1">
      <alignment horizontal="center" vertical="center"/>
    </xf>
    <xf numFmtId="1" fontId="19" fillId="0" borderId="59" xfId="0" applyNumberFormat="1" applyFont="1" applyBorder="1" applyAlignment="1" applyProtection="1">
      <alignment horizontal="center" vertical="center"/>
    </xf>
    <xf numFmtId="1" fontId="19" fillId="0" borderId="0" xfId="0" applyNumberFormat="1" applyFont="1" applyBorder="1" applyAlignment="1" applyProtection="1">
      <alignment horizontal="center" vertical="center"/>
    </xf>
    <xf numFmtId="1" fontId="19" fillId="0" borderId="13" xfId="0" applyNumberFormat="1" applyFont="1" applyBorder="1" applyAlignment="1" applyProtection="1">
      <alignment horizontal="center" vertical="center"/>
    </xf>
    <xf numFmtId="1" fontId="78" fillId="28" borderId="0" xfId="0" applyNumberFormat="1" applyFont="1" applyFill="1" applyBorder="1" applyAlignment="1" applyProtection="1">
      <alignment horizontal="center" vertical="center"/>
    </xf>
    <xf numFmtId="1" fontId="84" fillId="0" borderId="0" xfId="0" applyNumberFormat="1" applyFont="1" applyFill="1" applyBorder="1" applyAlignment="1" applyProtection="1">
      <alignment horizontal="center" vertical="center"/>
    </xf>
    <xf numFmtId="1" fontId="28" fillId="0" borderId="0" xfId="0" applyNumberFormat="1" applyFont="1" applyFill="1" applyBorder="1" applyAlignment="1" applyProtection="1">
      <alignment horizontal="center" vertical="center"/>
    </xf>
    <xf numFmtId="0" fontId="28" fillId="0" borderId="11" xfId="0" applyFont="1" applyFill="1" applyBorder="1" applyAlignment="1" applyProtection="1">
      <alignment horizontal="center" vertical="center"/>
    </xf>
    <xf numFmtId="0" fontId="28" fillId="0" borderId="12"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19" fillId="0" borderId="52" xfId="0" applyFont="1" applyFill="1" applyBorder="1" applyAlignment="1" applyProtection="1">
      <alignment horizontal="center" vertical="center"/>
    </xf>
    <xf numFmtId="0" fontId="19" fillId="25" borderId="60" xfId="0" applyFont="1" applyFill="1" applyBorder="1" applyAlignment="1" applyProtection="1">
      <alignment horizontal="center" vertical="center"/>
      <protection locked="0"/>
    </xf>
    <xf numFmtId="1" fontId="28" fillId="0" borderId="12" xfId="0" applyNumberFormat="1" applyFont="1" applyBorder="1" applyAlignment="1" applyProtection="1">
      <alignment horizontal="center" vertical="center"/>
    </xf>
    <xf numFmtId="1" fontId="19" fillId="0" borderId="52" xfId="0" applyNumberFormat="1" applyFont="1" applyBorder="1" applyAlignment="1" applyProtection="1">
      <alignment horizontal="center" vertical="center"/>
    </xf>
    <xf numFmtId="0" fontId="19" fillId="24" borderId="0" xfId="0" applyFont="1" applyFill="1" applyBorder="1" applyAlignment="1" applyProtection="1">
      <alignment horizontal="center" vertical="center"/>
    </xf>
    <xf numFmtId="2" fontId="19" fillId="24" borderId="0" xfId="0" applyNumberFormat="1" applyFont="1" applyFill="1" applyBorder="1" applyAlignment="1" applyProtection="1">
      <alignment horizontal="center" vertical="center"/>
    </xf>
    <xf numFmtId="1" fontId="19" fillId="24" borderId="0" xfId="0" applyNumberFormat="1" applyFont="1" applyFill="1" applyBorder="1" applyAlignment="1" applyProtection="1">
      <alignment horizontal="center" vertical="center"/>
    </xf>
    <xf numFmtId="0" fontId="28" fillId="0" borderId="62"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19" fillId="0" borderId="16" xfId="0" applyFont="1" applyFill="1" applyBorder="1" applyAlignment="1" applyProtection="1">
      <alignment horizontal="center" vertical="center"/>
    </xf>
    <xf numFmtId="0" fontId="19" fillId="0" borderId="53" xfId="0" applyFont="1" applyFill="1" applyBorder="1" applyAlignment="1" applyProtection="1">
      <alignment horizontal="center" vertical="center"/>
    </xf>
    <xf numFmtId="0" fontId="19" fillId="25" borderId="63" xfId="0" applyFont="1" applyFill="1" applyBorder="1" applyAlignment="1" applyProtection="1">
      <alignment horizontal="center" vertical="center"/>
      <protection locked="0"/>
    </xf>
    <xf numFmtId="1" fontId="28" fillId="0" borderId="15" xfId="0" applyNumberFormat="1" applyFont="1" applyBorder="1" applyAlignment="1" applyProtection="1">
      <alignment horizontal="center" vertical="center"/>
    </xf>
    <xf numFmtId="1" fontId="19" fillId="0" borderId="53" xfId="0" applyNumberFormat="1" applyFont="1" applyBorder="1" applyAlignment="1" applyProtection="1">
      <alignment horizontal="center" vertical="center"/>
    </xf>
    <xf numFmtId="1" fontId="19" fillId="0" borderId="64" xfId="0" applyNumberFormat="1" applyFont="1" applyBorder="1" applyAlignment="1" applyProtection="1">
      <alignment horizontal="center" vertical="center"/>
    </xf>
    <xf numFmtId="0" fontId="84" fillId="0" borderId="16" xfId="0" applyFont="1" applyBorder="1" applyAlignment="1" applyProtection="1">
      <alignment horizontal="center" vertical="center" wrapText="1"/>
    </xf>
    <xf numFmtId="0" fontId="84" fillId="0" borderId="16" xfId="0" applyFont="1" applyBorder="1" applyAlignment="1" applyProtection="1">
      <alignment horizontal="center" vertical="center"/>
    </xf>
    <xf numFmtId="0" fontId="30" fillId="0" borderId="16" xfId="0" applyFont="1" applyBorder="1" applyAlignment="1" applyProtection="1">
      <alignment horizontal="center" vertical="center" wrapText="1"/>
    </xf>
    <xf numFmtId="0" fontId="30" fillId="0" borderId="16" xfId="0" applyFont="1" applyBorder="1" applyAlignment="1" applyProtection="1">
      <alignment horizontal="center" vertical="center"/>
    </xf>
    <xf numFmtId="0" fontId="29" fillId="0" borderId="16" xfId="0" applyFont="1" applyBorder="1" applyAlignment="1" applyProtection="1">
      <alignment horizontal="center" vertical="center"/>
    </xf>
    <xf numFmtId="0" fontId="19" fillId="0" borderId="0" xfId="0" applyFont="1" applyFill="1" applyAlignment="1" applyProtection="1">
      <alignment horizontal="center" vertical="center"/>
    </xf>
    <xf numFmtId="0" fontId="19" fillId="0" borderId="0" xfId="0" applyFont="1" applyAlignment="1" applyProtection="1">
      <alignment horizontal="center" vertical="center"/>
    </xf>
    <xf numFmtId="0" fontId="34" fillId="0" borderId="0" xfId="0" applyFont="1" applyBorder="1" applyAlignment="1" applyProtection="1">
      <alignment horizontal="center" vertical="center"/>
    </xf>
    <xf numFmtId="0" fontId="19" fillId="0" borderId="0" xfId="0" applyFont="1" applyAlignment="1" applyProtection="1">
      <alignment horizontal="right" vertical="center"/>
    </xf>
    <xf numFmtId="0" fontId="28" fillId="26" borderId="0" xfId="0" applyFont="1" applyFill="1" applyAlignment="1" applyProtection="1">
      <alignment horizontal="center" vertical="center"/>
    </xf>
    <xf numFmtId="0" fontId="28" fillId="0" borderId="0" xfId="0" applyFont="1" applyFill="1" applyBorder="1" applyAlignment="1" applyProtection="1">
      <alignment horizontal="center" vertical="center"/>
    </xf>
    <xf numFmtId="0" fontId="28" fillId="0" borderId="0" xfId="0" applyFont="1" applyFill="1" applyBorder="1" applyAlignment="1" applyProtection="1">
      <alignment vertical="center"/>
    </xf>
    <xf numFmtId="0" fontId="41" fillId="0" borderId="0" xfId="0" applyFont="1" applyAlignment="1" applyProtection="1">
      <alignment horizontal="right" vertical="center"/>
    </xf>
    <xf numFmtId="0" fontId="43" fillId="0" borderId="0" xfId="0" applyFont="1" applyAlignment="1" applyProtection="1">
      <alignment horizontal="left" vertical="center"/>
    </xf>
    <xf numFmtId="0" fontId="44" fillId="0" borderId="0" xfId="0" applyFont="1" applyAlignment="1" applyProtection="1">
      <alignment horizontal="center" vertical="center"/>
    </xf>
    <xf numFmtId="2" fontId="19" fillId="0" borderId="0" xfId="0" applyNumberFormat="1" applyFont="1" applyAlignment="1" applyProtection="1">
      <alignment horizontal="center" vertical="center"/>
    </xf>
    <xf numFmtId="2" fontId="84" fillId="0" borderId="0" xfId="0" applyNumberFormat="1" applyFont="1" applyFill="1" applyBorder="1" applyAlignment="1" applyProtection="1">
      <alignment horizontal="left" vertical="center"/>
    </xf>
    <xf numFmtId="0" fontId="29" fillId="0" borderId="0" xfId="0" applyFont="1" applyAlignment="1" applyProtection="1">
      <alignment horizontal="right" vertical="center"/>
    </xf>
    <xf numFmtId="0" fontId="36" fillId="0" borderId="0" xfId="0" applyFont="1" applyAlignment="1" applyProtection="1">
      <alignment horizontal="center" vertical="center"/>
    </xf>
    <xf numFmtId="0" fontId="35" fillId="0" borderId="0" xfId="0" applyFont="1" applyAlignment="1" applyProtection="1">
      <alignment horizontal="right" vertical="center"/>
    </xf>
    <xf numFmtId="0" fontId="84" fillId="0" borderId="0" xfId="0" applyFont="1" applyFill="1" applyBorder="1" applyAlignment="1" applyProtection="1">
      <alignment horizontal="left" vertical="center"/>
    </xf>
    <xf numFmtId="0" fontId="86" fillId="24" borderId="0" xfId="0" applyFont="1" applyFill="1" applyBorder="1" applyAlignment="1" applyProtection="1">
      <alignment horizontal="center" vertical="center"/>
    </xf>
    <xf numFmtId="0" fontId="19" fillId="37" borderId="0" xfId="0" applyFont="1" applyFill="1" applyBorder="1" applyAlignment="1" applyProtection="1">
      <alignment horizontal="center" vertical="center"/>
    </xf>
    <xf numFmtId="1" fontId="28" fillId="24" borderId="0" xfId="0" applyNumberFormat="1" applyFont="1" applyFill="1" applyBorder="1" applyAlignment="1" applyProtection="1">
      <alignment horizontal="center" vertical="center"/>
    </xf>
    <xf numFmtId="0" fontId="28" fillId="24" borderId="0" xfId="0"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2" fontId="29" fillId="24" borderId="0" xfId="0" applyNumberFormat="1" applyFont="1" applyFill="1" applyAlignment="1" applyProtection="1">
      <alignment horizontal="center" vertical="center"/>
    </xf>
    <xf numFmtId="2" fontId="19" fillId="0" borderId="0" xfId="0" applyNumberFormat="1" applyFont="1" applyAlignment="1" applyProtection="1">
      <alignment horizontal="right" vertical="center"/>
    </xf>
    <xf numFmtId="2" fontId="28" fillId="26" borderId="0" xfId="0" applyNumberFormat="1" applyFont="1" applyFill="1" applyAlignment="1" applyProtection="1">
      <alignment horizontal="center" vertical="center"/>
    </xf>
    <xf numFmtId="0" fontId="41" fillId="0" borderId="0" xfId="0" applyFont="1" applyAlignment="1" applyProtection="1">
      <alignment horizontal="center" vertical="center"/>
    </xf>
    <xf numFmtId="2" fontId="84" fillId="0" borderId="0" xfId="0" applyNumberFormat="1" applyFont="1" applyFill="1" applyBorder="1" applyAlignment="1" applyProtection="1">
      <alignment horizontal="center" vertical="center"/>
    </xf>
    <xf numFmtId="1" fontId="19" fillId="0" borderId="10" xfId="0" applyNumberFormat="1" applyFont="1" applyBorder="1" applyAlignment="1" applyProtection="1">
      <alignment horizontal="center" vertical="center"/>
    </xf>
    <xf numFmtId="1" fontId="19" fillId="0" borderId="11" xfId="0" applyNumberFormat="1" applyFont="1" applyBorder="1" applyAlignment="1" applyProtection="1">
      <alignment horizontal="center" vertical="center"/>
    </xf>
    <xf numFmtId="1" fontId="19" fillId="0" borderId="62" xfId="0" applyNumberFormat="1" applyFont="1" applyBorder="1" applyAlignment="1" applyProtection="1">
      <alignment horizontal="center" vertical="center"/>
    </xf>
    <xf numFmtId="0" fontId="19" fillId="0" borderId="0" xfId="0" applyFont="1" applyFill="1" applyAlignment="1" applyProtection="1">
      <alignment horizontal="right" vertical="center"/>
    </xf>
    <xf numFmtId="0" fontId="34" fillId="0" borderId="0" xfId="0" applyFont="1" applyBorder="1" applyAlignment="1" applyProtection="1">
      <alignment horizontal="right" vertical="center"/>
    </xf>
    <xf numFmtId="0" fontId="28" fillId="26" borderId="0" xfId="0" applyFont="1" applyFill="1" applyAlignment="1" applyProtection="1">
      <alignment horizontal="right" vertical="center"/>
    </xf>
    <xf numFmtId="0" fontId="84" fillId="0" borderId="0" xfId="0" applyFont="1" applyFill="1" applyBorder="1" applyAlignment="1" applyProtection="1">
      <alignment horizontal="right" vertical="center"/>
    </xf>
    <xf numFmtId="0" fontId="28" fillId="0" borderId="0" xfId="0" applyFont="1" applyFill="1" applyBorder="1" applyAlignment="1" applyProtection="1">
      <alignment horizontal="right" vertical="center"/>
    </xf>
    <xf numFmtId="1" fontId="28" fillId="0" borderId="0" xfId="0" applyNumberFormat="1" applyFont="1" applyFill="1" applyBorder="1" applyAlignment="1" applyProtection="1">
      <alignment horizontal="right" vertical="center"/>
    </xf>
    <xf numFmtId="0" fontId="28" fillId="0" borderId="0" xfId="0" applyFont="1" applyAlignment="1" applyProtection="1">
      <alignment horizontal="right" vertical="center"/>
    </xf>
    <xf numFmtId="0" fontId="44" fillId="0" borderId="0" xfId="0" applyFont="1" applyAlignment="1" applyProtection="1">
      <alignment horizontal="right" vertical="center"/>
    </xf>
    <xf numFmtId="2" fontId="84" fillId="0" borderId="0" xfId="0" applyNumberFormat="1" applyFont="1" applyFill="1" applyBorder="1" applyAlignment="1" applyProtection="1">
      <alignment horizontal="right" vertical="center"/>
    </xf>
    <xf numFmtId="0" fontId="19" fillId="25" borderId="0" xfId="0" applyFont="1" applyFill="1" applyBorder="1" applyAlignment="1" applyProtection="1">
      <alignment horizontal="center" vertical="center"/>
      <protection locked="0"/>
    </xf>
    <xf numFmtId="0" fontId="19" fillId="29" borderId="12" xfId="0" applyFont="1" applyFill="1" applyBorder="1" applyAlignment="1" applyProtection="1">
      <alignment horizontal="center" vertical="center"/>
      <protection locked="0"/>
    </xf>
    <xf numFmtId="0" fontId="19" fillId="24" borderId="0" xfId="0" applyFont="1" applyFill="1" applyAlignment="1" applyProtection="1">
      <alignment horizontal="center" vertical="center"/>
    </xf>
    <xf numFmtId="0" fontId="28" fillId="32" borderId="0" xfId="0" applyFont="1" applyFill="1" applyAlignment="1" applyProtection="1">
      <alignment horizontal="center" vertical="center"/>
    </xf>
    <xf numFmtId="0" fontId="19" fillId="25" borderId="16" xfId="0" applyFont="1" applyFill="1" applyBorder="1" applyAlignment="1" applyProtection="1">
      <alignment horizontal="center" vertical="center"/>
      <protection locked="0"/>
    </xf>
    <xf numFmtId="0" fontId="19" fillId="31" borderId="0" xfId="0" applyFont="1" applyFill="1" applyBorder="1" applyAlignment="1" applyProtection="1">
      <alignment horizontal="center" vertical="center"/>
    </xf>
    <xf numFmtId="0" fontId="19" fillId="32" borderId="0" xfId="0" applyFont="1" applyFill="1" applyBorder="1" applyAlignment="1" applyProtection="1">
      <alignment horizontal="center" vertical="center"/>
    </xf>
    <xf numFmtId="0" fontId="19" fillId="25" borderId="66" xfId="0" applyFont="1" applyFill="1" applyBorder="1" applyAlignment="1" applyProtection="1">
      <alignment horizontal="center" vertical="center"/>
      <protection locked="0"/>
    </xf>
    <xf numFmtId="0" fontId="19" fillId="25" borderId="67" xfId="0" applyFont="1" applyFill="1" applyBorder="1" applyAlignment="1" applyProtection="1">
      <alignment horizontal="center" vertical="center"/>
      <protection locked="0"/>
    </xf>
    <xf numFmtId="0" fontId="19" fillId="25" borderId="68" xfId="0" applyFont="1" applyFill="1" applyBorder="1" applyAlignment="1" applyProtection="1">
      <alignment horizontal="center" vertical="center"/>
      <protection locked="0"/>
    </xf>
    <xf numFmtId="0" fontId="19" fillId="25" borderId="69"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xf>
    <xf numFmtId="0" fontId="19" fillId="38" borderId="70" xfId="0" applyFont="1" applyFill="1" applyBorder="1" applyAlignment="1" applyProtection="1">
      <alignment horizontal="center" vertical="center"/>
    </xf>
    <xf numFmtId="0" fontId="19" fillId="0" borderId="71" xfId="0" applyFont="1" applyFill="1" applyBorder="1" applyAlignment="1" applyProtection="1">
      <alignment horizontal="center" vertical="center"/>
    </xf>
    <xf numFmtId="0" fontId="19" fillId="0" borderId="71" xfId="0" applyFont="1" applyBorder="1" applyAlignment="1" applyProtection="1">
      <alignment horizontal="center" vertical="center"/>
    </xf>
    <xf numFmtId="0" fontId="29" fillId="0" borderId="0" xfId="0" applyFont="1" applyAlignment="1" applyProtection="1">
      <alignment horizontal="center" vertical="center" wrapText="1"/>
    </xf>
    <xf numFmtId="0" fontId="29" fillId="37" borderId="0" xfId="0" applyFont="1" applyFill="1" applyBorder="1" applyAlignment="1" applyProtection="1">
      <alignment horizontal="center" vertical="center"/>
    </xf>
    <xf numFmtId="0" fontId="19" fillId="31" borderId="0" xfId="0" applyFont="1" applyFill="1" applyBorder="1" applyAlignment="1" applyProtection="1">
      <alignment vertical="center"/>
    </xf>
    <xf numFmtId="0" fontId="29" fillId="32" borderId="0" xfId="0" applyFont="1" applyFill="1" applyBorder="1" applyAlignment="1" applyProtection="1">
      <alignment horizontal="center" vertical="center"/>
    </xf>
    <xf numFmtId="2" fontId="19" fillId="24" borderId="0" xfId="0" applyNumberFormat="1" applyFont="1" applyFill="1" applyAlignment="1" applyProtection="1">
      <alignment horizontal="left" vertical="center"/>
    </xf>
    <xf numFmtId="0" fontId="84" fillId="26" borderId="0" xfId="0" applyFont="1" applyFill="1" applyAlignment="1" applyProtection="1">
      <alignment horizontal="center"/>
    </xf>
    <xf numFmtId="0" fontId="84" fillId="0" borderId="0" xfId="0" applyFont="1" applyAlignment="1" applyProtection="1">
      <alignment horizontal="center"/>
    </xf>
    <xf numFmtId="0" fontId="84" fillId="0" borderId="0" xfId="0" applyFont="1" applyBorder="1" applyAlignment="1" applyProtection="1">
      <alignment horizontal="center"/>
    </xf>
    <xf numFmtId="0" fontId="86" fillId="0" borderId="0" xfId="0" applyFont="1" applyBorder="1" applyAlignment="1" applyProtection="1">
      <alignment horizontal="right" vertical="center"/>
    </xf>
    <xf numFmtId="0" fontId="84" fillId="0" borderId="0" xfId="0" applyFont="1" applyBorder="1" applyAlignment="1" applyProtection="1">
      <alignment horizontal="left"/>
    </xf>
    <xf numFmtId="1" fontId="75" fillId="0" borderId="73" xfId="0" applyNumberFormat="1" applyFont="1" applyBorder="1" applyAlignment="1" applyProtection="1">
      <alignment horizontal="center"/>
    </xf>
    <xf numFmtId="1" fontId="75" fillId="0" borderId="74" xfId="0" applyNumberFormat="1" applyFont="1" applyBorder="1" applyAlignment="1" applyProtection="1">
      <alignment horizontal="center"/>
    </xf>
    <xf numFmtId="1" fontId="75" fillId="0" borderId="75" xfId="0" applyNumberFormat="1" applyFont="1" applyBorder="1" applyAlignment="1" applyProtection="1">
      <alignment horizontal="center"/>
    </xf>
    <xf numFmtId="0" fontId="87" fillId="39" borderId="0" xfId="0" applyFont="1" applyFill="1" applyBorder="1" applyAlignment="1" applyProtection="1">
      <alignment horizontal="center" vertical="center"/>
    </xf>
    <xf numFmtId="0" fontId="82" fillId="0" borderId="0" xfId="0" applyFont="1" applyAlignment="1" applyProtection="1">
      <alignment vertical="center"/>
    </xf>
    <xf numFmtId="0" fontId="77" fillId="40" borderId="43" xfId="0" applyFont="1" applyFill="1" applyBorder="1" applyAlignment="1" applyProtection="1">
      <alignment horizontal="center"/>
    </xf>
    <xf numFmtId="0" fontId="77" fillId="40" borderId="76" xfId="0" applyFont="1" applyFill="1" applyBorder="1" applyAlignment="1" applyProtection="1">
      <alignment horizontal="center"/>
    </xf>
    <xf numFmtId="0" fontId="77" fillId="40" borderId="77" xfId="0" applyFont="1" applyFill="1" applyBorder="1" applyAlignment="1" applyProtection="1">
      <alignment horizontal="center"/>
    </xf>
    <xf numFmtId="0" fontId="77" fillId="40" borderId="44" xfId="0" applyFont="1" applyFill="1" applyBorder="1" applyAlignment="1" applyProtection="1">
      <alignment horizontal="center"/>
    </xf>
    <xf numFmtId="0" fontId="77" fillId="40" borderId="78" xfId="0" applyFont="1" applyFill="1" applyBorder="1" applyAlignment="1" applyProtection="1">
      <alignment horizontal="center"/>
    </xf>
    <xf numFmtId="0" fontId="77" fillId="40" borderId="79" xfId="0" applyFont="1" applyFill="1" applyBorder="1" applyAlignment="1" applyProtection="1">
      <alignment horizontal="center"/>
    </xf>
    <xf numFmtId="0" fontId="77" fillId="0" borderId="0" xfId="0" applyFont="1" applyAlignment="1" applyProtection="1">
      <alignment horizontal="center"/>
    </xf>
    <xf numFmtId="0" fontId="77" fillId="40" borderId="45" xfId="0" applyFont="1" applyFill="1" applyBorder="1" applyAlignment="1" applyProtection="1">
      <alignment horizontal="center"/>
    </xf>
    <xf numFmtId="0" fontId="77" fillId="40" borderId="80" xfId="0" applyFont="1" applyFill="1" applyBorder="1" applyAlignment="1" applyProtection="1">
      <alignment horizontal="center"/>
    </xf>
    <xf numFmtId="0" fontId="77" fillId="40" borderId="81" xfId="0" applyFont="1" applyFill="1" applyBorder="1" applyAlignment="1" applyProtection="1">
      <alignment horizontal="center"/>
    </xf>
    <xf numFmtId="0" fontId="30" fillId="41" borderId="0" xfId="0" applyFont="1" applyFill="1" applyBorder="1" applyAlignment="1" applyProtection="1">
      <alignment horizontal="center" vertical="center" wrapText="1"/>
    </xf>
    <xf numFmtId="1" fontId="19" fillId="41" borderId="0" xfId="0" applyNumberFormat="1" applyFont="1" applyFill="1" applyBorder="1" applyAlignment="1" applyProtection="1">
      <alignment horizontal="center"/>
    </xf>
    <xf numFmtId="0" fontId="30" fillId="41" borderId="0" xfId="0" applyFont="1" applyFill="1" applyBorder="1" applyAlignment="1" applyProtection="1">
      <alignment horizontal="center" vertical="center"/>
    </xf>
    <xf numFmtId="0" fontId="84" fillId="0" borderId="0" xfId="0" applyFont="1" applyFill="1" applyAlignment="1" applyProtection="1">
      <alignment horizontal="center"/>
    </xf>
    <xf numFmtId="1" fontId="19" fillId="24" borderId="13" xfId="0" applyNumberFormat="1" applyFont="1" applyFill="1" applyBorder="1" applyAlignment="1" applyProtection="1">
      <alignment horizontal="center"/>
    </xf>
    <xf numFmtId="1" fontId="19" fillId="24" borderId="0" xfId="0" applyNumberFormat="1" applyFont="1" applyFill="1" applyBorder="1" applyAlignment="1" applyProtection="1">
      <alignment horizontal="center"/>
    </xf>
    <xf numFmtId="0" fontId="19" fillId="31" borderId="0" xfId="0" applyFont="1" applyFill="1" applyAlignment="1" applyProtection="1">
      <alignment horizontal="center"/>
    </xf>
    <xf numFmtId="0" fontId="29" fillId="31" borderId="0" xfId="0" applyFont="1" applyFill="1" applyBorder="1" applyAlignment="1" applyProtection="1">
      <alignment horizontal="right"/>
    </xf>
    <xf numFmtId="0" fontId="28" fillId="31" borderId="0" xfId="0" applyFont="1" applyFill="1" applyBorder="1" applyAlignment="1" applyProtection="1">
      <alignment horizontal="left"/>
    </xf>
    <xf numFmtId="0" fontId="29" fillId="25" borderId="0" xfId="0" applyFont="1" applyFill="1" applyBorder="1" applyAlignment="1" applyProtection="1">
      <alignment horizontal="center" vertical="center"/>
      <protection locked="0"/>
    </xf>
    <xf numFmtId="1" fontId="19" fillId="24" borderId="64" xfId="0" applyNumberFormat="1" applyFont="1" applyFill="1" applyBorder="1" applyAlignment="1" applyProtection="1">
      <alignment horizontal="center"/>
    </xf>
    <xf numFmtId="0" fontId="84" fillId="31" borderId="0" xfId="0" applyFont="1" applyFill="1" applyBorder="1" applyAlignment="1" applyProtection="1">
      <alignment horizontal="left"/>
    </xf>
    <xf numFmtId="0" fontId="88" fillId="31" borderId="0" xfId="0" applyFont="1" applyFill="1" applyBorder="1" applyAlignment="1" applyProtection="1">
      <alignment horizontal="left"/>
    </xf>
    <xf numFmtId="0" fontId="86" fillId="33" borderId="0" xfId="0" applyFont="1" applyFill="1" applyBorder="1" applyAlignment="1" applyProtection="1">
      <alignment horizontal="left" vertical="center" wrapText="1"/>
    </xf>
    <xf numFmtId="1" fontId="84" fillId="33" borderId="0" xfId="0" applyNumberFormat="1" applyFont="1" applyFill="1" applyBorder="1" applyAlignment="1" applyProtection="1">
      <alignment horizontal="left"/>
    </xf>
    <xf numFmtId="0" fontId="19" fillId="0" borderId="85" xfId="0" applyFont="1" applyBorder="1" applyAlignment="1" applyProtection="1">
      <alignment horizontal="center"/>
    </xf>
    <xf numFmtId="1" fontId="19" fillId="41" borderId="86" xfId="0" applyNumberFormat="1" applyFont="1" applyFill="1" applyBorder="1" applyAlignment="1" applyProtection="1">
      <alignment horizontal="center"/>
    </xf>
    <xf numFmtId="0" fontId="19" fillId="0" borderId="87" xfId="0" applyFont="1" applyBorder="1" applyAlignment="1" applyProtection="1">
      <alignment horizontal="center"/>
    </xf>
    <xf numFmtId="0" fontId="19" fillId="24" borderId="88" xfId="0" applyFont="1" applyFill="1" applyBorder="1" applyAlignment="1" applyProtection="1">
      <alignment horizontal="center"/>
    </xf>
    <xf numFmtId="0" fontId="19" fillId="0" borderId="89" xfId="0" applyFont="1" applyBorder="1" applyAlignment="1" applyProtection="1">
      <alignment horizontal="center"/>
    </xf>
    <xf numFmtId="0" fontId="19" fillId="24" borderId="90" xfId="0" applyFont="1" applyFill="1" applyBorder="1" applyAlignment="1" applyProtection="1">
      <alignment horizontal="center"/>
    </xf>
    <xf numFmtId="1" fontId="19" fillId="41" borderId="90" xfId="0" applyNumberFormat="1" applyFont="1" applyFill="1" applyBorder="1" applyAlignment="1" applyProtection="1">
      <alignment horizontal="center"/>
    </xf>
    <xf numFmtId="1" fontId="19" fillId="27" borderId="90" xfId="0" applyNumberFormat="1" applyFont="1" applyFill="1" applyBorder="1" applyAlignment="1" applyProtection="1">
      <alignment horizontal="center"/>
    </xf>
    <xf numFmtId="1" fontId="19" fillId="41" borderId="91" xfId="0" applyNumberFormat="1" applyFont="1" applyFill="1" applyBorder="1" applyAlignment="1" applyProtection="1">
      <alignment horizontal="center"/>
    </xf>
    <xf numFmtId="1" fontId="19" fillId="0" borderId="91" xfId="0" applyNumberFormat="1" applyFont="1" applyBorder="1" applyAlignment="1" applyProtection="1">
      <alignment horizontal="center"/>
    </xf>
    <xf numFmtId="1" fontId="19" fillId="0" borderId="86" xfId="0" applyNumberFormat="1" applyFont="1" applyBorder="1" applyAlignment="1" applyProtection="1">
      <alignment horizontal="center"/>
    </xf>
    <xf numFmtId="1" fontId="19" fillId="0" borderId="92" xfId="0" applyNumberFormat="1" applyFont="1" applyBorder="1" applyAlignment="1" applyProtection="1">
      <alignment horizontal="center"/>
    </xf>
    <xf numFmtId="1" fontId="19" fillId="0" borderId="93" xfId="0" applyNumberFormat="1" applyFont="1" applyBorder="1" applyAlignment="1" applyProtection="1">
      <alignment horizontal="center"/>
    </xf>
    <xf numFmtId="1" fontId="19" fillId="0" borderId="20" xfId="0" applyNumberFormat="1" applyFont="1" applyBorder="1" applyAlignment="1" applyProtection="1">
      <alignment horizontal="center"/>
    </xf>
    <xf numFmtId="1" fontId="19" fillId="0" borderId="94" xfId="0" applyNumberFormat="1" applyFont="1" applyBorder="1" applyAlignment="1" applyProtection="1">
      <alignment horizontal="center"/>
    </xf>
    <xf numFmtId="0" fontId="29" fillId="0" borderId="16" xfId="0" applyFont="1" applyFill="1" applyBorder="1" applyAlignment="1" applyProtection="1">
      <alignment vertical="center"/>
    </xf>
    <xf numFmtId="1" fontId="42" fillId="25" borderId="0" xfId="0" applyNumberFormat="1" applyFont="1" applyFill="1" applyAlignment="1" applyProtection="1">
      <alignment horizontal="center" vertical="center"/>
      <protection locked="0"/>
    </xf>
    <xf numFmtId="0" fontId="86" fillId="0" borderId="0" xfId="0" applyFont="1" applyAlignment="1" applyProtection="1">
      <alignment horizontal="center" vertical="center"/>
    </xf>
    <xf numFmtId="1" fontId="19" fillId="27" borderId="96" xfId="0" applyNumberFormat="1" applyFont="1" applyFill="1" applyBorder="1" applyAlignment="1" applyProtection="1">
      <alignment horizontal="center"/>
    </xf>
    <xf numFmtId="1" fontId="19" fillId="27" borderId="97" xfId="0" applyNumberFormat="1" applyFont="1" applyFill="1" applyBorder="1" applyAlignment="1" applyProtection="1">
      <alignment horizontal="center"/>
    </xf>
    <xf numFmtId="1" fontId="19" fillId="27" borderId="98" xfId="0" applyNumberFormat="1" applyFont="1" applyFill="1" applyBorder="1" applyAlignment="1" applyProtection="1">
      <alignment horizontal="center"/>
    </xf>
    <xf numFmtId="2" fontId="84" fillId="24" borderId="0" xfId="0" applyNumberFormat="1" applyFont="1" applyFill="1" applyAlignment="1" applyProtection="1">
      <alignment horizontal="left" vertical="center"/>
    </xf>
    <xf numFmtId="1" fontId="19" fillId="41" borderId="99" xfId="0" applyNumberFormat="1" applyFont="1" applyFill="1" applyBorder="1" applyAlignment="1" applyProtection="1">
      <alignment horizontal="center"/>
    </xf>
    <xf numFmtId="1" fontId="19" fillId="27" borderId="99" xfId="0" applyNumberFormat="1" applyFont="1" applyFill="1" applyBorder="1" applyAlignment="1" applyProtection="1">
      <alignment horizontal="center"/>
    </xf>
    <xf numFmtId="1" fontId="19" fillId="41" borderId="100" xfId="0" applyNumberFormat="1" applyFont="1" applyFill="1" applyBorder="1" applyAlignment="1" applyProtection="1">
      <alignment horizontal="center"/>
    </xf>
    <xf numFmtId="0" fontId="19" fillId="25" borderId="11" xfId="0" applyFont="1" applyFill="1" applyBorder="1" applyAlignment="1" applyProtection="1">
      <alignment horizontal="center" vertical="center"/>
      <protection locked="0"/>
    </xf>
    <xf numFmtId="0" fontId="19" fillId="30" borderId="12" xfId="0" applyFont="1" applyFill="1" applyBorder="1" applyAlignment="1" applyProtection="1">
      <alignment horizontal="center" vertical="center"/>
      <protection locked="0"/>
    </xf>
    <xf numFmtId="0" fontId="19" fillId="25" borderId="101" xfId="0" applyFont="1" applyFill="1" applyBorder="1" applyAlignment="1" applyProtection="1">
      <alignment horizontal="center" vertical="center"/>
      <protection locked="0"/>
    </xf>
    <xf numFmtId="0" fontId="19" fillId="25" borderId="102" xfId="0" applyFont="1" applyFill="1" applyBorder="1" applyAlignment="1" applyProtection="1">
      <alignment horizontal="center" vertical="center"/>
      <protection locked="0"/>
    </xf>
    <xf numFmtId="0" fontId="19" fillId="25" borderId="103" xfId="0" applyFont="1" applyFill="1" applyBorder="1" applyAlignment="1" applyProtection="1">
      <alignment horizontal="center" vertical="center"/>
      <protection locked="0"/>
    </xf>
    <xf numFmtId="0" fontId="40" fillId="31" borderId="0" xfId="0" applyFont="1" applyFill="1" applyBorder="1" applyAlignment="1" applyProtection="1">
      <alignment horizontal="center" vertical="center"/>
    </xf>
    <xf numFmtId="0" fontId="19" fillId="25" borderId="104" xfId="0" applyFont="1" applyFill="1" applyBorder="1" applyAlignment="1" applyProtection="1">
      <alignment horizontal="center" vertical="center"/>
      <protection locked="0"/>
    </xf>
    <xf numFmtId="0" fontId="19" fillId="25" borderId="105" xfId="0" applyFont="1" applyFill="1" applyBorder="1" applyAlignment="1" applyProtection="1">
      <alignment horizontal="center" vertical="center"/>
      <protection locked="0"/>
    </xf>
    <xf numFmtId="0" fontId="19" fillId="25" borderId="106" xfId="0" applyFont="1" applyFill="1" applyBorder="1" applyAlignment="1" applyProtection="1">
      <alignment horizontal="center" vertical="center"/>
      <protection locked="0"/>
    </xf>
    <xf numFmtId="0" fontId="19" fillId="43" borderId="12" xfId="0" applyFont="1" applyFill="1" applyBorder="1" applyAlignment="1" applyProtection="1">
      <alignment horizontal="center" vertical="center"/>
      <protection locked="0"/>
    </xf>
    <xf numFmtId="0" fontId="19" fillId="43" borderId="15" xfId="0" applyFont="1" applyFill="1" applyBorder="1" applyAlignment="1" applyProtection="1">
      <alignment horizontal="center" vertical="center"/>
      <protection locked="0"/>
    </xf>
    <xf numFmtId="2" fontId="19" fillId="32" borderId="0" xfId="0" applyNumberFormat="1" applyFont="1" applyFill="1" applyAlignment="1" applyProtection="1">
      <alignment horizontal="center" vertical="center"/>
    </xf>
    <xf numFmtId="0" fontId="0" fillId="0" borderId="0" xfId="0" applyAlignment="1" applyProtection="1">
      <alignment horizontal="center" vertical="center"/>
    </xf>
    <xf numFmtId="165" fontId="91" fillId="45" borderId="71" xfId="0" applyNumberFormat="1" applyFont="1" applyFill="1" applyBorder="1" applyAlignment="1" applyProtection="1">
      <alignment horizontal="center" vertical="center" wrapText="1"/>
      <protection locked="0"/>
    </xf>
    <xf numFmtId="0" fontId="0" fillId="0" borderId="0" xfId="0" applyFont="1" applyProtection="1"/>
    <xf numFmtId="0" fontId="90" fillId="44" borderId="71" xfId="0" applyFont="1" applyFill="1" applyBorder="1" applyAlignment="1" applyProtection="1">
      <alignment horizontal="center"/>
    </xf>
    <xf numFmtId="0" fontId="92" fillId="0" borderId="0" xfId="0" applyFont="1" applyAlignment="1" applyProtection="1">
      <alignment horizontal="center"/>
    </xf>
    <xf numFmtId="0" fontId="90" fillId="44" borderId="30" xfId="0" applyFont="1" applyFill="1" applyBorder="1" applyAlignment="1" applyProtection="1">
      <alignment horizontal="center"/>
    </xf>
    <xf numFmtId="0" fontId="0" fillId="31" borderId="0" xfId="0" applyFill="1" applyProtection="1"/>
    <xf numFmtId="0" fontId="0" fillId="31" borderId="0" xfId="0" applyFill="1" applyAlignment="1" applyProtection="1">
      <alignment horizontal="center" vertical="center"/>
    </xf>
    <xf numFmtId="0" fontId="0" fillId="0" borderId="70" xfId="0" applyBorder="1" applyProtection="1"/>
    <xf numFmtId="164" fontId="0" fillId="31" borderId="0" xfId="0" applyNumberFormat="1" applyFill="1" applyBorder="1" applyProtection="1"/>
    <xf numFmtId="0" fontId="0" fillId="31" borderId="0" xfId="0" applyFill="1" applyBorder="1" applyProtection="1"/>
    <xf numFmtId="164" fontId="93" fillId="31" borderId="0" xfId="0" applyNumberFormat="1" applyFont="1" applyFill="1" applyBorder="1" applyProtection="1"/>
    <xf numFmtId="1" fontId="0" fillId="31" borderId="0" xfId="0" applyNumberFormat="1" applyFill="1" applyBorder="1" applyAlignment="1" applyProtection="1">
      <alignment horizontal="center" vertical="center"/>
    </xf>
    <xf numFmtId="0" fontId="0" fillId="31" borderId="0" xfId="0" applyFill="1" applyBorder="1" applyAlignment="1" applyProtection="1">
      <alignment horizontal="center" vertical="center"/>
    </xf>
    <xf numFmtId="0" fontId="19" fillId="25" borderId="110" xfId="0" applyFont="1" applyFill="1" applyBorder="1" applyAlignment="1" applyProtection="1">
      <alignment horizontal="center" vertical="center"/>
      <protection locked="0"/>
    </xf>
    <xf numFmtId="0" fontId="19" fillId="25" borderId="95" xfId="0" applyFont="1" applyFill="1" applyBorder="1" applyAlignment="1" applyProtection="1">
      <alignment horizontal="center" vertical="center"/>
      <protection locked="0"/>
    </xf>
    <xf numFmtId="1" fontId="0" fillId="0" borderId="30" xfId="0" applyNumberFormat="1" applyBorder="1" applyAlignment="1" applyProtection="1">
      <alignment horizontal="center" vertical="center"/>
    </xf>
    <xf numFmtId="0" fontId="0" fillId="0" borderId="111" xfId="0" applyBorder="1" applyProtection="1"/>
    <xf numFmtId="0" fontId="0" fillId="0" borderId="71" xfId="0" applyBorder="1" applyProtection="1"/>
    <xf numFmtId="0" fontId="90" fillId="44" borderId="0" xfId="0" applyFont="1" applyFill="1" applyBorder="1" applyAlignment="1" applyProtection="1">
      <alignment horizontal="center" vertical="center" wrapText="1"/>
    </xf>
    <xf numFmtId="0" fontId="19" fillId="25" borderId="111" xfId="0" applyFont="1" applyFill="1" applyBorder="1" applyAlignment="1" applyProtection="1">
      <alignment horizontal="center" vertical="center"/>
      <protection locked="0"/>
    </xf>
    <xf numFmtId="0" fontId="19" fillId="25" borderId="112" xfId="0" applyFont="1" applyFill="1" applyBorder="1" applyAlignment="1" applyProtection="1">
      <alignment horizontal="center" vertical="center"/>
      <protection locked="0"/>
    </xf>
    <xf numFmtId="0" fontId="0" fillId="46" borderId="30" xfId="0" applyNumberFormat="1" applyFill="1" applyBorder="1" applyProtection="1"/>
    <xf numFmtId="1" fontId="0" fillId="46" borderId="30" xfId="0" applyNumberFormat="1" applyFill="1" applyBorder="1" applyProtection="1"/>
    <xf numFmtId="0" fontId="0" fillId="31" borderId="0" xfId="0" applyNumberFormat="1" applyFill="1" applyBorder="1" applyProtection="1"/>
    <xf numFmtId="1" fontId="0" fillId="31" borderId="0" xfId="0" applyNumberFormat="1" applyFill="1" applyBorder="1" applyProtection="1"/>
    <xf numFmtId="0" fontId="19" fillId="0" borderId="0" xfId="0" applyFont="1" applyAlignment="1" applyProtection="1">
      <alignment horizontal="left" vertical="center"/>
    </xf>
    <xf numFmtId="0" fontId="19" fillId="0" borderId="0" xfId="0" applyFont="1" applyAlignment="1" applyProtection="1">
      <alignment horizontal="left" vertical="center" wrapText="1"/>
    </xf>
    <xf numFmtId="0" fontId="19" fillId="0" borderId="0" xfId="0" applyFont="1" applyAlignment="1" applyProtection="1">
      <alignment horizontal="left" vertical="center"/>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90" fillId="44" borderId="0" xfId="0" applyFont="1" applyFill="1" applyAlignment="1" applyProtection="1">
      <alignment horizontal="center"/>
    </xf>
    <xf numFmtId="0" fontId="28" fillId="0" borderId="0" xfId="0" applyFont="1" applyAlignment="1" applyProtection="1">
      <alignment horizontal="center" vertical="center"/>
    </xf>
    <xf numFmtId="2" fontId="29" fillId="42" borderId="0" xfId="0" applyNumberFormat="1" applyFont="1" applyFill="1" applyAlignment="1" applyProtection="1">
      <alignment horizontal="center" vertical="center"/>
      <protection locked="0"/>
    </xf>
    <xf numFmtId="0" fontId="29" fillId="43" borderId="0" xfId="0" applyFont="1" applyFill="1" applyAlignment="1" applyProtection="1">
      <alignment horizontal="center" vertical="center"/>
      <protection locked="0"/>
    </xf>
    <xf numFmtId="0" fontId="19" fillId="0" borderId="0" xfId="0" applyFont="1" applyBorder="1" applyAlignment="1" applyProtection="1">
      <alignment horizontal="left"/>
    </xf>
    <xf numFmtId="1" fontId="19" fillId="0" borderId="35" xfId="0" applyNumberFormat="1" applyFont="1" applyBorder="1" applyAlignment="1" applyProtection="1">
      <alignment horizontal="center"/>
    </xf>
    <xf numFmtId="0" fontId="19" fillId="25" borderId="59" xfId="0" applyFont="1" applyFill="1" applyBorder="1" applyAlignment="1" applyProtection="1">
      <alignment horizontal="center" vertical="center"/>
      <protection locked="0"/>
    </xf>
    <xf numFmtId="0" fontId="19" fillId="25" borderId="52" xfId="0" applyFont="1" applyFill="1" applyBorder="1" applyAlignment="1" applyProtection="1">
      <alignment horizontal="center" vertical="center"/>
      <protection locked="0"/>
    </xf>
    <xf numFmtId="0" fontId="19" fillId="25" borderId="12" xfId="0" applyFont="1" applyFill="1" applyBorder="1" applyAlignment="1" applyProtection="1">
      <alignment horizontal="center" vertical="center"/>
      <protection locked="0"/>
    </xf>
    <xf numFmtId="0" fontId="19" fillId="25" borderId="86" xfId="0" applyFont="1" applyFill="1" applyBorder="1" applyAlignment="1" applyProtection="1">
      <alignment horizontal="center" vertical="center"/>
      <protection locked="0"/>
    </xf>
    <xf numFmtId="1" fontId="0" fillId="0" borderId="0" xfId="0" applyNumberFormat="1"/>
    <xf numFmtId="0" fontId="19" fillId="29" borderId="113" xfId="48" applyFont="1" applyFill="1" applyBorder="1" applyAlignment="1" applyProtection="1">
      <alignment horizontal="center" vertical="center"/>
      <protection locked="0"/>
    </xf>
    <xf numFmtId="0" fontId="19" fillId="25" borderId="111" xfId="48" applyFont="1" applyFill="1" applyBorder="1" applyAlignment="1" applyProtection="1">
      <alignment horizontal="center" vertical="center"/>
      <protection locked="0"/>
    </xf>
    <xf numFmtId="164" fontId="0" fillId="0" borderId="30" xfId="0" applyNumberFormat="1" applyBorder="1" applyAlignment="1" applyProtection="1">
      <alignment horizontal="right"/>
    </xf>
    <xf numFmtId="0" fontId="0" fillId="0" borderId="30" xfId="0" applyBorder="1" applyAlignment="1" applyProtection="1">
      <alignment horizontal="right"/>
    </xf>
    <xf numFmtId="164" fontId="93" fillId="0" borderId="30" xfId="0" applyNumberFormat="1" applyFont="1" applyFill="1" applyBorder="1" applyAlignment="1" applyProtection="1">
      <alignment horizontal="right"/>
    </xf>
    <xf numFmtId="2" fontId="19" fillId="0" borderId="58" xfId="0" applyNumberFormat="1" applyFont="1" applyBorder="1" applyAlignment="1" applyProtection="1">
      <alignment horizontal="center" vertical="center"/>
    </xf>
    <xf numFmtId="2" fontId="19" fillId="0" borderId="0" xfId="0" applyNumberFormat="1" applyFont="1" applyBorder="1" applyAlignment="1" applyProtection="1">
      <alignment horizontal="center" vertical="center"/>
    </xf>
    <xf numFmtId="2" fontId="19" fillId="0" borderId="16" xfId="0" applyNumberFormat="1" applyFont="1" applyBorder="1" applyAlignment="1" applyProtection="1">
      <alignment horizontal="center" vertical="center"/>
    </xf>
    <xf numFmtId="2" fontId="19" fillId="0" borderId="47" xfId="0" applyNumberFormat="1" applyFont="1" applyBorder="1" applyAlignment="1" applyProtection="1">
      <alignment horizontal="center" vertical="center"/>
    </xf>
    <xf numFmtId="2" fontId="19" fillId="0" borderId="61" xfId="0" applyNumberFormat="1" applyFont="1" applyBorder="1" applyAlignment="1" applyProtection="1">
      <alignment horizontal="center" vertical="center"/>
    </xf>
    <xf numFmtId="2" fontId="19" fillId="0" borderId="65" xfId="0" applyNumberFormat="1" applyFont="1" applyBorder="1" applyAlignment="1" applyProtection="1">
      <alignment horizontal="center" vertical="center"/>
    </xf>
    <xf numFmtId="2" fontId="19" fillId="0" borderId="82" xfId="0" applyNumberFormat="1" applyFont="1" applyBorder="1" applyAlignment="1" applyProtection="1">
      <alignment horizontal="center"/>
    </xf>
    <xf numFmtId="2" fontId="19" fillId="27" borderId="14" xfId="0" applyNumberFormat="1" applyFont="1" applyFill="1" applyBorder="1" applyAlignment="1" applyProtection="1">
      <alignment horizontal="center"/>
    </xf>
    <xf numFmtId="2" fontId="19" fillId="27" borderId="13" xfId="0" applyNumberFormat="1" applyFont="1" applyFill="1" applyBorder="1" applyAlignment="1" applyProtection="1">
      <alignment horizontal="center"/>
    </xf>
    <xf numFmtId="2" fontId="19" fillId="27" borderId="47" xfId="0" applyNumberFormat="1" applyFont="1" applyFill="1" applyBorder="1" applyAlignment="1" applyProtection="1">
      <alignment horizontal="center"/>
    </xf>
    <xf numFmtId="2" fontId="19" fillId="0" borderId="83" xfId="0" applyNumberFormat="1" applyFont="1" applyBorder="1" applyAlignment="1" applyProtection="1">
      <alignment horizontal="center"/>
    </xf>
    <xf numFmtId="2" fontId="19" fillId="27" borderId="17" xfId="0" applyNumberFormat="1" applyFont="1" applyFill="1" applyBorder="1" applyAlignment="1" applyProtection="1">
      <alignment horizontal="center"/>
    </xf>
    <xf numFmtId="2" fontId="19" fillId="27" borderId="0" xfId="0" applyNumberFormat="1" applyFont="1" applyFill="1" applyBorder="1" applyAlignment="1" applyProtection="1">
      <alignment horizontal="center"/>
    </xf>
    <xf numFmtId="2" fontId="19" fillId="27" borderId="61" xfId="0" applyNumberFormat="1" applyFont="1" applyFill="1" applyBorder="1" applyAlignment="1" applyProtection="1">
      <alignment horizontal="center"/>
    </xf>
    <xf numFmtId="2" fontId="19" fillId="0" borderId="84" xfId="0" applyNumberFormat="1" applyFont="1" applyBorder="1" applyAlignment="1" applyProtection="1">
      <alignment horizontal="center"/>
    </xf>
    <xf numFmtId="2" fontId="19" fillId="27" borderId="72" xfId="0" applyNumberFormat="1" applyFont="1" applyFill="1" applyBorder="1" applyAlignment="1" applyProtection="1">
      <alignment horizontal="center"/>
    </xf>
    <xf numFmtId="2" fontId="19" fillId="27" borderId="64" xfId="0" applyNumberFormat="1" applyFont="1" applyFill="1" applyBorder="1" applyAlignment="1" applyProtection="1">
      <alignment horizontal="center"/>
    </xf>
    <xf numFmtId="2" fontId="19" fillId="27" borderId="65" xfId="0" applyNumberFormat="1" applyFont="1" applyFill="1" applyBorder="1" applyAlignment="1" applyProtection="1">
      <alignment horizontal="center"/>
    </xf>
    <xf numFmtId="0" fontId="30" fillId="33" borderId="0" xfId="0" applyFont="1" applyFill="1" applyBorder="1" applyAlignment="1" applyProtection="1">
      <alignment horizontal="center" vertical="center"/>
    </xf>
    <xf numFmtId="2" fontId="75" fillId="31" borderId="25" xfId="0" applyNumberFormat="1" applyFont="1" applyFill="1" applyBorder="1" applyAlignment="1" applyProtection="1">
      <alignment horizontal="center"/>
    </xf>
    <xf numFmtId="2" fontId="75" fillId="31" borderId="31" xfId="0" applyNumberFormat="1" applyFont="1" applyFill="1" applyBorder="1" applyAlignment="1" applyProtection="1">
      <alignment horizontal="center"/>
    </xf>
    <xf numFmtId="2" fontId="75" fillId="31" borderId="39" xfId="0" applyNumberFormat="1" applyFont="1" applyFill="1" applyBorder="1" applyAlignment="1" applyProtection="1">
      <alignment horizontal="center"/>
    </xf>
    <xf numFmtId="2" fontId="75" fillId="0" borderId="25" xfId="0" applyNumberFormat="1" applyFont="1" applyBorder="1" applyAlignment="1" applyProtection="1">
      <alignment horizontal="center"/>
    </xf>
    <xf numFmtId="2" fontId="75" fillId="0" borderId="31" xfId="0" applyNumberFormat="1" applyFont="1" applyBorder="1" applyAlignment="1" applyProtection="1">
      <alignment horizontal="center"/>
    </xf>
    <xf numFmtId="2" fontId="75" fillId="0" borderId="39" xfId="0" applyNumberFormat="1" applyFont="1" applyBorder="1" applyAlignment="1" applyProtection="1">
      <alignment horizontal="center"/>
    </xf>
    <xf numFmtId="2" fontId="75" fillId="0" borderId="95" xfId="0" applyNumberFormat="1" applyFont="1" applyBorder="1" applyAlignment="1" applyProtection="1">
      <alignment horizontal="center"/>
    </xf>
    <xf numFmtId="2" fontId="0" fillId="46" borderId="30" xfId="0" applyNumberFormat="1" applyFill="1" applyBorder="1" applyProtection="1"/>
    <xf numFmtId="2" fontId="0" fillId="0" borderId="30" xfId="0" applyNumberFormat="1" applyBorder="1" applyAlignment="1" applyProtection="1">
      <alignment horizontal="right"/>
    </xf>
    <xf numFmtId="0" fontId="0" fillId="0" borderId="0" xfId="0" applyAlignment="1" applyProtection="1">
      <alignment horizontal="center"/>
    </xf>
    <xf numFmtId="0" fontId="29" fillId="0" borderId="0" xfId="0" applyFont="1" applyBorder="1" applyAlignment="1" applyProtection="1">
      <alignment horizontal="center" vertical="center"/>
    </xf>
    <xf numFmtId="0" fontId="19" fillId="0" borderId="0" xfId="0" applyFont="1" applyProtection="1"/>
    <xf numFmtId="1" fontId="19" fillId="0" borderId="52" xfId="0" applyNumberFormat="1" applyFont="1" applyBorder="1" applyAlignment="1" applyProtection="1">
      <alignment horizontal="center"/>
    </xf>
    <xf numFmtId="0" fontId="19" fillId="0" borderId="62" xfId="0" applyFont="1" applyBorder="1" applyAlignment="1" applyProtection="1">
      <alignment horizontal="center"/>
    </xf>
    <xf numFmtId="1" fontId="19" fillId="0" borderId="53" xfId="0" applyNumberFormat="1" applyFont="1" applyBorder="1" applyAlignment="1" applyProtection="1">
      <alignment horizontal="center"/>
    </xf>
    <xf numFmtId="1" fontId="19" fillId="0" borderId="61" xfId="0" applyNumberFormat="1" applyFont="1" applyFill="1" applyBorder="1" applyAlignment="1" applyProtection="1">
      <alignment horizontal="center"/>
    </xf>
    <xf numFmtId="1" fontId="19" fillId="0" borderId="65" xfId="0" applyNumberFormat="1" applyFont="1" applyFill="1" applyBorder="1" applyAlignment="1" applyProtection="1">
      <alignment horizontal="center"/>
    </xf>
    <xf numFmtId="0" fontId="19" fillId="31" borderId="10" xfId="0" applyFont="1" applyFill="1" applyBorder="1" applyAlignment="1" applyProtection="1">
      <alignment horizontal="center"/>
    </xf>
    <xf numFmtId="1" fontId="19" fillId="31" borderId="47" xfId="0" applyNumberFormat="1" applyFont="1" applyFill="1" applyBorder="1" applyAlignment="1" applyProtection="1">
      <alignment horizontal="center"/>
    </xf>
    <xf numFmtId="1" fontId="19" fillId="33" borderId="10" xfId="0" applyNumberFormat="1" applyFont="1" applyFill="1" applyBorder="1" applyAlignment="1" applyProtection="1">
      <alignment horizontal="center"/>
    </xf>
    <xf numFmtId="1" fontId="19" fillId="33" borderId="13" xfId="0" applyNumberFormat="1" applyFont="1" applyFill="1" applyBorder="1" applyAlignment="1" applyProtection="1">
      <alignment horizontal="center"/>
    </xf>
    <xf numFmtId="1" fontId="19" fillId="33" borderId="108" xfId="0" applyNumberFormat="1" applyFont="1" applyFill="1" applyBorder="1" applyAlignment="1" applyProtection="1">
      <alignment horizontal="center"/>
    </xf>
    <xf numFmtId="1" fontId="19" fillId="31" borderId="59" xfId="0" applyNumberFormat="1" applyFont="1" applyFill="1" applyBorder="1" applyAlignment="1" applyProtection="1">
      <alignment horizontal="center"/>
    </xf>
    <xf numFmtId="0" fontId="19" fillId="31" borderId="11" xfId="0" applyFont="1" applyFill="1" applyBorder="1" applyAlignment="1" applyProtection="1">
      <alignment horizontal="center"/>
    </xf>
    <xf numFmtId="1" fontId="19" fillId="31" borderId="61" xfId="0" applyNumberFormat="1" applyFont="1" applyFill="1" applyBorder="1" applyAlignment="1" applyProtection="1">
      <alignment horizontal="center"/>
    </xf>
    <xf numFmtId="1" fontId="19" fillId="33" borderId="11" xfId="0" applyNumberFormat="1" applyFont="1" applyFill="1" applyBorder="1" applyAlignment="1" applyProtection="1">
      <alignment horizontal="center"/>
    </xf>
    <xf numFmtId="1" fontId="19" fillId="33" borderId="0" xfId="0" applyNumberFormat="1" applyFont="1" applyFill="1" applyBorder="1" applyAlignment="1" applyProtection="1">
      <alignment horizontal="center"/>
    </xf>
    <xf numFmtId="1" fontId="19" fillId="33" borderId="107" xfId="0" applyNumberFormat="1" applyFont="1" applyFill="1" applyBorder="1" applyAlignment="1" applyProtection="1">
      <alignment horizontal="center"/>
    </xf>
    <xf numFmtId="1" fontId="19" fillId="31" borderId="52" xfId="0" applyNumberFormat="1" applyFont="1" applyFill="1" applyBorder="1" applyAlignment="1" applyProtection="1">
      <alignment horizontal="center"/>
    </xf>
    <xf numFmtId="1" fontId="19" fillId="33" borderId="62" xfId="0" applyNumberFormat="1" applyFont="1" applyFill="1" applyBorder="1" applyAlignment="1" applyProtection="1">
      <alignment horizontal="center"/>
    </xf>
    <xf numFmtId="1" fontId="19" fillId="33" borderId="64" xfId="0" applyNumberFormat="1" applyFont="1" applyFill="1" applyBorder="1" applyAlignment="1" applyProtection="1">
      <alignment horizontal="center"/>
    </xf>
    <xf numFmtId="1" fontId="19" fillId="33" borderId="109" xfId="0" applyNumberFormat="1" applyFont="1" applyFill="1" applyBorder="1" applyAlignment="1" applyProtection="1">
      <alignment horizontal="center"/>
    </xf>
    <xf numFmtId="0" fontId="29" fillId="0" borderId="0" xfId="0" applyFont="1" applyBorder="1" applyAlignment="1" applyProtection="1">
      <alignment horizontal="center" vertical="center"/>
    </xf>
    <xf numFmtId="20" fontId="19" fillId="33" borderId="10" xfId="0" applyNumberFormat="1" applyFont="1" applyFill="1" applyBorder="1" applyAlignment="1" applyProtection="1">
      <alignment horizontal="center"/>
    </xf>
    <xf numFmtId="20" fontId="19" fillId="33" borderId="11" xfId="0" applyNumberFormat="1" applyFont="1" applyFill="1" applyBorder="1" applyAlignment="1" applyProtection="1">
      <alignment horizontal="center"/>
    </xf>
    <xf numFmtId="20" fontId="19" fillId="33" borderId="62" xfId="0" applyNumberFormat="1" applyFont="1" applyFill="1" applyBorder="1" applyAlignment="1" applyProtection="1">
      <alignment horizontal="center"/>
    </xf>
    <xf numFmtId="20" fontId="19" fillId="33" borderId="13" xfId="0" applyNumberFormat="1" applyFont="1" applyFill="1" applyBorder="1" applyAlignment="1" applyProtection="1">
      <alignment horizontal="center"/>
    </xf>
    <xf numFmtId="20" fontId="19" fillId="33" borderId="47" xfId="0" applyNumberFormat="1" applyFont="1" applyFill="1" applyBorder="1" applyAlignment="1" applyProtection="1">
      <alignment horizontal="center"/>
    </xf>
    <xf numFmtId="20" fontId="19" fillId="33" borderId="0" xfId="0" applyNumberFormat="1" applyFont="1" applyFill="1" applyBorder="1" applyAlignment="1" applyProtection="1">
      <alignment horizontal="center"/>
    </xf>
    <xf numFmtId="20" fontId="19" fillId="33" borderId="61" xfId="0" applyNumberFormat="1" applyFont="1" applyFill="1" applyBorder="1" applyAlignment="1" applyProtection="1">
      <alignment horizontal="center"/>
    </xf>
    <xf numFmtId="20" fontId="19" fillId="33" borderId="64" xfId="0" applyNumberFormat="1" applyFont="1" applyFill="1" applyBorder="1" applyAlignment="1" applyProtection="1">
      <alignment horizontal="center"/>
    </xf>
    <xf numFmtId="20" fontId="19" fillId="33" borderId="65" xfId="0" applyNumberFormat="1" applyFont="1" applyFill="1" applyBorder="1" applyAlignment="1" applyProtection="1">
      <alignment horizontal="center"/>
    </xf>
    <xf numFmtId="20" fontId="30" fillId="31" borderId="0" xfId="0" applyNumberFormat="1" applyFont="1" applyFill="1" applyBorder="1" applyAlignment="1" applyProtection="1">
      <alignment horizontal="center" vertical="center"/>
    </xf>
    <xf numFmtId="0" fontId="17" fillId="0" borderId="0" xfId="0" applyFont="1" applyAlignment="1" applyProtection="1">
      <alignment horizontal="center" vertical="center"/>
    </xf>
    <xf numFmtId="0" fontId="17" fillId="0" borderId="0" xfId="0" applyFont="1" applyProtection="1"/>
    <xf numFmtId="0" fontId="19" fillId="0" borderId="116" xfId="0" applyFont="1" applyBorder="1" applyAlignment="1" applyProtection="1">
      <alignment horizontal="center" vertical="center"/>
    </xf>
    <xf numFmtId="0" fontId="19" fillId="0" borderId="117" xfId="0" applyFont="1" applyBorder="1" applyAlignment="1" applyProtection="1">
      <alignment horizontal="center" vertical="center"/>
    </xf>
    <xf numFmtId="0" fontId="19" fillId="0" borderId="56" xfId="0" applyFont="1" applyBorder="1" applyAlignment="1" applyProtection="1">
      <alignment horizontal="center" vertical="center"/>
    </xf>
    <xf numFmtId="0" fontId="84" fillId="0" borderId="0" xfId="0" applyFont="1" applyProtection="1"/>
    <xf numFmtId="0" fontId="84" fillId="0" borderId="0" xfId="0" applyFont="1" applyAlignment="1" applyProtection="1">
      <alignment horizontal="left"/>
    </xf>
    <xf numFmtId="0" fontId="40" fillId="31" borderId="0" xfId="0" applyFont="1" applyFill="1" applyBorder="1" applyAlignment="1" applyProtection="1">
      <alignment horizontal="center" vertical="center"/>
    </xf>
    <xf numFmtId="0" fontId="19" fillId="25" borderId="118" xfId="0" applyFont="1" applyFill="1" applyBorder="1" applyAlignment="1" applyProtection="1">
      <alignment horizontal="center" vertical="center"/>
      <protection locked="0"/>
    </xf>
    <xf numFmtId="0" fontId="19" fillId="25" borderId="119" xfId="0" applyFont="1" applyFill="1" applyBorder="1" applyAlignment="1" applyProtection="1">
      <alignment horizontal="center" vertical="center"/>
      <protection locked="0"/>
    </xf>
    <xf numFmtId="0" fontId="19" fillId="25" borderId="120" xfId="0" applyFont="1" applyFill="1" applyBorder="1" applyAlignment="1" applyProtection="1">
      <alignment horizontal="center" vertical="center"/>
      <protection locked="0"/>
    </xf>
    <xf numFmtId="0" fontId="19" fillId="25" borderId="121" xfId="0" applyFont="1" applyFill="1" applyBorder="1" applyAlignment="1" applyProtection="1">
      <alignment horizontal="center" vertical="center"/>
      <protection locked="0"/>
    </xf>
    <xf numFmtId="0" fontId="19" fillId="25" borderId="122" xfId="0" applyFont="1" applyFill="1" applyBorder="1" applyAlignment="1" applyProtection="1">
      <alignment horizontal="center" vertical="center"/>
      <protection locked="0"/>
    </xf>
    <xf numFmtId="0" fontId="19" fillId="25" borderId="123" xfId="0" applyFont="1" applyFill="1" applyBorder="1" applyAlignment="1" applyProtection="1">
      <alignment horizontal="center" vertical="center"/>
      <protection locked="0"/>
    </xf>
    <xf numFmtId="0" fontId="19" fillId="38" borderId="116" xfId="0" applyFont="1" applyFill="1" applyBorder="1" applyAlignment="1" applyProtection="1">
      <alignment horizontal="center" vertical="center"/>
    </xf>
    <xf numFmtId="0" fontId="19" fillId="38" borderId="117" xfId="0" applyFont="1" applyFill="1" applyBorder="1" applyAlignment="1" applyProtection="1">
      <alignment horizontal="center" vertical="center"/>
    </xf>
    <xf numFmtId="0" fontId="19" fillId="38" borderId="136" xfId="0" applyFont="1" applyFill="1" applyBorder="1" applyAlignment="1" applyProtection="1">
      <alignment horizontal="center" vertical="center"/>
    </xf>
    <xf numFmtId="45" fontId="28" fillId="0" borderId="137" xfId="0" applyNumberFormat="1" applyFont="1" applyBorder="1" applyAlignment="1" applyProtection="1">
      <alignment horizontal="center" vertical="center"/>
    </xf>
    <xf numFmtId="45" fontId="28" fillId="0" borderId="114" xfId="0" applyNumberFormat="1" applyFont="1" applyBorder="1" applyAlignment="1" applyProtection="1">
      <alignment horizontal="center" vertical="center"/>
    </xf>
    <xf numFmtId="45" fontId="28" fillId="0" borderId="138" xfId="0" applyNumberFormat="1" applyFont="1" applyBorder="1" applyAlignment="1" applyProtection="1">
      <alignment horizontal="center" vertical="center"/>
    </xf>
    <xf numFmtId="0" fontId="37" fillId="0" borderId="0" xfId="0" applyFont="1" applyBorder="1" applyAlignment="1" applyProtection="1">
      <alignment horizontal="center" vertical="center"/>
    </xf>
    <xf numFmtId="0" fontId="40" fillId="31" borderId="0"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30" fillId="2" borderId="124" xfId="0" applyFont="1" applyFill="1" applyBorder="1" applyAlignment="1" applyProtection="1">
      <alignment horizontal="center" vertical="center" wrapText="1"/>
    </xf>
    <xf numFmtId="0" fontId="30" fillId="2" borderId="125" xfId="0" applyFont="1" applyFill="1" applyBorder="1" applyAlignment="1" applyProtection="1">
      <alignment horizontal="center" vertical="center" wrapText="1"/>
    </xf>
    <xf numFmtId="0" fontId="30" fillId="2" borderId="126" xfId="0" applyFont="1" applyFill="1" applyBorder="1" applyAlignment="1" applyProtection="1">
      <alignment horizontal="center" vertical="center" wrapText="1"/>
    </xf>
    <xf numFmtId="0" fontId="45" fillId="0" borderId="0" xfId="0" applyFont="1" applyBorder="1" applyAlignment="1" applyProtection="1">
      <alignment horizontal="center"/>
    </xf>
    <xf numFmtId="0" fontId="19" fillId="24" borderId="0" xfId="0" applyFont="1" applyFill="1" applyBorder="1" applyAlignment="1" applyProtection="1">
      <alignment horizontal="center"/>
    </xf>
    <xf numFmtId="0" fontId="19" fillId="24" borderId="107" xfId="0" applyFont="1" applyFill="1" applyBorder="1" applyAlignment="1" applyProtection="1">
      <alignment horizontal="center"/>
    </xf>
    <xf numFmtId="0" fontId="45" fillId="0" borderId="0" xfId="0" applyFont="1" applyBorder="1" applyAlignment="1" applyProtection="1">
      <alignment horizontal="left"/>
    </xf>
    <xf numFmtId="0" fontId="29" fillId="0" borderId="127" xfId="0" applyFont="1" applyBorder="1" applyAlignment="1" applyProtection="1">
      <alignment horizontal="center" vertical="center"/>
    </xf>
    <xf numFmtId="0" fontId="19" fillId="24" borderId="128" xfId="0" applyFont="1" applyFill="1" applyBorder="1" applyAlignment="1" applyProtection="1">
      <alignment horizontal="center"/>
    </xf>
    <xf numFmtId="0" fontId="19" fillId="24" borderId="129" xfId="0" applyFont="1" applyFill="1" applyBorder="1" applyAlignment="1" applyProtection="1">
      <alignment horizontal="center"/>
    </xf>
    <xf numFmtId="0" fontId="19" fillId="24" borderId="127" xfId="0" applyFont="1" applyFill="1" applyBorder="1" applyAlignment="1" applyProtection="1">
      <alignment horizontal="center"/>
    </xf>
    <xf numFmtId="0" fontId="19" fillId="24" borderId="130" xfId="0" applyFont="1" applyFill="1" applyBorder="1" applyAlignment="1" applyProtection="1">
      <alignment horizontal="center"/>
    </xf>
    <xf numFmtId="0" fontId="46" fillId="24" borderId="127" xfId="0" applyFont="1" applyFill="1" applyBorder="1" applyAlignment="1" applyProtection="1">
      <alignment horizontal="center" vertical="center" wrapText="1"/>
    </xf>
    <xf numFmtId="0" fontId="46" fillId="24" borderId="131" xfId="0" applyFont="1" applyFill="1" applyBorder="1" applyAlignment="1" applyProtection="1">
      <alignment horizontal="center" vertical="center" wrapText="1"/>
    </xf>
    <xf numFmtId="2" fontId="29" fillId="0" borderId="0" xfId="0" applyNumberFormat="1" applyFont="1" applyAlignment="1" applyProtection="1">
      <alignment horizontal="center" vertical="center" wrapText="1"/>
    </xf>
    <xf numFmtId="2" fontId="29" fillId="0" borderId="115" xfId="0" applyNumberFormat="1" applyFont="1" applyBorder="1" applyAlignment="1" applyProtection="1">
      <alignment horizontal="center" vertical="center" wrapText="1"/>
    </xf>
    <xf numFmtId="0" fontId="73" fillId="0" borderId="132" xfId="38" applyFont="1" applyBorder="1" applyAlignment="1" applyProtection="1">
      <alignment horizontal="center" vertical="center"/>
    </xf>
    <xf numFmtId="0" fontId="73" fillId="0" borderId="133" xfId="38" applyFont="1" applyBorder="1" applyAlignment="1" applyProtection="1">
      <alignment horizontal="center" vertical="center"/>
    </xf>
    <xf numFmtId="0" fontId="73" fillId="0" borderId="134" xfId="38" applyFont="1" applyBorder="1" applyAlignment="1" applyProtection="1">
      <alignment horizontal="center" vertical="center"/>
    </xf>
    <xf numFmtId="0" fontId="73" fillId="0" borderId="135" xfId="38" applyFont="1" applyBorder="1" applyAlignment="1" applyProtection="1">
      <alignment horizontal="center" vertical="center"/>
    </xf>
    <xf numFmtId="0" fontId="67" fillId="0" borderId="0" xfId="38" applyFont="1" applyBorder="1" applyAlignment="1" applyProtection="1">
      <alignment horizontal="left" vertical="center"/>
    </xf>
    <xf numFmtId="0" fontId="54" fillId="0" borderId="127" xfId="38" applyFont="1" applyBorder="1" applyAlignment="1" applyProtection="1">
      <alignment horizontal="left" vertical="center"/>
    </xf>
    <xf numFmtId="14" fontId="58" fillId="0" borderId="0" xfId="38" applyNumberFormat="1" applyFont="1" applyBorder="1" applyAlignment="1" applyProtection="1">
      <alignment horizontal="center" vertical="center"/>
    </xf>
    <xf numFmtId="14" fontId="53" fillId="0" borderId="0" xfId="38" applyNumberFormat="1" applyFont="1" applyBorder="1" applyAlignment="1" applyProtection="1">
      <alignment horizontal="center" vertical="center"/>
    </xf>
    <xf numFmtId="14" fontId="40" fillId="0" borderId="0" xfId="38" applyNumberFormat="1" applyFont="1" applyBorder="1" applyAlignment="1" applyProtection="1">
      <alignment horizontal="center" vertical="center"/>
    </xf>
    <xf numFmtId="0" fontId="91" fillId="45" borderId="87" xfId="0" applyFont="1" applyFill="1" applyBorder="1" applyAlignment="1" applyProtection="1">
      <alignment horizontal="center" vertical="center" wrapText="1"/>
      <protection locked="0"/>
    </xf>
    <xf numFmtId="0" fontId="91" fillId="45" borderId="92" xfId="0" applyFont="1" applyFill="1" applyBorder="1" applyAlignment="1" applyProtection="1">
      <alignment horizontal="center" vertical="center" wrapText="1"/>
      <protection locked="0"/>
    </xf>
    <xf numFmtId="0" fontId="91" fillId="45" borderId="88" xfId="0" applyFont="1" applyFill="1" applyBorder="1" applyAlignment="1" applyProtection="1">
      <alignment horizontal="center" vertical="center" wrapText="1"/>
      <protection locked="0"/>
    </xf>
    <xf numFmtId="0" fontId="89" fillId="44" borderId="0" xfId="0" applyFont="1" applyFill="1" applyBorder="1" applyAlignment="1" applyProtection="1">
      <alignment horizontal="center" vertical="center"/>
    </xf>
    <xf numFmtId="0" fontId="90" fillId="44" borderId="0" xfId="0" applyFont="1" applyFill="1" applyBorder="1" applyAlignment="1" applyProtection="1">
      <alignment horizontal="center" vertical="center" wrapText="1"/>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6"/>
    <cellStyle name="Normal 3 3" xfId="47"/>
    <cellStyle name="Normal 3 4" xfId="45"/>
    <cellStyle name="Normal 4" xfId="48"/>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56">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
      <font>
        <b val="0"/>
        <condense val="0"/>
        <extend val="0"/>
        <sz val="11"/>
        <color indexed="9"/>
      </font>
    </dxf>
  </dxfs>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s-xclick&amp;hosted_button_id=A5AZ4JPY6S6S4"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190500</xdr:colOff>
      <xdr:row>1</xdr:row>
      <xdr:rowOff>317500</xdr:rowOff>
    </xdr:from>
    <xdr:to>
      <xdr:col>1</xdr:col>
      <xdr:colOff>1260336</xdr:colOff>
      <xdr:row>4</xdr:row>
      <xdr:rowOff>21166</xdr:rowOff>
    </xdr:to>
    <xdr:pic>
      <xdr:nvPicPr>
        <xdr:cNvPr id="3" name="Picture 2" descr="PaypalDonate.gif">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2750" y="497417"/>
          <a:ext cx="1069836"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2:E75"/>
  <sheetViews>
    <sheetView showGridLines="0" tabSelected="1" zoomScale="90" zoomScaleNormal="90" workbookViewId="0"/>
  </sheetViews>
  <sheetFormatPr defaultColWidth="8.85546875" defaultRowHeight="14.25"/>
  <cols>
    <col min="1" max="1" width="3.28515625" style="1" customWidth="1"/>
    <col min="2" max="2" width="115" style="2" customWidth="1"/>
    <col min="3" max="16384" width="8.85546875" style="1"/>
  </cols>
  <sheetData>
    <row r="2" spans="2:5" ht="27">
      <c r="B2" s="3" t="s">
        <v>0</v>
      </c>
    </row>
    <row r="3" spans="2:5" ht="19.5">
      <c r="B3" s="4" t="s">
        <v>1</v>
      </c>
    </row>
    <row r="4" spans="2:5" ht="19.5">
      <c r="B4" s="4" t="s">
        <v>2</v>
      </c>
    </row>
    <row r="5" spans="2:5" ht="18.75">
      <c r="B5" s="5" t="s">
        <v>3</v>
      </c>
    </row>
    <row r="7" spans="2:5" ht="19.5">
      <c r="B7" s="6" t="s">
        <v>4</v>
      </c>
    </row>
    <row r="8" spans="2:5" ht="42.75">
      <c r="B8" s="2" t="s">
        <v>99</v>
      </c>
      <c r="E8" s="7"/>
    </row>
    <row r="9" spans="2:5">
      <c r="B9" s="2" t="s">
        <v>85</v>
      </c>
    </row>
    <row r="11" spans="2:5">
      <c r="B11" s="2" t="s">
        <v>5</v>
      </c>
    </row>
    <row r="12" spans="2:5" ht="28.5">
      <c r="B12" s="8" t="s">
        <v>88</v>
      </c>
    </row>
    <row r="14" spans="2:5" ht="13.5" customHeight="1">
      <c r="B14" s="2" t="s">
        <v>94</v>
      </c>
    </row>
    <row r="15" spans="2:5">
      <c r="B15" s="9" t="s">
        <v>6</v>
      </c>
    </row>
    <row r="16" spans="2:5" s="432" customFormat="1">
      <c r="B16" s="433"/>
    </row>
    <row r="17" spans="2:2">
      <c r="B17" s="434" t="s">
        <v>135</v>
      </c>
    </row>
    <row r="18" spans="2:2" ht="42.75" customHeight="1">
      <c r="B18" s="9" t="s">
        <v>134</v>
      </c>
    </row>
    <row r="19" spans="2:2" ht="14.25" customHeight="1">
      <c r="B19" s="2" t="s">
        <v>7</v>
      </c>
    </row>
    <row r="20" spans="2:2" ht="15.75" customHeight="1">
      <c r="B20" s="9" t="s">
        <v>8</v>
      </c>
    </row>
    <row r="21" spans="2:2">
      <c r="B21" s="1" t="s">
        <v>95</v>
      </c>
    </row>
    <row r="22" spans="2:2">
      <c r="B22" s="1"/>
    </row>
    <row r="23" spans="2:2" ht="19.5" customHeight="1">
      <c r="B23" s="6" t="s">
        <v>9</v>
      </c>
    </row>
    <row r="24" spans="2:2">
      <c r="B24" s="9" t="s">
        <v>10</v>
      </c>
    </row>
    <row r="25" spans="2:2">
      <c r="B25" s="9" t="s">
        <v>11</v>
      </c>
    </row>
    <row r="26" spans="2:2">
      <c r="B26" s="9"/>
    </row>
    <row r="27" spans="2:2">
      <c r="B27" s="10" t="s">
        <v>12</v>
      </c>
    </row>
    <row r="28" spans="2:2" ht="28.5">
      <c r="B28" s="11" t="s">
        <v>86</v>
      </c>
    </row>
    <row r="29" spans="2:2">
      <c r="B29" s="431" t="s">
        <v>119</v>
      </c>
    </row>
    <row r="30" spans="2:2">
      <c r="B30" s="431" t="s">
        <v>120</v>
      </c>
    </row>
    <row r="31" spans="2:2" s="430" customFormat="1" ht="28.5">
      <c r="B31" s="431" t="s">
        <v>146</v>
      </c>
    </row>
    <row r="32" spans="2:2" s="432" customFormat="1">
      <c r="B32" s="431"/>
    </row>
    <row r="33" spans="2:2">
      <c r="B33" s="10" t="s">
        <v>13</v>
      </c>
    </row>
    <row r="34" spans="2:2">
      <c r="B34" s="2" t="s">
        <v>14</v>
      </c>
    </row>
    <row r="35" spans="2:2" ht="75" customHeight="1">
      <c r="B35" s="2" t="s">
        <v>98</v>
      </c>
    </row>
    <row r="36" spans="2:2" ht="28.5" customHeight="1">
      <c r="B36" s="2" t="s">
        <v>15</v>
      </c>
    </row>
    <row r="37" spans="2:2" ht="28.5">
      <c r="B37" s="2" t="s">
        <v>126</v>
      </c>
    </row>
    <row r="38" spans="2:2">
      <c r="B38" s="2" t="s">
        <v>87</v>
      </c>
    </row>
    <row r="40" spans="2:2" ht="12.75" customHeight="1">
      <c r="B40" s="10" t="s">
        <v>16</v>
      </c>
    </row>
    <row r="41" spans="2:2" ht="28.5">
      <c r="B41" s="2" t="s">
        <v>133</v>
      </c>
    </row>
    <row r="43" spans="2:2" ht="9.9499999999999993" customHeight="1">
      <c r="B43" s="434" t="s">
        <v>139</v>
      </c>
    </row>
    <row r="44" spans="2:2" ht="20.100000000000001" customHeight="1">
      <c r="B44" s="431" t="s">
        <v>140</v>
      </c>
    </row>
    <row r="45" spans="2:2" ht="20.100000000000001" customHeight="1">
      <c r="B45" s="431" t="s">
        <v>141</v>
      </c>
    </row>
    <row r="46" spans="2:2" s="432" customFormat="1" ht="20.100000000000001" customHeight="1">
      <c r="B46" s="431"/>
    </row>
    <row r="47" spans="2:2" ht="20.100000000000001" customHeight="1">
      <c r="B47" s="10" t="s">
        <v>100</v>
      </c>
    </row>
    <row r="48" spans="2:2" ht="42.75">
      <c r="B48" s="9" t="s">
        <v>96</v>
      </c>
    </row>
    <row r="49" spans="2:2" ht="28.5">
      <c r="B49" s="121" t="s">
        <v>97</v>
      </c>
    </row>
    <row r="50" spans="2:2" s="432" customFormat="1" ht="20.100000000000001" customHeight="1">
      <c r="B50" s="121"/>
    </row>
    <row r="51" spans="2:2" ht="20.100000000000001" customHeight="1">
      <c r="B51" s="434" t="s">
        <v>121</v>
      </c>
    </row>
    <row r="52" spans="2:2" ht="28.5">
      <c r="B52" s="433" t="s">
        <v>122</v>
      </c>
    </row>
    <row r="53" spans="2:2" s="432" customFormat="1" ht="20.100000000000001" customHeight="1">
      <c r="B53" s="433"/>
    </row>
    <row r="54" spans="2:2" ht="20.100000000000001" customHeight="1">
      <c r="B54" s="6" t="s">
        <v>17</v>
      </c>
    </row>
    <row r="55" spans="2:2" ht="20.100000000000001" customHeight="1">
      <c r="B55" s="2" t="s">
        <v>18</v>
      </c>
    </row>
    <row r="56" spans="2:2" ht="20.100000000000001" customHeight="1">
      <c r="B56" s="2" t="s">
        <v>19</v>
      </c>
    </row>
    <row r="57" spans="2:2" ht="20.100000000000001" customHeight="1">
      <c r="B57" s="2" t="s">
        <v>20</v>
      </c>
    </row>
    <row r="58" spans="2:2" ht="20.100000000000001" customHeight="1">
      <c r="B58" s="2" t="s">
        <v>21</v>
      </c>
    </row>
    <row r="59" spans="2:2" ht="20.100000000000001" customHeight="1">
      <c r="B59" s="2" t="s">
        <v>22</v>
      </c>
    </row>
    <row r="60" spans="2:2" ht="20.100000000000001" customHeight="1">
      <c r="B60" s="2" t="s">
        <v>23</v>
      </c>
    </row>
    <row r="61" spans="2:2" ht="20.100000000000001" customHeight="1">
      <c r="B61" s="2" t="s">
        <v>24</v>
      </c>
    </row>
    <row r="62" spans="2:2" ht="20.100000000000001" customHeight="1"/>
    <row r="63" spans="2:2" ht="20.100000000000001" customHeight="1">
      <c r="B63" s="2" t="s">
        <v>25</v>
      </c>
    </row>
    <row r="64" spans="2:2" ht="20.100000000000001" customHeight="1">
      <c r="B64" s="12" t="s">
        <v>26</v>
      </c>
    </row>
    <row r="65" spans="2:2" ht="20.100000000000001" customHeight="1"/>
    <row r="66" spans="2:2" ht="20.100000000000001" customHeight="1">
      <c r="B66" s="1"/>
    </row>
    <row r="67" spans="2:2" ht="20.100000000000001" customHeight="1">
      <c r="B67" s="1"/>
    </row>
    <row r="68" spans="2:2" ht="20.100000000000001" customHeight="1">
      <c r="B68" s="1"/>
    </row>
    <row r="69" spans="2:2" ht="20.100000000000001" customHeight="1">
      <c r="B69" s="1"/>
    </row>
    <row r="70" spans="2:2" ht="20.100000000000001" customHeight="1">
      <c r="B70" s="1"/>
    </row>
    <row r="71" spans="2:2" ht="20.100000000000001" customHeight="1">
      <c r="B71" s="1"/>
    </row>
    <row r="72" spans="2:2" ht="9.9499999999999993" customHeight="1">
      <c r="B72" s="1"/>
    </row>
    <row r="73" spans="2:2" ht="9.9499999999999993" customHeight="1"/>
    <row r="74" spans="2:2" ht="9.9499999999999993" customHeight="1"/>
    <row r="75" spans="2:2" ht="9.9499999999999993" customHeight="1"/>
  </sheetData>
  <sheetProtection sheet="1" objects="1" scenarios="1" selectLockedCells="1"/>
  <phoneticPr fontId="71" type="noConversion"/>
  <hyperlinks>
    <hyperlink ref="B5" r:id="rId1"/>
    <hyperlink ref="B64" r:id="rId2"/>
  </hyperlinks>
  <printOptions horizontalCentered="1"/>
  <pageMargins left="0.5" right="0.5" top="0.25" bottom="0.25" header="0.26180555599999999" footer="0.51180555555555596"/>
  <pageSetup firstPageNumber="0" orientation="portrait" horizontalDpi="300" verticalDpi="300"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CC107"/>
  <sheetViews>
    <sheetView showGridLines="0" workbookViewId="0">
      <selection activeCell="C6" sqref="C6"/>
    </sheetView>
  </sheetViews>
  <sheetFormatPr defaultRowHeight="14.25"/>
  <cols>
    <col min="1" max="1" width="1.42578125" style="13" customWidth="1"/>
    <col min="2" max="2" width="4.5703125" style="13" customWidth="1"/>
    <col min="3" max="3" width="20.7109375" style="13" customWidth="1"/>
    <col min="4" max="4" width="22.42578125" style="13" customWidth="1"/>
    <col min="5" max="6" width="10.7109375" style="13" customWidth="1"/>
    <col min="7" max="13" width="7.7109375" style="13" customWidth="1"/>
    <col min="14" max="14" width="6.85546875" style="13" customWidth="1"/>
    <col min="15" max="15" width="6.85546875" style="69" customWidth="1"/>
    <col min="16" max="16" width="6.85546875" style="13" customWidth="1"/>
    <col min="17" max="17" width="6.85546875" style="25" customWidth="1"/>
    <col min="18" max="18" width="6.85546875" style="13" customWidth="1"/>
    <col min="19" max="19" width="4.5703125" style="199" customWidth="1"/>
    <col min="20" max="20" width="4.140625" style="208" hidden="1" customWidth="1"/>
    <col min="21" max="29" width="4.7109375" style="208" hidden="1" customWidth="1"/>
    <col min="30" max="30" width="3" style="208" hidden="1" customWidth="1"/>
    <col min="31" max="33" width="4.7109375" style="208" hidden="1" customWidth="1"/>
    <col min="34" max="34" width="5" style="208" hidden="1" customWidth="1"/>
    <col min="35" max="42" width="4.7109375" style="208" hidden="1" customWidth="1"/>
    <col min="43" max="43" width="4.7109375" style="209" hidden="1" customWidth="1"/>
    <col min="44" max="47" width="4.7109375" style="208" hidden="1" customWidth="1"/>
    <col min="48" max="50" width="4.7109375" style="210" hidden="1" customWidth="1"/>
    <col min="51" max="54" width="4.7109375" style="209" hidden="1" customWidth="1"/>
    <col min="55" max="63" width="4.7109375" style="210" hidden="1" customWidth="1"/>
    <col min="64" max="74" width="4.7109375" style="208" hidden="1" customWidth="1"/>
    <col min="75" max="75" width="9.140625" style="199"/>
    <col min="76" max="81" width="9.140625" style="118"/>
    <col min="82" max="16384" width="9.140625" style="13"/>
  </cols>
  <sheetData>
    <row r="1" spans="1:81" ht="30">
      <c r="A1" s="16"/>
      <c r="B1" s="16"/>
      <c r="C1" s="16"/>
      <c r="D1" s="17" t="s">
        <v>27</v>
      </c>
      <c r="G1" s="18"/>
      <c r="H1" s="19"/>
      <c r="J1" s="16"/>
      <c r="T1" s="211"/>
      <c r="X1" s="212"/>
      <c r="AV1" s="208"/>
      <c r="AW1" s="208"/>
      <c r="AX1" s="208"/>
      <c r="BL1" s="210"/>
      <c r="BM1" s="210"/>
      <c r="BN1" s="210"/>
    </row>
    <row r="2" spans="1:81" s="23" customFormat="1" ht="17.25" customHeight="1">
      <c r="A2" s="22"/>
      <c r="D2" s="26">
        <v>2</v>
      </c>
      <c r="E2" s="27" t="s">
        <v>89</v>
      </c>
      <c r="F2" s="27"/>
      <c r="G2" s="14"/>
      <c r="I2" s="13"/>
      <c r="K2" s="198"/>
      <c r="Q2" s="15"/>
      <c r="S2" s="199"/>
      <c r="T2" s="214"/>
      <c r="U2" s="215"/>
      <c r="V2" s="214"/>
      <c r="W2" s="214"/>
      <c r="X2" s="216"/>
      <c r="Y2" s="214"/>
      <c r="Z2" s="214"/>
      <c r="AA2" s="214"/>
      <c r="AB2" s="214"/>
      <c r="AC2" s="214"/>
      <c r="AD2" s="214"/>
      <c r="AE2" s="214"/>
      <c r="AF2" s="214"/>
      <c r="AG2" s="217"/>
      <c r="AH2" s="217"/>
      <c r="AI2" s="217"/>
      <c r="AJ2" s="217"/>
      <c r="AK2" s="213"/>
      <c r="AL2" s="217"/>
      <c r="AM2" s="217"/>
      <c r="AN2" s="214"/>
      <c r="AO2" s="218"/>
      <c r="AP2" s="214"/>
      <c r="AQ2" s="219"/>
      <c r="AR2" s="217"/>
      <c r="AS2" s="217"/>
      <c r="AT2" s="217"/>
      <c r="AU2" s="217"/>
      <c r="AV2" s="217"/>
      <c r="AW2" s="217"/>
      <c r="AX2" s="219"/>
      <c r="AY2" s="220"/>
      <c r="AZ2" s="220"/>
      <c r="BA2" s="220"/>
      <c r="BB2" s="220"/>
      <c r="BC2" s="219"/>
      <c r="BD2" s="219"/>
      <c r="BE2" s="219"/>
      <c r="BF2" s="219"/>
      <c r="BG2" s="219"/>
      <c r="BH2" s="219"/>
      <c r="BI2" s="219"/>
      <c r="BJ2" s="210"/>
      <c r="BK2" s="210"/>
      <c r="BL2" s="210"/>
      <c r="BM2" s="210"/>
      <c r="BN2" s="213"/>
      <c r="BO2" s="213"/>
      <c r="BP2" s="213"/>
      <c r="BQ2" s="213"/>
      <c r="BR2" s="213"/>
      <c r="BS2" s="213"/>
      <c r="BT2" s="213"/>
      <c r="BU2" s="213"/>
      <c r="BV2" s="213"/>
      <c r="BW2" s="213"/>
      <c r="BX2" s="119"/>
      <c r="BY2" s="119"/>
      <c r="BZ2" s="119"/>
      <c r="CA2" s="119"/>
      <c r="CB2" s="119"/>
      <c r="CC2" s="119"/>
    </row>
    <row r="3" spans="1:81" ht="18" customHeight="1">
      <c r="B3" s="28"/>
      <c r="C3" s="28"/>
      <c r="D3" s="29"/>
      <c r="E3" s="30"/>
      <c r="F3" s="30"/>
      <c r="K3" s="16"/>
      <c r="M3" s="16"/>
      <c r="N3" s="16"/>
      <c r="O3" s="71"/>
      <c r="P3" s="16"/>
      <c r="Q3" s="73"/>
      <c r="R3" s="16"/>
      <c r="T3" s="221"/>
      <c r="U3" s="221"/>
      <c r="V3" s="221"/>
      <c r="W3" s="221"/>
      <c r="X3" s="221"/>
      <c r="Y3" s="221"/>
    </row>
    <row r="4" spans="1:81" ht="20.25" customHeight="1">
      <c r="C4" s="24"/>
      <c r="E4" s="117"/>
      <c r="F4" s="117"/>
      <c r="G4" s="533" t="s">
        <v>28</v>
      </c>
      <c r="H4" s="533"/>
      <c r="I4" s="533"/>
      <c r="J4" s="533"/>
      <c r="K4" s="533"/>
      <c r="L4" s="533"/>
      <c r="M4" s="533"/>
      <c r="N4" s="533"/>
      <c r="O4" s="533"/>
      <c r="P4" s="533"/>
      <c r="Q4" s="533"/>
      <c r="R4" s="533"/>
      <c r="T4" s="221"/>
      <c r="U4" s="221"/>
      <c r="V4" s="221"/>
      <c r="W4" s="221"/>
      <c r="X4" s="221"/>
      <c r="Y4" s="221"/>
      <c r="Z4" s="221" t="s">
        <v>80</v>
      </c>
      <c r="AA4" s="221"/>
      <c r="AB4" s="221"/>
      <c r="AC4" s="221"/>
      <c r="AD4" s="221"/>
      <c r="AE4" s="221"/>
      <c r="AF4" s="221"/>
      <c r="AG4" s="221"/>
      <c r="AH4" s="221"/>
      <c r="AI4" s="221"/>
      <c r="AJ4" s="221"/>
      <c r="AK4" s="221"/>
      <c r="AL4" s="221"/>
      <c r="AM4" s="221"/>
      <c r="AN4" s="221" t="s">
        <v>79</v>
      </c>
      <c r="AO4" s="222"/>
      <c r="AP4" s="222"/>
      <c r="AQ4" s="223"/>
      <c r="AR4" s="223"/>
      <c r="AS4" s="223"/>
      <c r="AT4" s="223"/>
      <c r="AU4" s="223"/>
      <c r="AV4" s="223"/>
      <c r="AW4" s="223"/>
      <c r="AX4" s="223"/>
      <c r="AY4" s="224" t="s">
        <v>78</v>
      </c>
      <c r="AZ4" s="222"/>
      <c r="BA4" s="222"/>
      <c r="BB4" s="222"/>
      <c r="BC4" s="223"/>
      <c r="BD4" s="223"/>
      <c r="BE4" s="223"/>
      <c r="BF4" s="223"/>
      <c r="BG4" s="223"/>
      <c r="BH4" s="223"/>
      <c r="BI4" s="223"/>
      <c r="BK4" s="208"/>
      <c r="BO4" s="224" t="s">
        <v>77</v>
      </c>
    </row>
    <row r="5" spans="1:81" s="32" customFormat="1" ht="42.95" customHeight="1" thickBot="1">
      <c r="C5" s="34" t="s">
        <v>116</v>
      </c>
      <c r="D5" s="33" t="s">
        <v>31</v>
      </c>
      <c r="E5" s="34" t="s">
        <v>32</v>
      </c>
      <c r="F5" s="34" t="s">
        <v>115</v>
      </c>
      <c r="G5" s="234">
        <v>1</v>
      </c>
      <c r="H5" s="235">
        <v>2</v>
      </c>
      <c r="I5" s="234">
        <v>3</v>
      </c>
      <c r="J5" s="235">
        <v>4</v>
      </c>
      <c r="K5" s="234">
        <v>5</v>
      </c>
      <c r="L5" s="235">
        <v>6</v>
      </c>
      <c r="M5" s="234">
        <v>7</v>
      </c>
      <c r="N5" s="235">
        <v>8</v>
      </c>
      <c r="O5" s="236">
        <v>9</v>
      </c>
      <c r="P5" s="235">
        <v>10</v>
      </c>
      <c r="Q5" s="236">
        <v>11</v>
      </c>
      <c r="R5" s="235">
        <v>12</v>
      </c>
      <c r="S5" s="44"/>
      <c r="T5" s="225"/>
      <c r="U5" s="223">
        <v>1</v>
      </c>
      <c r="V5" s="223">
        <v>2</v>
      </c>
      <c r="W5" s="223">
        <v>3</v>
      </c>
      <c r="X5" s="223">
        <v>4</v>
      </c>
      <c r="Y5" s="223">
        <v>5</v>
      </c>
      <c r="Z5" s="223">
        <v>6</v>
      </c>
      <c r="AA5" s="223">
        <v>7</v>
      </c>
      <c r="AB5" s="223">
        <v>8</v>
      </c>
      <c r="AC5" s="223">
        <v>9</v>
      </c>
      <c r="AD5" s="223">
        <v>10</v>
      </c>
      <c r="AE5" s="223">
        <v>11</v>
      </c>
      <c r="AF5" s="223">
        <v>12</v>
      </c>
      <c r="AG5" s="223"/>
      <c r="AH5" s="221"/>
      <c r="AI5" s="221">
        <v>1</v>
      </c>
      <c r="AJ5" s="221">
        <v>2</v>
      </c>
      <c r="AK5" s="221">
        <v>3</v>
      </c>
      <c r="AL5" s="221">
        <v>4</v>
      </c>
      <c r="AM5" s="221">
        <v>5</v>
      </c>
      <c r="AN5" s="221">
        <v>6</v>
      </c>
      <c r="AO5" s="221">
        <v>7</v>
      </c>
      <c r="AP5" s="221">
        <v>8</v>
      </c>
      <c r="AQ5" s="222">
        <v>9</v>
      </c>
      <c r="AR5" s="221">
        <v>10</v>
      </c>
      <c r="AS5" s="221">
        <v>11</v>
      </c>
      <c r="AT5" s="221">
        <v>12</v>
      </c>
      <c r="AU5" s="520"/>
      <c r="AV5" s="221"/>
      <c r="AW5" s="221">
        <v>1</v>
      </c>
      <c r="AX5" s="221">
        <v>2</v>
      </c>
      <c r="AY5" s="221">
        <v>3</v>
      </c>
      <c r="AZ5" s="221">
        <v>4</v>
      </c>
      <c r="BA5" s="221">
        <v>5</v>
      </c>
      <c r="BB5" s="221">
        <v>6</v>
      </c>
      <c r="BC5" s="221">
        <v>7</v>
      </c>
      <c r="BD5" s="221">
        <v>8</v>
      </c>
      <c r="BE5" s="222">
        <v>9</v>
      </c>
      <c r="BF5" s="221">
        <v>10</v>
      </c>
      <c r="BG5" s="221">
        <v>11</v>
      </c>
      <c r="BH5" s="221">
        <v>12</v>
      </c>
      <c r="BI5" s="221"/>
      <c r="BJ5" s="225"/>
      <c r="BK5" s="221">
        <v>1</v>
      </c>
      <c r="BL5" s="221">
        <v>2</v>
      </c>
      <c r="BM5" s="221">
        <v>3</v>
      </c>
      <c r="BN5" s="221">
        <v>4</v>
      </c>
      <c r="BO5" s="221">
        <v>5</v>
      </c>
      <c r="BP5" s="221">
        <v>6</v>
      </c>
      <c r="BQ5" s="221">
        <v>7</v>
      </c>
      <c r="BR5" s="221">
        <v>8</v>
      </c>
      <c r="BS5" s="222">
        <v>9</v>
      </c>
      <c r="BT5" s="221">
        <v>10</v>
      </c>
      <c r="BU5" s="221">
        <v>11</v>
      </c>
      <c r="BV5" s="221">
        <v>12</v>
      </c>
      <c r="BW5" s="202"/>
      <c r="BX5" s="120"/>
      <c r="BY5" s="120"/>
      <c r="BZ5" s="120"/>
      <c r="CA5" s="120"/>
      <c r="CB5" s="120"/>
      <c r="CC5" s="120"/>
    </row>
    <row r="6" spans="1:81" s="275" customFormat="1" ht="19.5" customHeight="1">
      <c r="B6" s="275">
        <v>1</v>
      </c>
      <c r="C6" s="521"/>
      <c r="D6" s="522"/>
      <c r="E6" s="523"/>
      <c r="F6" s="441"/>
      <c r="G6" s="74" t="str">
        <f t="shared" ref="G6:G25" si="0">IF($D$2=1,"A",IF($D$2=2,U6,IF($D$2=3,AI6,IF($D$2=4,AW6,BK6))))</f>
        <v>A</v>
      </c>
      <c r="H6" s="230" t="str">
        <f t="shared" ref="H6:H25" si="1">IF($D$2=1,"A",IF($D$2=2,V6,IF($D$2=3,AJ6,IF($D$2=4,AX6,BL6))))</f>
        <v>B</v>
      </c>
      <c r="I6" s="37" t="str">
        <f t="shared" ref="I6:I25" si="2">IF($D$2=1,"A",IF($D$2=2,W6,IF($D$2=3,AK6,IF($D$2=4,AY6,BM6))))</f>
        <v>B</v>
      </c>
      <c r="J6" s="230" t="str">
        <f t="shared" ref="J6:J25" si="3">IF($D$2=1,"A",IF($D$2=2,X6,IF($D$2=3,AL6,IF($D$2=4,AZ6,BN6))))</f>
        <v>A</v>
      </c>
      <c r="K6" s="37" t="str">
        <f t="shared" ref="K6:K25" si="4">IF($D$2=1,"A",IF($D$2=2,Y6,IF($D$2=3,AM6,IF($D$2=4,BA6,BO6))))</f>
        <v>B</v>
      </c>
      <c r="L6" s="230" t="str">
        <f t="shared" ref="L6:L25" si="5">IF($D$2=1,"A",IF($D$2=2,Z6,IF($D$2=3,AN6,IF($D$2=4,BB6,BP6))))</f>
        <v>A</v>
      </c>
      <c r="M6" s="37" t="str">
        <f t="shared" ref="M6:M25" si="6">IF($D$2=1,"A",IF($D$2=2,AA6,IF($D$2=3,AO6,IF($D$2=4,BC6,BQ6))))</f>
        <v>B</v>
      </c>
      <c r="N6" s="230" t="str">
        <f t="shared" ref="N6:N25" si="7">IF($D$2=1,"A",IF($D$2=2,AB6,IF($D$2=3,AP6,IF($D$2=4,BD6,BR6))))</f>
        <v>B</v>
      </c>
      <c r="O6" s="37" t="str">
        <f t="shared" ref="O6:O25" si="8">IF($D$2=1,"A",IF($D$2=2,AC6,IF($D$2=3,AQ6,IF($D$2=4,BE6,BS6))))</f>
        <v>A</v>
      </c>
      <c r="P6" s="230" t="str">
        <f t="shared" ref="P6:P25" si="9">IF($D$2=1,"A",IF($D$2=2,AD6,IF($D$2=3,AR6,IF($D$2=4,BF6,BT6))))</f>
        <v>B</v>
      </c>
      <c r="Q6" s="37" t="str">
        <f t="shared" ref="Q6:Q25" si="10">IF($D$2=1,"A",IF($D$2=2,AE6,IF($D$2=3,AS6,IF($D$2=4,BG6,BU6))))</f>
        <v>B</v>
      </c>
      <c r="R6" s="232" t="str">
        <f t="shared" ref="R6:R25" si="11">IF($D$2=1,"A",IF($D$2=2,AF6,IF($D$2=3,AT6,IF($D$2=4,BH6,BV6))))</f>
        <v>A</v>
      </c>
      <c r="S6" s="292"/>
      <c r="T6" s="221">
        <v>1</v>
      </c>
      <c r="U6" s="222" t="s">
        <v>33</v>
      </c>
      <c r="V6" s="222" t="s">
        <v>34</v>
      </c>
      <c r="W6" s="222" t="s">
        <v>34</v>
      </c>
      <c r="X6" s="222" t="s">
        <v>33</v>
      </c>
      <c r="Y6" s="222" t="s">
        <v>34</v>
      </c>
      <c r="Z6" s="222" t="s">
        <v>33</v>
      </c>
      <c r="AA6" s="222" t="s">
        <v>34</v>
      </c>
      <c r="AB6" s="222" t="s">
        <v>34</v>
      </c>
      <c r="AC6" s="222" t="s">
        <v>33</v>
      </c>
      <c r="AD6" s="222" t="s">
        <v>34</v>
      </c>
      <c r="AE6" s="222" t="s">
        <v>34</v>
      </c>
      <c r="AF6" s="222" t="s">
        <v>33</v>
      </c>
      <c r="AG6" s="223"/>
      <c r="AH6" s="221">
        <v>1</v>
      </c>
      <c r="AI6" s="222" t="s">
        <v>34</v>
      </c>
      <c r="AJ6" s="222" t="s">
        <v>33</v>
      </c>
      <c r="AK6" s="222" t="s">
        <v>35</v>
      </c>
      <c r="AL6" s="222" t="s">
        <v>34</v>
      </c>
      <c r="AM6" s="222" t="s">
        <v>33</v>
      </c>
      <c r="AN6" s="222" t="s">
        <v>34</v>
      </c>
      <c r="AO6" s="222" t="s">
        <v>33</v>
      </c>
      <c r="AP6" s="222" t="s">
        <v>35</v>
      </c>
      <c r="AQ6" s="222" t="s">
        <v>34</v>
      </c>
      <c r="AR6" s="222" t="s">
        <v>33</v>
      </c>
      <c r="AS6" s="222" t="s">
        <v>35</v>
      </c>
      <c r="AT6" s="222" t="s">
        <v>34</v>
      </c>
      <c r="AU6" s="534"/>
      <c r="AV6" s="221">
        <v>1</v>
      </c>
      <c r="AW6" s="214" t="s">
        <v>35</v>
      </c>
      <c r="AX6" s="214" t="s">
        <v>34</v>
      </c>
      <c r="AY6" s="214" t="s">
        <v>35</v>
      </c>
      <c r="AZ6" s="214" t="s">
        <v>33</v>
      </c>
      <c r="BA6" s="214" t="s">
        <v>33</v>
      </c>
      <c r="BB6" s="214" t="s">
        <v>36</v>
      </c>
      <c r="BC6" s="214" t="s">
        <v>35</v>
      </c>
      <c r="BD6" s="214" t="s">
        <v>36</v>
      </c>
      <c r="BE6" s="214" t="s">
        <v>35</v>
      </c>
      <c r="BF6" s="214" t="s">
        <v>34</v>
      </c>
      <c r="BG6" s="214" t="s">
        <v>35</v>
      </c>
      <c r="BH6" s="214" t="s">
        <v>33</v>
      </c>
      <c r="BI6" s="214"/>
      <c r="BJ6" s="221">
        <v>1</v>
      </c>
      <c r="BK6" s="226" t="s">
        <v>33</v>
      </c>
      <c r="BL6" s="226" t="s">
        <v>36</v>
      </c>
      <c r="BM6" s="226" t="s">
        <v>35</v>
      </c>
      <c r="BN6" s="226" t="s">
        <v>36</v>
      </c>
      <c r="BO6" s="226" t="s">
        <v>35</v>
      </c>
      <c r="BP6" s="226" t="s">
        <v>33</v>
      </c>
      <c r="BQ6" s="226" t="s">
        <v>36</v>
      </c>
      <c r="BR6" s="226" t="s">
        <v>33</v>
      </c>
      <c r="BS6" s="226" t="s">
        <v>36</v>
      </c>
      <c r="BT6" s="226" t="s">
        <v>35</v>
      </c>
      <c r="BU6" s="214" t="s">
        <v>34</v>
      </c>
      <c r="BV6" s="214" t="s">
        <v>76</v>
      </c>
      <c r="BW6" s="200"/>
      <c r="BX6" s="397"/>
      <c r="BY6" s="397"/>
      <c r="BZ6" s="397"/>
      <c r="CA6" s="397"/>
      <c r="CB6" s="397"/>
      <c r="CC6" s="397"/>
    </row>
    <row r="7" spans="1:81" s="275" customFormat="1" ht="19.5" customHeight="1">
      <c r="B7" s="275">
        <v>2</v>
      </c>
      <c r="C7" s="392"/>
      <c r="D7" s="444"/>
      <c r="E7" s="424"/>
      <c r="F7" s="442"/>
      <c r="G7" s="74" t="str">
        <f t="shared" si="0"/>
        <v>B</v>
      </c>
      <c r="H7" s="230" t="str">
        <f t="shared" si="1"/>
        <v>B</v>
      </c>
      <c r="I7" s="37" t="str">
        <f t="shared" si="2"/>
        <v>A</v>
      </c>
      <c r="J7" s="230" t="str">
        <f t="shared" si="3"/>
        <v>A</v>
      </c>
      <c r="K7" s="37" t="str">
        <f t="shared" si="4"/>
        <v>A</v>
      </c>
      <c r="L7" s="230" t="str">
        <f t="shared" si="5"/>
        <v>A</v>
      </c>
      <c r="M7" s="37" t="str">
        <f t="shared" si="6"/>
        <v>A</v>
      </c>
      <c r="N7" s="230" t="str">
        <f t="shared" si="7"/>
        <v>B</v>
      </c>
      <c r="O7" s="37" t="str">
        <f t="shared" si="8"/>
        <v>B</v>
      </c>
      <c r="P7" s="230" t="str">
        <f t="shared" si="9"/>
        <v>B</v>
      </c>
      <c r="Q7" s="37" t="str">
        <f t="shared" si="10"/>
        <v>A</v>
      </c>
      <c r="R7" s="232" t="str">
        <f t="shared" si="11"/>
        <v>A</v>
      </c>
      <c r="S7" s="292"/>
      <c r="T7" s="221">
        <v>2</v>
      </c>
      <c r="U7" s="222" t="s">
        <v>34</v>
      </c>
      <c r="V7" s="222" t="s">
        <v>34</v>
      </c>
      <c r="W7" s="222" t="s">
        <v>33</v>
      </c>
      <c r="X7" s="222" t="s">
        <v>33</v>
      </c>
      <c r="Y7" s="222" t="s">
        <v>33</v>
      </c>
      <c r="Z7" s="222" t="s">
        <v>33</v>
      </c>
      <c r="AA7" s="222" t="s">
        <v>33</v>
      </c>
      <c r="AB7" s="222" t="s">
        <v>34</v>
      </c>
      <c r="AC7" s="222" t="s">
        <v>34</v>
      </c>
      <c r="AD7" s="222" t="s">
        <v>34</v>
      </c>
      <c r="AE7" s="222" t="s">
        <v>33</v>
      </c>
      <c r="AF7" s="222" t="s">
        <v>33</v>
      </c>
      <c r="AG7" s="223"/>
      <c r="AH7" s="221">
        <f>+AH6+1</f>
        <v>2</v>
      </c>
      <c r="AI7" s="222" t="s">
        <v>35</v>
      </c>
      <c r="AJ7" s="222" t="s">
        <v>34</v>
      </c>
      <c r="AK7" s="222" t="s">
        <v>33</v>
      </c>
      <c r="AL7" s="222" t="s">
        <v>33</v>
      </c>
      <c r="AM7" s="222" t="s">
        <v>35</v>
      </c>
      <c r="AN7" s="222" t="s">
        <v>35</v>
      </c>
      <c r="AO7" s="222" t="s">
        <v>34</v>
      </c>
      <c r="AP7" s="222" t="s">
        <v>34</v>
      </c>
      <c r="AQ7" s="222" t="s">
        <v>35</v>
      </c>
      <c r="AR7" s="222" t="s">
        <v>34</v>
      </c>
      <c r="AS7" s="222" t="s">
        <v>33</v>
      </c>
      <c r="AT7" s="222" t="s">
        <v>33</v>
      </c>
      <c r="AU7" s="534"/>
      <c r="AV7" s="221">
        <f>+AV6+1</f>
        <v>2</v>
      </c>
      <c r="AW7" s="214" t="s">
        <v>33</v>
      </c>
      <c r="AX7" s="214" t="s">
        <v>33</v>
      </c>
      <c r="AY7" s="214" t="s">
        <v>35</v>
      </c>
      <c r="AZ7" s="214" t="s">
        <v>36</v>
      </c>
      <c r="BA7" s="214" t="s">
        <v>34</v>
      </c>
      <c r="BB7" s="214" t="s">
        <v>34</v>
      </c>
      <c r="BC7" s="214" t="s">
        <v>34</v>
      </c>
      <c r="BD7" s="214" t="s">
        <v>35</v>
      </c>
      <c r="BE7" s="214" t="s">
        <v>33</v>
      </c>
      <c r="BF7" s="214" t="s">
        <v>33</v>
      </c>
      <c r="BG7" s="214" t="s">
        <v>35</v>
      </c>
      <c r="BH7" s="214" t="s">
        <v>36</v>
      </c>
      <c r="BI7" s="214"/>
      <c r="BJ7" s="221">
        <f>+BJ6+1</f>
        <v>2</v>
      </c>
      <c r="BK7" s="226" t="s">
        <v>33</v>
      </c>
      <c r="BL7" s="226" t="s">
        <v>33</v>
      </c>
      <c r="BM7" s="226" t="s">
        <v>34</v>
      </c>
      <c r="BN7" s="226" t="s">
        <v>35</v>
      </c>
      <c r="BO7" s="226" t="s">
        <v>36</v>
      </c>
      <c r="BP7" s="226" t="s">
        <v>33</v>
      </c>
      <c r="BQ7" s="226" t="s">
        <v>34</v>
      </c>
      <c r="BR7" s="226" t="s">
        <v>34</v>
      </c>
      <c r="BS7" s="226" t="s">
        <v>34</v>
      </c>
      <c r="BT7" s="226" t="s">
        <v>36</v>
      </c>
      <c r="BU7" s="214" t="s">
        <v>35</v>
      </c>
      <c r="BV7" s="214" t="s">
        <v>36</v>
      </c>
      <c r="BW7" s="200"/>
      <c r="BX7" s="397"/>
      <c r="BY7" s="397"/>
      <c r="BZ7" s="397"/>
      <c r="CA7" s="397"/>
      <c r="CB7" s="397"/>
      <c r="CC7" s="397"/>
    </row>
    <row r="8" spans="1:81" s="275" customFormat="1" ht="19.5" customHeight="1">
      <c r="B8" s="275">
        <v>3</v>
      </c>
      <c r="C8" s="392"/>
      <c r="D8" s="444"/>
      <c r="E8" s="424"/>
      <c r="F8" s="442"/>
      <c r="G8" s="74" t="str">
        <f t="shared" si="0"/>
        <v>A</v>
      </c>
      <c r="H8" s="230" t="str">
        <f t="shared" si="1"/>
        <v>A</v>
      </c>
      <c r="I8" s="37" t="str">
        <f t="shared" si="2"/>
        <v>A</v>
      </c>
      <c r="J8" s="230" t="str">
        <f t="shared" si="3"/>
        <v>B</v>
      </c>
      <c r="K8" s="37" t="str">
        <f t="shared" si="4"/>
        <v>B</v>
      </c>
      <c r="L8" s="230" t="str">
        <f t="shared" si="5"/>
        <v>B</v>
      </c>
      <c r="M8" s="37" t="str">
        <f t="shared" si="6"/>
        <v>A</v>
      </c>
      <c r="N8" s="230" t="str">
        <f t="shared" si="7"/>
        <v>A</v>
      </c>
      <c r="O8" s="37" t="str">
        <f t="shared" si="8"/>
        <v>A</v>
      </c>
      <c r="P8" s="230" t="str">
        <f t="shared" si="9"/>
        <v>A</v>
      </c>
      <c r="Q8" s="37" t="str">
        <f t="shared" si="10"/>
        <v>A</v>
      </c>
      <c r="R8" s="232" t="str">
        <f t="shared" si="11"/>
        <v>B</v>
      </c>
      <c r="S8" s="292"/>
      <c r="T8" s="221">
        <v>3</v>
      </c>
      <c r="U8" s="222" t="s">
        <v>33</v>
      </c>
      <c r="V8" s="222" t="s">
        <v>33</v>
      </c>
      <c r="W8" s="222" t="s">
        <v>33</v>
      </c>
      <c r="X8" s="222" t="s">
        <v>34</v>
      </c>
      <c r="Y8" s="222" t="s">
        <v>34</v>
      </c>
      <c r="Z8" s="222" t="s">
        <v>34</v>
      </c>
      <c r="AA8" s="222" t="s">
        <v>33</v>
      </c>
      <c r="AB8" s="222" t="s">
        <v>33</v>
      </c>
      <c r="AC8" s="222" t="s">
        <v>33</v>
      </c>
      <c r="AD8" s="222" t="s">
        <v>33</v>
      </c>
      <c r="AE8" s="222" t="s">
        <v>33</v>
      </c>
      <c r="AF8" s="222" t="s">
        <v>34</v>
      </c>
      <c r="AG8" s="223"/>
      <c r="AH8" s="221">
        <f t="shared" ref="AH8:AH65" si="12">+AH7+1</f>
        <v>3</v>
      </c>
      <c r="AI8" s="222" t="s">
        <v>33</v>
      </c>
      <c r="AJ8" s="222" t="s">
        <v>35</v>
      </c>
      <c r="AK8" s="222" t="s">
        <v>35</v>
      </c>
      <c r="AL8" s="222" t="s">
        <v>35</v>
      </c>
      <c r="AM8" s="222" t="s">
        <v>34</v>
      </c>
      <c r="AN8" s="222" t="s">
        <v>33</v>
      </c>
      <c r="AO8" s="222" t="s">
        <v>34</v>
      </c>
      <c r="AP8" s="222" t="s">
        <v>33</v>
      </c>
      <c r="AQ8" s="222" t="s">
        <v>33</v>
      </c>
      <c r="AR8" s="222" t="s">
        <v>35</v>
      </c>
      <c r="AS8" s="222" t="s">
        <v>35</v>
      </c>
      <c r="AT8" s="222" t="s">
        <v>35</v>
      </c>
      <c r="AU8" s="122"/>
      <c r="AV8" s="221">
        <f t="shared" ref="AV8:AV65" si="13">+AV7+1</f>
        <v>3</v>
      </c>
      <c r="AW8" s="214" t="s">
        <v>35</v>
      </c>
      <c r="AX8" s="214" t="s">
        <v>33</v>
      </c>
      <c r="AY8" s="214" t="s">
        <v>34</v>
      </c>
      <c r="AZ8" s="214" t="s">
        <v>35</v>
      </c>
      <c r="BA8" s="214" t="s">
        <v>33</v>
      </c>
      <c r="BB8" s="214" t="s">
        <v>36</v>
      </c>
      <c r="BC8" s="214" t="s">
        <v>36</v>
      </c>
      <c r="BD8" s="214" t="s">
        <v>34</v>
      </c>
      <c r="BE8" s="214" t="s">
        <v>35</v>
      </c>
      <c r="BF8" s="214" t="s">
        <v>33</v>
      </c>
      <c r="BG8" s="214" t="s">
        <v>34</v>
      </c>
      <c r="BH8" s="214" t="s">
        <v>35</v>
      </c>
      <c r="BI8" s="214"/>
      <c r="BJ8" s="221">
        <f t="shared" ref="BJ8:BJ65" si="14">+BJ7+1</f>
        <v>3</v>
      </c>
      <c r="BK8" s="226" t="s">
        <v>36</v>
      </c>
      <c r="BL8" s="226" t="s">
        <v>34</v>
      </c>
      <c r="BM8" s="226" t="s">
        <v>76</v>
      </c>
      <c r="BN8" s="226" t="s">
        <v>76</v>
      </c>
      <c r="BO8" s="226" t="s">
        <v>76</v>
      </c>
      <c r="BP8" s="226" t="s">
        <v>35</v>
      </c>
      <c r="BQ8" s="226" t="s">
        <v>76</v>
      </c>
      <c r="BR8" s="226" t="s">
        <v>34</v>
      </c>
      <c r="BS8" s="226" t="s">
        <v>33</v>
      </c>
      <c r="BT8" s="226" t="s">
        <v>36</v>
      </c>
      <c r="BU8" s="214" t="s">
        <v>33</v>
      </c>
      <c r="BV8" s="214" t="s">
        <v>33</v>
      </c>
      <c r="BW8" s="200"/>
      <c r="BX8" s="397"/>
      <c r="BY8" s="397"/>
      <c r="BZ8" s="397"/>
      <c r="CA8" s="397"/>
      <c r="CB8" s="397"/>
      <c r="CC8" s="397"/>
    </row>
    <row r="9" spans="1:81" s="275" customFormat="1" ht="19.5" customHeight="1">
      <c r="B9" s="275">
        <v>4</v>
      </c>
      <c r="C9" s="392"/>
      <c r="D9" s="444"/>
      <c r="E9" s="424"/>
      <c r="F9" s="442"/>
      <c r="G9" s="74" t="str">
        <f t="shared" si="0"/>
        <v>B</v>
      </c>
      <c r="H9" s="230" t="str">
        <f t="shared" si="1"/>
        <v>A</v>
      </c>
      <c r="I9" s="37" t="str">
        <f t="shared" si="2"/>
        <v>B</v>
      </c>
      <c r="J9" s="230" t="str">
        <f t="shared" si="3"/>
        <v>B</v>
      </c>
      <c r="K9" s="37" t="str">
        <f t="shared" si="4"/>
        <v>A</v>
      </c>
      <c r="L9" s="230" t="str">
        <f t="shared" si="5"/>
        <v>A</v>
      </c>
      <c r="M9" s="37" t="str">
        <f t="shared" si="6"/>
        <v>B</v>
      </c>
      <c r="N9" s="230" t="str">
        <f t="shared" si="7"/>
        <v>A</v>
      </c>
      <c r="O9" s="37" t="str">
        <f t="shared" si="8"/>
        <v>B</v>
      </c>
      <c r="P9" s="230" t="str">
        <f t="shared" si="9"/>
        <v>A</v>
      </c>
      <c r="Q9" s="37" t="str">
        <f t="shared" si="10"/>
        <v>B</v>
      </c>
      <c r="R9" s="232" t="str">
        <f t="shared" si="11"/>
        <v>A</v>
      </c>
      <c r="S9" s="292"/>
      <c r="T9" s="221">
        <v>4</v>
      </c>
      <c r="U9" s="222" t="s">
        <v>34</v>
      </c>
      <c r="V9" s="222" t="s">
        <v>33</v>
      </c>
      <c r="W9" s="222" t="s">
        <v>34</v>
      </c>
      <c r="X9" s="222" t="s">
        <v>34</v>
      </c>
      <c r="Y9" s="222" t="s">
        <v>33</v>
      </c>
      <c r="Z9" s="222" t="s">
        <v>33</v>
      </c>
      <c r="AA9" s="222" t="s">
        <v>34</v>
      </c>
      <c r="AB9" s="222" t="s">
        <v>33</v>
      </c>
      <c r="AC9" s="222" t="s">
        <v>34</v>
      </c>
      <c r="AD9" s="222" t="s">
        <v>33</v>
      </c>
      <c r="AE9" s="222" t="s">
        <v>34</v>
      </c>
      <c r="AF9" s="222" t="s">
        <v>33</v>
      </c>
      <c r="AG9" s="223"/>
      <c r="AH9" s="221">
        <f t="shared" si="12"/>
        <v>4</v>
      </c>
      <c r="AI9" s="222" t="s">
        <v>33</v>
      </c>
      <c r="AJ9" s="222" t="s">
        <v>34</v>
      </c>
      <c r="AK9" s="222" t="s">
        <v>33</v>
      </c>
      <c r="AL9" s="222" t="s">
        <v>34</v>
      </c>
      <c r="AM9" s="222" t="s">
        <v>34</v>
      </c>
      <c r="AN9" s="222" t="s">
        <v>33</v>
      </c>
      <c r="AO9" s="222" t="s">
        <v>35</v>
      </c>
      <c r="AP9" s="222" t="s">
        <v>34</v>
      </c>
      <c r="AQ9" s="222" t="s">
        <v>33</v>
      </c>
      <c r="AR9" s="222" t="s">
        <v>34</v>
      </c>
      <c r="AS9" s="222" t="s">
        <v>33</v>
      </c>
      <c r="AT9" s="222" t="s">
        <v>34</v>
      </c>
      <c r="AU9" s="122"/>
      <c r="AV9" s="221">
        <f t="shared" si="13"/>
        <v>4</v>
      </c>
      <c r="AW9" s="214" t="s">
        <v>34</v>
      </c>
      <c r="AX9" s="214" t="s">
        <v>35</v>
      </c>
      <c r="AY9" s="214" t="s">
        <v>33</v>
      </c>
      <c r="AZ9" s="214" t="s">
        <v>33</v>
      </c>
      <c r="BA9" s="214" t="s">
        <v>33</v>
      </c>
      <c r="BB9" s="214" t="s">
        <v>35</v>
      </c>
      <c r="BC9" s="214" t="s">
        <v>33</v>
      </c>
      <c r="BD9" s="214" t="s">
        <v>34</v>
      </c>
      <c r="BE9" s="214" t="s">
        <v>34</v>
      </c>
      <c r="BF9" s="214" t="s">
        <v>35</v>
      </c>
      <c r="BG9" s="214" t="s">
        <v>33</v>
      </c>
      <c r="BH9" s="214" t="s">
        <v>33</v>
      </c>
      <c r="BI9" s="214"/>
      <c r="BJ9" s="221">
        <f t="shared" si="14"/>
        <v>4</v>
      </c>
      <c r="BK9" s="226" t="s">
        <v>34</v>
      </c>
      <c r="BL9" s="226" t="s">
        <v>34</v>
      </c>
      <c r="BM9" s="226" t="s">
        <v>35</v>
      </c>
      <c r="BN9" s="226" t="s">
        <v>36</v>
      </c>
      <c r="BO9" s="226" t="s">
        <v>33</v>
      </c>
      <c r="BP9" s="226" t="s">
        <v>33</v>
      </c>
      <c r="BQ9" s="226" t="s">
        <v>35</v>
      </c>
      <c r="BR9" s="226" t="s">
        <v>76</v>
      </c>
      <c r="BS9" s="226" t="s">
        <v>34</v>
      </c>
      <c r="BT9" s="226" t="s">
        <v>35</v>
      </c>
      <c r="BU9" s="214" t="s">
        <v>34</v>
      </c>
      <c r="BV9" s="214" t="s">
        <v>34</v>
      </c>
      <c r="BW9" s="200"/>
      <c r="BX9" s="397"/>
      <c r="BY9" s="397"/>
      <c r="BZ9" s="397"/>
      <c r="CA9" s="397"/>
      <c r="CB9" s="397"/>
      <c r="CC9" s="397"/>
    </row>
    <row r="10" spans="1:81" s="275" customFormat="1" ht="19.5" customHeight="1">
      <c r="B10" s="275">
        <v>5</v>
      </c>
      <c r="C10" s="392"/>
      <c r="D10" s="444"/>
      <c r="E10" s="424"/>
      <c r="F10" s="442"/>
      <c r="G10" s="74" t="str">
        <f t="shared" si="0"/>
        <v>A</v>
      </c>
      <c r="H10" s="230" t="str">
        <f t="shared" si="1"/>
        <v>A</v>
      </c>
      <c r="I10" s="37" t="str">
        <f t="shared" si="2"/>
        <v>B</v>
      </c>
      <c r="J10" s="230" t="str">
        <f t="shared" si="3"/>
        <v>A</v>
      </c>
      <c r="K10" s="37" t="str">
        <f t="shared" si="4"/>
        <v>B</v>
      </c>
      <c r="L10" s="230" t="str">
        <f t="shared" si="5"/>
        <v>B</v>
      </c>
      <c r="M10" s="37" t="str">
        <f t="shared" si="6"/>
        <v>A</v>
      </c>
      <c r="N10" s="230" t="str">
        <f t="shared" si="7"/>
        <v>B</v>
      </c>
      <c r="O10" s="37" t="str">
        <f t="shared" si="8"/>
        <v>A</v>
      </c>
      <c r="P10" s="230" t="str">
        <f t="shared" si="9"/>
        <v>A</v>
      </c>
      <c r="Q10" s="37" t="str">
        <f t="shared" si="10"/>
        <v>B</v>
      </c>
      <c r="R10" s="232" t="str">
        <f t="shared" si="11"/>
        <v>B</v>
      </c>
      <c r="S10" s="292"/>
      <c r="T10" s="221">
        <v>5</v>
      </c>
      <c r="U10" s="222" t="s">
        <v>33</v>
      </c>
      <c r="V10" s="222" t="s">
        <v>33</v>
      </c>
      <c r="W10" s="222" t="s">
        <v>34</v>
      </c>
      <c r="X10" s="222" t="s">
        <v>33</v>
      </c>
      <c r="Y10" s="222" t="s">
        <v>34</v>
      </c>
      <c r="Z10" s="222" t="s">
        <v>34</v>
      </c>
      <c r="AA10" s="222" t="s">
        <v>33</v>
      </c>
      <c r="AB10" s="222" t="s">
        <v>34</v>
      </c>
      <c r="AC10" s="222" t="s">
        <v>33</v>
      </c>
      <c r="AD10" s="222" t="s">
        <v>33</v>
      </c>
      <c r="AE10" s="222" t="s">
        <v>34</v>
      </c>
      <c r="AF10" s="222" t="s">
        <v>34</v>
      </c>
      <c r="AG10" s="223"/>
      <c r="AH10" s="221">
        <f t="shared" si="12"/>
        <v>5</v>
      </c>
      <c r="AI10" s="222" t="s">
        <v>35</v>
      </c>
      <c r="AJ10" s="222" t="s">
        <v>35</v>
      </c>
      <c r="AK10" s="222" t="s">
        <v>34</v>
      </c>
      <c r="AL10" s="222" t="s">
        <v>35</v>
      </c>
      <c r="AM10" s="222" t="s">
        <v>35</v>
      </c>
      <c r="AN10" s="222" t="s">
        <v>35</v>
      </c>
      <c r="AO10" s="222" t="s">
        <v>35</v>
      </c>
      <c r="AP10" s="222" t="s">
        <v>35</v>
      </c>
      <c r="AQ10" s="222" t="s">
        <v>35</v>
      </c>
      <c r="AR10" s="222" t="s">
        <v>35</v>
      </c>
      <c r="AS10" s="222" t="s">
        <v>34</v>
      </c>
      <c r="AT10" s="222" t="s">
        <v>35</v>
      </c>
      <c r="AU10" s="122"/>
      <c r="AV10" s="221">
        <f t="shared" si="13"/>
        <v>5</v>
      </c>
      <c r="AW10" s="214" t="s">
        <v>34</v>
      </c>
      <c r="AX10" s="214" t="s">
        <v>33</v>
      </c>
      <c r="AY10" s="214" t="s">
        <v>34</v>
      </c>
      <c r="AZ10" s="214" t="s">
        <v>36</v>
      </c>
      <c r="BA10" s="214" t="s">
        <v>34</v>
      </c>
      <c r="BB10" s="214" t="s">
        <v>33</v>
      </c>
      <c r="BC10" s="214" t="s">
        <v>33</v>
      </c>
      <c r="BD10" s="214" t="s">
        <v>33</v>
      </c>
      <c r="BE10" s="214" t="s">
        <v>34</v>
      </c>
      <c r="BF10" s="214" t="s">
        <v>33</v>
      </c>
      <c r="BG10" s="214" t="s">
        <v>34</v>
      </c>
      <c r="BH10" s="214" t="s">
        <v>36</v>
      </c>
      <c r="BI10" s="214"/>
      <c r="BJ10" s="221">
        <f t="shared" si="14"/>
        <v>5</v>
      </c>
      <c r="BK10" s="226" t="s">
        <v>76</v>
      </c>
      <c r="BL10" s="226" t="s">
        <v>76</v>
      </c>
      <c r="BM10" s="226" t="s">
        <v>36</v>
      </c>
      <c r="BN10" s="226" t="s">
        <v>76</v>
      </c>
      <c r="BO10" s="226" t="s">
        <v>36</v>
      </c>
      <c r="BP10" s="226" t="s">
        <v>76</v>
      </c>
      <c r="BQ10" s="226" t="s">
        <v>76</v>
      </c>
      <c r="BR10" s="226" t="s">
        <v>35</v>
      </c>
      <c r="BS10" s="226" t="s">
        <v>33</v>
      </c>
      <c r="BT10" s="226" t="s">
        <v>76</v>
      </c>
      <c r="BU10" s="214" t="s">
        <v>36</v>
      </c>
      <c r="BV10" s="214" t="s">
        <v>33</v>
      </c>
      <c r="BW10" s="200"/>
      <c r="BX10" s="397"/>
      <c r="BY10" s="397"/>
      <c r="BZ10" s="397"/>
      <c r="CA10" s="397"/>
      <c r="CB10" s="397"/>
      <c r="CC10" s="397"/>
    </row>
    <row r="11" spans="1:81" s="275" customFormat="1" ht="19.5" customHeight="1">
      <c r="B11" s="275">
        <v>6</v>
      </c>
      <c r="C11" s="446"/>
      <c r="D11" s="444"/>
      <c r="E11" s="447"/>
      <c r="F11" s="442"/>
      <c r="G11" s="74" t="str">
        <f t="shared" si="0"/>
        <v>B</v>
      </c>
      <c r="H11" s="230" t="str">
        <f t="shared" si="1"/>
        <v>B</v>
      </c>
      <c r="I11" s="37" t="str">
        <f t="shared" si="2"/>
        <v>A</v>
      </c>
      <c r="J11" s="230" t="str">
        <f t="shared" si="3"/>
        <v>B</v>
      </c>
      <c r="K11" s="37" t="str">
        <f t="shared" si="4"/>
        <v>A</v>
      </c>
      <c r="L11" s="230" t="str">
        <f t="shared" si="5"/>
        <v>B</v>
      </c>
      <c r="M11" s="37" t="str">
        <f t="shared" si="6"/>
        <v>B</v>
      </c>
      <c r="N11" s="230" t="str">
        <f t="shared" si="7"/>
        <v>A</v>
      </c>
      <c r="O11" s="37" t="str">
        <f t="shared" si="8"/>
        <v>B</v>
      </c>
      <c r="P11" s="230" t="str">
        <f t="shared" si="9"/>
        <v>B</v>
      </c>
      <c r="Q11" s="37" t="str">
        <f t="shared" si="10"/>
        <v>A</v>
      </c>
      <c r="R11" s="232" t="str">
        <f t="shared" si="11"/>
        <v>B</v>
      </c>
      <c r="S11" s="292"/>
      <c r="T11" s="221">
        <v>6</v>
      </c>
      <c r="U11" s="222" t="s">
        <v>34</v>
      </c>
      <c r="V11" s="222" t="s">
        <v>34</v>
      </c>
      <c r="W11" s="222" t="s">
        <v>33</v>
      </c>
      <c r="X11" s="222" t="s">
        <v>34</v>
      </c>
      <c r="Y11" s="222" t="s">
        <v>33</v>
      </c>
      <c r="Z11" s="222" t="s">
        <v>34</v>
      </c>
      <c r="AA11" s="222" t="s">
        <v>34</v>
      </c>
      <c r="AB11" s="222" t="s">
        <v>33</v>
      </c>
      <c r="AC11" s="222" t="s">
        <v>34</v>
      </c>
      <c r="AD11" s="222" t="s">
        <v>34</v>
      </c>
      <c r="AE11" s="222" t="s">
        <v>33</v>
      </c>
      <c r="AF11" s="222" t="s">
        <v>34</v>
      </c>
      <c r="AG11" s="223"/>
      <c r="AH11" s="221">
        <f t="shared" si="12"/>
        <v>6</v>
      </c>
      <c r="AI11" s="222" t="s">
        <v>34</v>
      </c>
      <c r="AJ11" s="222" t="s">
        <v>33</v>
      </c>
      <c r="AK11" s="222" t="s">
        <v>34</v>
      </c>
      <c r="AL11" s="222" t="s">
        <v>33</v>
      </c>
      <c r="AM11" s="222" t="s">
        <v>33</v>
      </c>
      <c r="AN11" s="222" t="s">
        <v>34</v>
      </c>
      <c r="AO11" s="222" t="s">
        <v>33</v>
      </c>
      <c r="AP11" s="222" t="s">
        <v>33</v>
      </c>
      <c r="AQ11" s="222" t="s">
        <v>34</v>
      </c>
      <c r="AR11" s="222" t="s">
        <v>33</v>
      </c>
      <c r="AS11" s="222" t="s">
        <v>34</v>
      </c>
      <c r="AT11" s="222" t="s">
        <v>33</v>
      </c>
      <c r="AU11" s="122"/>
      <c r="AV11" s="221">
        <f t="shared" si="13"/>
        <v>6</v>
      </c>
      <c r="AW11" s="214" t="s">
        <v>33</v>
      </c>
      <c r="AX11" s="214" t="s">
        <v>34</v>
      </c>
      <c r="AY11" s="214" t="s">
        <v>33</v>
      </c>
      <c r="AZ11" s="214" t="s">
        <v>35</v>
      </c>
      <c r="BA11" s="214" t="s">
        <v>35</v>
      </c>
      <c r="BB11" s="214" t="s">
        <v>35</v>
      </c>
      <c r="BC11" s="214" t="s">
        <v>34</v>
      </c>
      <c r="BD11" s="214" t="s">
        <v>33</v>
      </c>
      <c r="BE11" s="214" t="s">
        <v>33</v>
      </c>
      <c r="BF11" s="214" t="s">
        <v>34</v>
      </c>
      <c r="BG11" s="214" t="s">
        <v>33</v>
      </c>
      <c r="BH11" s="214" t="s">
        <v>35</v>
      </c>
      <c r="BI11" s="214"/>
      <c r="BJ11" s="221">
        <f t="shared" si="14"/>
        <v>6</v>
      </c>
      <c r="BK11" s="226" t="s">
        <v>34</v>
      </c>
      <c r="BL11" s="226" t="s">
        <v>33</v>
      </c>
      <c r="BM11" s="226" t="s">
        <v>36</v>
      </c>
      <c r="BN11" s="226" t="s">
        <v>35</v>
      </c>
      <c r="BO11" s="226" t="s">
        <v>34</v>
      </c>
      <c r="BP11" s="226" t="s">
        <v>35</v>
      </c>
      <c r="BQ11" s="226" t="s">
        <v>36</v>
      </c>
      <c r="BR11" s="226" t="s">
        <v>33</v>
      </c>
      <c r="BS11" s="226" t="s">
        <v>34</v>
      </c>
      <c r="BT11" s="226" t="s">
        <v>33</v>
      </c>
      <c r="BU11" s="214" t="s">
        <v>35</v>
      </c>
      <c r="BV11" s="214" t="s">
        <v>76</v>
      </c>
      <c r="BW11" s="200"/>
      <c r="BX11" s="397"/>
      <c r="BY11" s="397"/>
      <c r="BZ11" s="397"/>
      <c r="CA11" s="397"/>
      <c r="CB11" s="397"/>
      <c r="CC11" s="397"/>
    </row>
    <row r="12" spans="1:81" s="275" customFormat="1" ht="19.5" customHeight="1">
      <c r="B12" s="275">
        <v>7</v>
      </c>
      <c r="C12" s="392"/>
      <c r="D12" s="444"/>
      <c r="E12" s="424"/>
      <c r="F12" s="442"/>
      <c r="G12" s="74" t="str">
        <f t="shared" si="0"/>
        <v>A</v>
      </c>
      <c r="H12" s="230" t="str">
        <f t="shared" si="1"/>
        <v>A</v>
      </c>
      <c r="I12" s="37" t="str">
        <f t="shared" si="2"/>
        <v>B</v>
      </c>
      <c r="J12" s="230" t="str">
        <f t="shared" si="3"/>
        <v>B</v>
      </c>
      <c r="K12" s="37" t="str">
        <f t="shared" si="4"/>
        <v>B</v>
      </c>
      <c r="L12" s="230" t="str">
        <f t="shared" si="5"/>
        <v>A</v>
      </c>
      <c r="M12" s="37" t="str">
        <f t="shared" si="6"/>
        <v>A</v>
      </c>
      <c r="N12" s="230" t="str">
        <f t="shared" si="7"/>
        <v>B</v>
      </c>
      <c r="O12" s="37" t="str">
        <f t="shared" si="8"/>
        <v>A</v>
      </c>
      <c r="P12" s="230" t="str">
        <f t="shared" si="9"/>
        <v>A</v>
      </c>
      <c r="Q12" s="37" t="str">
        <f t="shared" si="10"/>
        <v>B</v>
      </c>
      <c r="R12" s="232" t="str">
        <f t="shared" si="11"/>
        <v>A</v>
      </c>
      <c r="S12" s="292"/>
      <c r="T12" s="221">
        <v>7</v>
      </c>
      <c r="U12" s="222" t="s">
        <v>33</v>
      </c>
      <c r="V12" s="222" t="s">
        <v>33</v>
      </c>
      <c r="W12" s="222" t="s">
        <v>34</v>
      </c>
      <c r="X12" s="222" t="s">
        <v>34</v>
      </c>
      <c r="Y12" s="222" t="s">
        <v>34</v>
      </c>
      <c r="Z12" s="222" t="s">
        <v>33</v>
      </c>
      <c r="AA12" s="222" t="s">
        <v>33</v>
      </c>
      <c r="AB12" s="222" t="s">
        <v>34</v>
      </c>
      <c r="AC12" s="222" t="s">
        <v>33</v>
      </c>
      <c r="AD12" s="222" t="s">
        <v>33</v>
      </c>
      <c r="AE12" s="222" t="s">
        <v>34</v>
      </c>
      <c r="AF12" s="222" t="s">
        <v>33</v>
      </c>
      <c r="AG12" s="223"/>
      <c r="AH12" s="221">
        <f t="shared" si="12"/>
        <v>7</v>
      </c>
      <c r="AI12" s="222" t="s">
        <v>34</v>
      </c>
      <c r="AJ12" s="222" t="s">
        <v>33</v>
      </c>
      <c r="AK12" s="222" t="s">
        <v>35</v>
      </c>
      <c r="AL12" s="222" t="s">
        <v>34</v>
      </c>
      <c r="AM12" s="222" t="s">
        <v>33</v>
      </c>
      <c r="AN12" s="222" t="s">
        <v>35</v>
      </c>
      <c r="AO12" s="222" t="s">
        <v>35</v>
      </c>
      <c r="AP12" s="222" t="s">
        <v>34</v>
      </c>
      <c r="AQ12" s="222" t="s">
        <v>34</v>
      </c>
      <c r="AR12" s="222" t="s">
        <v>33</v>
      </c>
      <c r="AS12" s="222" t="s">
        <v>35</v>
      </c>
      <c r="AT12" s="222" t="s">
        <v>34</v>
      </c>
      <c r="AU12" s="122"/>
      <c r="AV12" s="221">
        <f t="shared" si="13"/>
        <v>7</v>
      </c>
      <c r="AW12" s="214" t="s">
        <v>36</v>
      </c>
      <c r="AX12" s="214" t="s">
        <v>35</v>
      </c>
      <c r="AY12" s="214" t="s">
        <v>33</v>
      </c>
      <c r="AZ12" s="214" t="s">
        <v>34</v>
      </c>
      <c r="BA12" s="214" t="s">
        <v>36</v>
      </c>
      <c r="BB12" s="214" t="s">
        <v>34</v>
      </c>
      <c r="BC12" s="214" t="s">
        <v>35</v>
      </c>
      <c r="BD12" s="214" t="s">
        <v>36</v>
      </c>
      <c r="BE12" s="214" t="s">
        <v>36</v>
      </c>
      <c r="BF12" s="214" t="s">
        <v>35</v>
      </c>
      <c r="BG12" s="214" t="s">
        <v>33</v>
      </c>
      <c r="BH12" s="214" t="s">
        <v>34</v>
      </c>
      <c r="BI12" s="214"/>
      <c r="BJ12" s="221">
        <f t="shared" si="14"/>
        <v>7</v>
      </c>
      <c r="BK12" s="226" t="s">
        <v>35</v>
      </c>
      <c r="BL12" s="226" t="s">
        <v>33</v>
      </c>
      <c r="BM12" s="226" t="s">
        <v>76</v>
      </c>
      <c r="BN12" s="226" t="s">
        <v>76</v>
      </c>
      <c r="BO12" s="226" t="s">
        <v>34</v>
      </c>
      <c r="BP12" s="226" t="s">
        <v>36</v>
      </c>
      <c r="BQ12" s="226" t="s">
        <v>33</v>
      </c>
      <c r="BR12" s="226" t="s">
        <v>76</v>
      </c>
      <c r="BS12" s="226" t="s">
        <v>36</v>
      </c>
      <c r="BT12" s="226" t="s">
        <v>35</v>
      </c>
      <c r="BU12" s="214" t="s">
        <v>76</v>
      </c>
      <c r="BV12" s="214" t="s">
        <v>35</v>
      </c>
      <c r="BW12" s="200"/>
      <c r="BX12" s="397"/>
      <c r="BY12" s="397"/>
      <c r="BZ12" s="397"/>
      <c r="CA12" s="397"/>
      <c r="CB12" s="397"/>
      <c r="CC12" s="397"/>
    </row>
    <row r="13" spans="1:81" s="275" customFormat="1" ht="19.5" customHeight="1">
      <c r="B13" s="275">
        <v>8</v>
      </c>
      <c r="C13" s="443"/>
      <c r="D13" s="444"/>
      <c r="E13" s="424"/>
      <c r="F13" s="442"/>
      <c r="G13" s="74" t="str">
        <f t="shared" si="0"/>
        <v>B</v>
      </c>
      <c r="H13" s="230" t="str">
        <f t="shared" si="1"/>
        <v>B</v>
      </c>
      <c r="I13" s="37" t="str">
        <f t="shared" si="2"/>
        <v>A</v>
      </c>
      <c r="J13" s="230" t="str">
        <f t="shared" si="3"/>
        <v>A</v>
      </c>
      <c r="K13" s="37" t="str">
        <f t="shared" si="4"/>
        <v>A</v>
      </c>
      <c r="L13" s="230" t="str">
        <f t="shared" si="5"/>
        <v>B</v>
      </c>
      <c r="M13" s="37" t="str">
        <f t="shared" si="6"/>
        <v>B</v>
      </c>
      <c r="N13" s="230" t="str">
        <f t="shared" si="7"/>
        <v>A</v>
      </c>
      <c r="O13" s="37" t="str">
        <f t="shared" si="8"/>
        <v>B</v>
      </c>
      <c r="P13" s="230" t="str">
        <f t="shared" si="9"/>
        <v>B</v>
      </c>
      <c r="Q13" s="37" t="str">
        <f t="shared" si="10"/>
        <v>A</v>
      </c>
      <c r="R13" s="232" t="str">
        <f t="shared" si="11"/>
        <v>B</v>
      </c>
      <c r="S13" s="292"/>
      <c r="T13" s="221">
        <v>8</v>
      </c>
      <c r="U13" s="222" t="s">
        <v>34</v>
      </c>
      <c r="V13" s="222" t="s">
        <v>34</v>
      </c>
      <c r="W13" s="222" t="s">
        <v>33</v>
      </c>
      <c r="X13" s="222" t="s">
        <v>33</v>
      </c>
      <c r="Y13" s="222" t="s">
        <v>33</v>
      </c>
      <c r="Z13" s="222" t="s">
        <v>34</v>
      </c>
      <c r="AA13" s="222" t="s">
        <v>34</v>
      </c>
      <c r="AB13" s="222" t="s">
        <v>33</v>
      </c>
      <c r="AC13" s="222" t="s">
        <v>34</v>
      </c>
      <c r="AD13" s="222" t="s">
        <v>34</v>
      </c>
      <c r="AE13" s="222" t="s">
        <v>33</v>
      </c>
      <c r="AF13" s="222" t="s">
        <v>34</v>
      </c>
      <c r="AG13" s="223"/>
      <c r="AH13" s="221">
        <f t="shared" si="12"/>
        <v>8</v>
      </c>
      <c r="AI13" s="222" t="s">
        <v>35</v>
      </c>
      <c r="AJ13" s="222" t="s">
        <v>34</v>
      </c>
      <c r="AK13" s="222" t="s">
        <v>33</v>
      </c>
      <c r="AL13" s="222" t="s">
        <v>33</v>
      </c>
      <c r="AM13" s="222" t="s">
        <v>34</v>
      </c>
      <c r="AN13" s="222" t="s">
        <v>33</v>
      </c>
      <c r="AO13" s="222" t="s">
        <v>34</v>
      </c>
      <c r="AP13" s="222" t="s">
        <v>35</v>
      </c>
      <c r="AQ13" s="222" t="s">
        <v>35</v>
      </c>
      <c r="AR13" s="222" t="s">
        <v>34</v>
      </c>
      <c r="AS13" s="222" t="s">
        <v>33</v>
      </c>
      <c r="AT13" s="222" t="s">
        <v>33</v>
      </c>
      <c r="AU13" s="122"/>
      <c r="AV13" s="221">
        <f t="shared" si="13"/>
        <v>8</v>
      </c>
      <c r="AW13" s="214" t="s">
        <v>35</v>
      </c>
      <c r="AX13" s="214" t="s">
        <v>35</v>
      </c>
      <c r="AY13" s="214" t="s">
        <v>36</v>
      </c>
      <c r="AZ13" s="214" t="s">
        <v>36</v>
      </c>
      <c r="BA13" s="214" t="s">
        <v>35</v>
      </c>
      <c r="BB13" s="214" t="s">
        <v>35</v>
      </c>
      <c r="BC13" s="214" t="s">
        <v>34</v>
      </c>
      <c r="BD13" s="214" t="s">
        <v>33</v>
      </c>
      <c r="BE13" s="214" t="s">
        <v>35</v>
      </c>
      <c r="BF13" s="214" t="s">
        <v>35</v>
      </c>
      <c r="BG13" s="214" t="s">
        <v>36</v>
      </c>
      <c r="BH13" s="214" t="s">
        <v>36</v>
      </c>
      <c r="BI13" s="214"/>
      <c r="BJ13" s="221">
        <f t="shared" si="14"/>
        <v>8</v>
      </c>
      <c r="BK13" s="226" t="s">
        <v>76</v>
      </c>
      <c r="BL13" s="226" t="s">
        <v>36</v>
      </c>
      <c r="BM13" s="226" t="s">
        <v>35</v>
      </c>
      <c r="BN13" s="226" t="s">
        <v>34</v>
      </c>
      <c r="BO13" s="226" t="s">
        <v>76</v>
      </c>
      <c r="BP13" s="226" t="s">
        <v>35</v>
      </c>
      <c r="BQ13" s="226" t="s">
        <v>34</v>
      </c>
      <c r="BR13" s="226" t="s">
        <v>35</v>
      </c>
      <c r="BS13" s="226" t="s">
        <v>76</v>
      </c>
      <c r="BT13" s="226" t="s">
        <v>36</v>
      </c>
      <c r="BU13" s="214" t="s">
        <v>35</v>
      </c>
      <c r="BV13" s="214" t="s">
        <v>34</v>
      </c>
      <c r="BW13" s="200"/>
      <c r="BX13" s="397"/>
      <c r="BY13" s="397"/>
      <c r="BZ13" s="397"/>
      <c r="CA13" s="397"/>
      <c r="CB13" s="397"/>
      <c r="CC13" s="397"/>
    </row>
    <row r="14" spans="1:81" s="275" customFormat="1" ht="19.5" customHeight="1">
      <c r="B14" s="275">
        <v>9</v>
      </c>
      <c r="C14" s="443"/>
      <c r="D14" s="444"/>
      <c r="E14" s="424"/>
      <c r="F14" s="442"/>
      <c r="G14" s="74" t="str">
        <f t="shared" si="0"/>
        <v>A</v>
      </c>
      <c r="H14" s="230" t="str">
        <f t="shared" si="1"/>
        <v>B</v>
      </c>
      <c r="I14" s="37" t="str">
        <f t="shared" si="2"/>
        <v>A</v>
      </c>
      <c r="J14" s="230" t="str">
        <f t="shared" si="3"/>
        <v>B</v>
      </c>
      <c r="K14" s="37" t="str">
        <f t="shared" si="4"/>
        <v>B</v>
      </c>
      <c r="L14" s="230" t="str">
        <f t="shared" si="5"/>
        <v>A</v>
      </c>
      <c r="M14" s="37" t="str">
        <f t="shared" si="6"/>
        <v>B</v>
      </c>
      <c r="N14" s="230" t="str">
        <f t="shared" si="7"/>
        <v>A</v>
      </c>
      <c r="O14" s="37" t="str">
        <f t="shared" si="8"/>
        <v>A</v>
      </c>
      <c r="P14" s="230" t="str">
        <f t="shared" si="9"/>
        <v>B</v>
      </c>
      <c r="Q14" s="37" t="str">
        <f t="shared" si="10"/>
        <v>A</v>
      </c>
      <c r="R14" s="232" t="str">
        <f t="shared" si="11"/>
        <v>A</v>
      </c>
      <c r="S14" s="292"/>
      <c r="T14" s="221">
        <v>9</v>
      </c>
      <c r="U14" s="222" t="s">
        <v>33</v>
      </c>
      <c r="V14" s="222" t="s">
        <v>34</v>
      </c>
      <c r="W14" s="222" t="s">
        <v>33</v>
      </c>
      <c r="X14" s="222" t="s">
        <v>34</v>
      </c>
      <c r="Y14" s="222" t="s">
        <v>34</v>
      </c>
      <c r="Z14" s="222" t="s">
        <v>33</v>
      </c>
      <c r="AA14" s="222" t="s">
        <v>34</v>
      </c>
      <c r="AB14" s="222" t="s">
        <v>33</v>
      </c>
      <c r="AC14" s="222" t="s">
        <v>33</v>
      </c>
      <c r="AD14" s="222" t="s">
        <v>34</v>
      </c>
      <c r="AE14" s="222" t="s">
        <v>33</v>
      </c>
      <c r="AF14" s="222" t="s">
        <v>33</v>
      </c>
      <c r="AG14" s="223"/>
      <c r="AH14" s="221">
        <f t="shared" si="12"/>
        <v>9</v>
      </c>
      <c r="AI14" s="222" t="s">
        <v>33</v>
      </c>
      <c r="AJ14" s="222" t="s">
        <v>35</v>
      </c>
      <c r="AK14" s="222" t="s">
        <v>34</v>
      </c>
      <c r="AL14" s="222" t="s">
        <v>35</v>
      </c>
      <c r="AM14" s="222" t="s">
        <v>35</v>
      </c>
      <c r="AN14" s="222" t="s">
        <v>34</v>
      </c>
      <c r="AO14" s="222" t="s">
        <v>33</v>
      </c>
      <c r="AP14" s="222" t="s">
        <v>33</v>
      </c>
      <c r="AQ14" s="222" t="s">
        <v>33</v>
      </c>
      <c r="AR14" s="222" t="s">
        <v>35</v>
      </c>
      <c r="AS14" s="222" t="s">
        <v>34</v>
      </c>
      <c r="AT14" s="222" t="s">
        <v>35</v>
      </c>
      <c r="AU14" s="122"/>
      <c r="AV14" s="221">
        <f t="shared" si="13"/>
        <v>9</v>
      </c>
      <c r="AW14" s="214" t="s">
        <v>34</v>
      </c>
      <c r="AX14" s="214" t="s">
        <v>36</v>
      </c>
      <c r="AY14" s="214" t="s">
        <v>36</v>
      </c>
      <c r="AZ14" s="214" t="s">
        <v>34</v>
      </c>
      <c r="BA14" s="214" t="s">
        <v>35</v>
      </c>
      <c r="BB14" s="214" t="s">
        <v>33</v>
      </c>
      <c r="BC14" s="214" t="s">
        <v>36</v>
      </c>
      <c r="BD14" s="214" t="s">
        <v>36</v>
      </c>
      <c r="BE14" s="214" t="s">
        <v>34</v>
      </c>
      <c r="BF14" s="214" t="s">
        <v>36</v>
      </c>
      <c r="BG14" s="214" t="s">
        <v>36</v>
      </c>
      <c r="BH14" s="214" t="s">
        <v>34</v>
      </c>
      <c r="BI14" s="214"/>
      <c r="BJ14" s="221">
        <f t="shared" si="14"/>
        <v>9</v>
      </c>
      <c r="BK14" s="226" t="s">
        <v>36</v>
      </c>
      <c r="BL14" s="226" t="s">
        <v>76</v>
      </c>
      <c r="BM14" s="226" t="s">
        <v>76</v>
      </c>
      <c r="BN14" s="226" t="s">
        <v>35</v>
      </c>
      <c r="BO14" s="226" t="s">
        <v>76</v>
      </c>
      <c r="BP14" s="226" t="s">
        <v>34</v>
      </c>
      <c r="BQ14" s="226" t="s">
        <v>33</v>
      </c>
      <c r="BR14" s="226" t="s">
        <v>76</v>
      </c>
      <c r="BS14" s="226" t="s">
        <v>36</v>
      </c>
      <c r="BT14" s="226" t="s">
        <v>34</v>
      </c>
      <c r="BU14" s="214" t="s">
        <v>34</v>
      </c>
      <c r="BV14" s="214" t="s">
        <v>36</v>
      </c>
      <c r="BW14" s="200"/>
      <c r="BX14" s="397"/>
      <c r="BY14" s="397"/>
      <c r="BZ14" s="397"/>
      <c r="CA14" s="397"/>
      <c r="CB14" s="397"/>
      <c r="CC14" s="397"/>
    </row>
    <row r="15" spans="1:81" s="275" customFormat="1" ht="19.5" customHeight="1">
      <c r="B15" s="275">
        <v>10</v>
      </c>
      <c r="C15" s="443"/>
      <c r="D15" s="444"/>
      <c r="E15" s="424"/>
      <c r="F15" s="442"/>
      <c r="G15" s="74" t="str">
        <f t="shared" si="0"/>
        <v>B</v>
      </c>
      <c r="H15" s="230" t="str">
        <f t="shared" si="1"/>
        <v>A</v>
      </c>
      <c r="I15" s="37" t="str">
        <f t="shared" si="2"/>
        <v>B</v>
      </c>
      <c r="J15" s="230" t="str">
        <f t="shared" si="3"/>
        <v>A</v>
      </c>
      <c r="K15" s="37" t="str">
        <f t="shared" si="4"/>
        <v>A</v>
      </c>
      <c r="L15" s="230" t="str">
        <f t="shared" si="5"/>
        <v>B</v>
      </c>
      <c r="M15" s="37" t="str">
        <f t="shared" si="6"/>
        <v>A</v>
      </c>
      <c r="N15" s="230" t="str">
        <f t="shared" si="7"/>
        <v>B</v>
      </c>
      <c r="O15" s="37" t="str">
        <f t="shared" si="8"/>
        <v>B</v>
      </c>
      <c r="P15" s="230" t="str">
        <f t="shared" si="9"/>
        <v>A</v>
      </c>
      <c r="Q15" s="37" t="str">
        <f t="shared" si="10"/>
        <v>B</v>
      </c>
      <c r="R15" s="232" t="str">
        <f t="shared" si="11"/>
        <v>B</v>
      </c>
      <c r="S15" s="292"/>
      <c r="T15" s="221">
        <v>10</v>
      </c>
      <c r="U15" s="222" t="s">
        <v>34</v>
      </c>
      <c r="V15" s="222" t="s">
        <v>33</v>
      </c>
      <c r="W15" s="222" t="s">
        <v>34</v>
      </c>
      <c r="X15" s="222" t="s">
        <v>33</v>
      </c>
      <c r="Y15" s="222" t="s">
        <v>33</v>
      </c>
      <c r="Z15" s="222" t="s">
        <v>34</v>
      </c>
      <c r="AA15" s="222" t="s">
        <v>33</v>
      </c>
      <c r="AB15" s="222" t="s">
        <v>34</v>
      </c>
      <c r="AC15" s="222" t="s">
        <v>34</v>
      </c>
      <c r="AD15" s="222" t="s">
        <v>33</v>
      </c>
      <c r="AE15" s="222" t="s">
        <v>34</v>
      </c>
      <c r="AF15" s="222" t="s">
        <v>34</v>
      </c>
      <c r="AG15" s="223"/>
      <c r="AH15" s="221">
        <f t="shared" si="12"/>
        <v>10</v>
      </c>
      <c r="AI15" s="222" t="s">
        <v>33</v>
      </c>
      <c r="AJ15" s="222" t="s">
        <v>34</v>
      </c>
      <c r="AK15" s="222" t="s">
        <v>35</v>
      </c>
      <c r="AL15" s="222" t="s">
        <v>34</v>
      </c>
      <c r="AM15" s="222" t="s">
        <v>34</v>
      </c>
      <c r="AN15" s="222" t="s">
        <v>35</v>
      </c>
      <c r="AO15" s="222" t="s">
        <v>34</v>
      </c>
      <c r="AP15" s="222" t="s">
        <v>34</v>
      </c>
      <c r="AQ15" s="222" t="s">
        <v>33</v>
      </c>
      <c r="AR15" s="222" t="s">
        <v>34</v>
      </c>
      <c r="AS15" s="222" t="s">
        <v>35</v>
      </c>
      <c r="AT15" s="222" t="s">
        <v>34</v>
      </c>
      <c r="AU15" s="122"/>
      <c r="AV15" s="221">
        <f t="shared" si="13"/>
        <v>10</v>
      </c>
      <c r="AW15" s="214" t="s">
        <v>33</v>
      </c>
      <c r="AX15" s="214" t="s">
        <v>36</v>
      </c>
      <c r="AY15" s="214" t="s">
        <v>35</v>
      </c>
      <c r="AZ15" s="214" t="s">
        <v>33</v>
      </c>
      <c r="BA15" s="214" t="s">
        <v>36</v>
      </c>
      <c r="BB15" s="214" t="s">
        <v>36</v>
      </c>
      <c r="BC15" s="214" t="s">
        <v>36</v>
      </c>
      <c r="BD15" s="214" t="s">
        <v>35</v>
      </c>
      <c r="BE15" s="214" t="s">
        <v>33</v>
      </c>
      <c r="BF15" s="214" t="s">
        <v>36</v>
      </c>
      <c r="BG15" s="214" t="s">
        <v>35</v>
      </c>
      <c r="BH15" s="214" t="s">
        <v>33</v>
      </c>
      <c r="BI15" s="214"/>
      <c r="BJ15" s="221">
        <f t="shared" si="14"/>
        <v>10</v>
      </c>
      <c r="BK15" s="226" t="s">
        <v>33</v>
      </c>
      <c r="BL15" s="226" t="s">
        <v>36</v>
      </c>
      <c r="BM15" s="226" t="s">
        <v>34</v>
      </c>
      <c r="BN15" s="226" t="s">
        <v>34</v>
      </c>
      <c r="BO15" s="226" t="s">
        <v>33</v>
      </c>
      <c r="BP15" s="226" t="s">
        <v>76</v>
      </c>
      <c r="BQ15" s="226" t="s">
        <v>36</v>
      </c>
      <c r="BR15" s="226" t="s">
        <v>35</v>
      </c>
      <c r="BS15" s="226" t="s">
        <v>34</v>
      </c>
      <c r="BT15" s="226" t="s">
        <v>76</v>
      </c>
      <c r="BU15" s="214" t="s">
        <v>36</v>
      </c>
      <c r="BV15" s="214" t="s">
        <v>34</v>
      </c>
      <c r="BW15" s="200"/>
      <c r="BX15" s="397"/>
      <c r="BY15" s="397"/>
      <c r="BZ15" s="397"/>
      <c r="CA15" s="397"/>
      <c r="CB15" s="397"/>
      <c r="CC15" s="397"/>
    </row>
    <row r="16" spans="1:81" s="275" customFormat="1" ht="19.5" customHeight="1">
      <c r="B16" s="275">
        <v>11</v>
      </c>
      <c r="C16" s="443"/>
      <c r="D16" s="444"/>
      <c r="E16" s="424"/>
      <c r="F16" s="442"/>
      <c r="G16" s="74" t="str">
        <f t="shared" si="0"/>
        <v>A</v>
      </c>
      <c r="H16" s="230" t="str">
        <f t="shared" si="1"/>
        <v>B</v>
      </c>
      <c r="I16" s="37" t="str">
        <f t="shared" si="2"/>
        <v>A</v>
      </c>
      <c r="J16" s="230" t="str">
        <f t="shared" si="3"/>
        <v>B</v>
      </c>
      <c r="K16" s="37" t="str">
        <f t="shared" si="4"/>
        <v>B</v>
      </c>
      <c r="L16" s="230" t="str">
        <f t="shared" si="5"/>
        <v>A</v>
      </c>
      <c r="M16" s="37" t="str">
        <f t="shared" si="6"/>
        <v>B</v>
      </c>
      <c r="N16" s="230" t="str">
        <f t="shared" si="7"/>
        <v>A</v>
      </c>
      <c r="O16" s="37" t="str">
        <f t="shared" si="8"/>
        <v>A</v>
      </c>
      <c r="P16" s="230" t="str">
        <f t="shared" si="9"/>
        <v>B</v>
      </c>
      <c r="Q16" s="37" t="str">
        <f t="shared" si="10"/>
        <v>A</v>
      </c>
      <c r="R16" s="232" t="str">
        <f t="shared" si="11"/>
        <v>A</v>
      </c>
      <c r="S16" s="292"/>
      <c r="T16" s="221">
        <v>11</v>
      </c>
      <c r="U16" s="222" t="s">
        <v>33</v>
      </c>
      <c r="V16" s="222" t="s">
        <v>34</v>
      </c>
      <c r="W16" s="222" t="s">
        <v>33</v>
      </c>
      <c r="X16" s="222" t="s">
        <v>34</v>
      </c>
      <c r="Y16" s="222" t="s">
        <v>34</v>
      </c>
      <c r="Z16" s="222" t="s">
        <v>33</v>
      </c>
      <c r="AA16" s="222" t="s">
        <v>34</v>
      </c>
      <c r="AB16" s="222" t="s">
        <v>33</v>
      </c>
      <c r="AC16" s="222" t="s">
        <v>33</v>
      </c>
      <c r="AD16" s="222" t="s">
        <v>34</v>
      </c>
      <c r="AE16" s="222" t="s">
        <v>33</v>
      </c>
      <c r="AF16" s="222" t="s">
        <v>33</v>
      </c>
      <c r="AG16" s="223"/>
      <c r="AH16" s="221">
        <f t="shared" si="12"/>
        <v>11</v>
      </c>
      <c r="AI16" s="222" t="s">
        <v>35</v>
      </c>
      <c r="AJ16" s="222" t="s">
        <v>35</v>
      </c>
      <c r="AK16" s="222" t="s">
        <v>34</v>
      </c>
      <c r="AL16" s="222" t="s">
        <v>35</v>
      </c>
      <c r="AM16" s="222" t="s">
        <v>35</v>
      </c>
      <c r="AN16" s="222" t="s">
        <v>34</v>
      </c>
      <c r="AO16" s="222" t="s">
        <v>35</v>
      </c>
      <c r="AP16" s="222" t="s">
        <v>35</v>
      </c>
      <c r="AQ16" s="222" t="s">
        <v>35</v>
      </c>
      <c r="AR16" s="222" t="s">
        <v>35</v>
      </c>
      <c r="AS16" s="222" t="s">
        <v>34</v>
      </c>
      <c r="AT16" s="222" t="s">
        <v>35</v>
      </c>
      <c r="AU16" s="122"/>
      <c r="AV16" s="221">
        <f t="shared" si="13"/>
        <v>11</v>
      </c>
      <c r="AW16" s="214" t="s">
        <v>36</v>
      </c>
      <c r="AX16" s="214" t="s">
        <v>36</v>
      </c>
      <c r="AY16" s="214" t="s">
        <v>34</v>
      </c>
      <c r="AZ16" s="214" t="s">
        <v>35</v>
      </c>
      <c r="BA16" s="214" t="s">
        <v>36</v>
      </c>
      <c r="BB16" s="214" t="s">
        <v>34</v>
      </c>
      <c r="BC16" s="214" t="s">
        <v>33</v>
      </c>
      <c r="BD16" s="214" t="s">
        <v>35</v>
      </c>
      <c r="BE16" s="214" t="s">
        <v>36</v>
      </c>
      <c r="BF16" s="214" t="s">
        <v>36</v>
      </c>
      <c r="BG16" s="214" t="s">
        <v>34</v>
      </c>
      <c r="BH16" s="214" t="s">
        <v>35</v>
      </c>
      <c r="BI16" s="214"/>
      <c r="BJ16" s="221">
        <f t="shared" si="14"/>
        <v>11</v>
      </c>
      <c r="BK16" s="226" t="s">
        <v>35</v>
      </c>
      <c r="BL16" s="226" t="s">
        <v>76</v>
      </c>
      <c r="BM16" s="226" t="s">
        <v>36</v>
      </c>
      <c r="BN16" s="226" t="s">
        <v>33</v>
      </c>
      <c r="BO16" s="226" t="s">
        <v>36</v>
      </c>
      <c r="BP16" s="226" t="s">
        <v>33</v>
      </c>
      <c r="BQ16" s="226" t="s">
        <v>76</v>
      </c>
      <c r="BR16" s="226" t="s">
        <v>36</v>
      </c>
      <c r="BS16" s="226" t="s">
        <v>35</v>
      </c>
      <c r="BT16" s="226" t="s">
        <v>36</v>
      </c>
      <c r="BU16" s="214" t="s">
        <v>33</v>
      </c>
      <c r="BV16" s="214" t="s">
        <v>33</v>
      </c>
      <c r="BW16" s="200"/>
      <c r="BX16" s="397"/>
      <c r="BY16" s="397"/>
      <c r="BZ16" s="397"/>
      <c r="CA16" s="397"/>
      <c r="CB16" s="397"/>
      <c r="CC16" s="397"/>
    </row>
    <row r="17" spans="2:81" s="275" customFormat="1" ht="19.5" customHeight="1">
      <c r="B17" s="275">
        <v>12</v>
      </c>
      <c r="C17" s="392"/>
      <c r="D17" s="312"/>
      <c r="E17" s="424"/>
      <c r="F17" s="442"/>
      <c r="G17" s="74" t="str">
        <f t="shared" si="0"/>
        <v>B</v>
      </c>
      <c r="H17" s="230" t="str">
        <f t="shared" si="1"/>
        <v>A</v>
      </c>
      <c r="I17" s="37" t="str">
        <f t="shared" si="2"/>
        <v>B</v>
      </c>
      <c r="J17" s="230" t="str">
        <f t="shared" si="3"/>
        <v>A</v>
      </c>
      <c r="K17" s="37" t="str">
        <f t="shared" si="4"/>
        <v>A</v>
      </c>
      <c r="L17" s="230" t="str">
        <f t="shared" si="5"/>
        <v>B</v>
      </c>
      <c r="M17" s="37" t="str">
        <f t="shared" si="6"/>
        <v>A</v>
      </c>
      <c r="N17" s="230" t="str">
        <f t="shared" si="7"/>
        <v>B</v>
      </c>
      <c r="O17" s="37" t="str">
        <f t="shared" si="8"/>
        <v>B</v>
      </c>
      <c r="P17" s="230" t="str">
        <f t="shared" si="9"/>
        <v>A</v>
      </c>
      <c r="Q17" s="37" t="str">
        <f t="shared" si="10"/>
        <v>B</v>
      </c>
      <c r="R17" s="232" t="str">
        <f t="shared" si="11"/>
        <v>B</v>
      </c>
      <c r="S17" s="292"/>
      <c r="T17" s="221">
        <v>12</v>
      </c>
      <c r="U17" s="222" t="s">
        <v>34</v>
      </c>
      <c r="V17" s="222" t="s">
        <v>33</v>
      </c>
      <c r="W17" s="222" t="s">
        <v>34</v>
      </c>
      <c r="X17" s="222" t="s">
        <v>33</v>
      </c>
      <c r="Y17" s="222" t="s">
        <v>33</v>
      </c>
      <c r="Z17" s="222" t="s">
        <v>34</v>
      </c>
      <c r="AA17" s="222" t="s">
        <v>33</v>
      </c>
      <c r="AB17" s="222" t="s">
        <v>34</v>
      </c>
      <c r="AC17" s="222" t="s">
        <v>34</v>
      </c>
      <c r="AD17" s="222" t="s">
        <v>33</v>
      </c>
      <c r="AE17" s="222" t="s">
        <v>34</v>
      </c>
      <c r="AF17" s="222" t="s">
        <v>34</v>
      </c>
      <c r="AG17" s="223"/>
      <c r="AH17" s="221">
        <f t="shared" si="12"/>
        <v>12</v>
      </c>
      <c r="AI17" s="222" t="s">
        <v>34</v>
      </c>
      <c r="AJ17" s="222" t="s">
        <v>33</v>
      </c>
      <c r="AK17" s="222" t="s">
        <v>33</v>
      </c>
      <c r="AL17" s="222" t="s">
        <v>33</v>
      </c>
      <c r="AM17" s="222" t="s">
        <v>33</v>
      </c>
      <c r="AN17" s="222" t="s">
        <v>33</v>
      </c>
      <c r="AO17" s="222" t="s">
        <v>33</v>
      </c>
      <c r="AP17" s="222" t="s">
        <v>33</v>
      </c>
      <c r="AQ17" s="222" t="s">
        <v>34</v>
      </c>
      <c r="AR17" s="222" t="s">
        <v>33</v>
      </c>
      <c r="AS17" s="222" t="s">
        <v>33</v>
      </c>
      <c r="AT17" s="222" t="s">
        <v>33</v>
      </c>
      <c r="AU17" s="122"/>
      <c r="AV17" s="221">
        <f t="shared" si="13"/>
        <v>12</v>
      </c>
      <c r="AW17" s="214" t="s">
        <v>36</v>
      </c>
      <c r="AX17" s="214" t="s">
        <v>34</v>
      </c>
      <c r="AY17" s="214" t="s">
        <v>36</v>
      </c>
      <c r="AZ17" s="214" t="s">
        <v>34</v>
      </c>
      <c r="BA17" s="214" t="s">
        <v>34</v>
      </c>
      <c r="BB17" s="214" t="s">
        <v>33</v>
      </c>
      <c r="BC17" s="214" t="s">
        <v>35</v>
      </c>
      <c r="BD17" s="214" t="s">
        <v>34</v>
      </c>
      <c r="BE17" s="214" t="s">
        <v>36</v>
      </c>
      <c r="BF17" s="214" t="s">
        <v>34</v>
      </c>
      <c r="BG17" s="214" t="s">
        <v>36</v>
      </c>
      <c r="BH17" s="214" t="s">
        <v>34</v>
      </c>
      <c r="BI17" s="214"/>
      <c r="BJ17" s="221">
        <f t="shared" si="14"/>
        <v>12</v>
      </c>
      <c r="BK17" s="226" t="s">
        <v>36</v>
      </c>
      <c r="BL17" s="226" t="s">
        <v>34</v>
      </c>
      <c r="BM17" s="226" t="s">
        <v>34</v>
      </c>
      <c r="BN17" s="226" t="s">
        <v>35</v>
      </c>
      <c r="BO17" s="226" t="s">
        <v>76</v>
      </c>
      <c r="BP17" s="226" t="s">
        <v>34</v>
      </c>
      <c r="BQ17" s="226" t="s">
        <v>35</v>
      </c>
      <c r="BR17" s="226" t="s">
        <v>34</v>
      </c>
      <c r="BS17" s="226" t="s">
        <v>76</v>
      </c>
      <c r="BT17" s="226" t="s">
        <v>76</v>
      </c>
      <c r="BU17" s="214" t="s">
        <v>36</v>
      </c>
      <c r="BV17" s="214" t="s">
        <v>36</v>
      </c>
      <c r="BW17" s="200"/>
      <c r="BX17" s="397"/>
      <c r="BY17" s="397"/>
      <c r="BZ17" s="397"/>
      <c r="CA17" s="397"/>
      <c r="CB17" s="397"/>
      <c r="CC17" s="397"/>
    </row>
    <row r="18" spans="2:81" s="275" customFormat="1" ht="19.5" customHeight="1">
      <c r="B18" s="275">
        <v>13</v>
      </c>
      <c r="C18" s="392"/>
      <c r="D18" s="312"/>
      <c r="E18" s="424"/>
      <c r="F18" s="442"/>
      <c r="G18" s="74" t="str">
        <f t="shared" si="0"/>
        <v>A</v>
      </c>
      <c r="H18" s="230" t="str">
        <f t="shared" si="1"/>
        <v>A</v>
      </c>
      <c r="I18" s="37" t="str">
        <f t="shared" si="2"/>
        <v>B</v>
      </c>
      <c r="J18" s="230" t="str">
        <f t="shared" si="3"/>
        <v>B</v>
      </c>
      <c r="K18" s="37" t="str">
        <f t="shared" si="4"/>
        <v>B</v>
      </c>
      <c r="L18" s="230" t="str">
        <f t="shared" si="5"/>
        <v>A</v>
      </c>
      <c r="M18" s="37" t="str">
        <f t="shared" si="6"/>
        <v>B</v>
      </c>
      <c r="N18" s="230" t="str">
        <f t="shared" si="7"/>
        <v>B</v>
      </c>
      <c r="O18" s="37" t="str">
        <f t="shared" si="8"/>
        <v>A</v>
      </c>
      <c r="P18" s="230" t="str">
        <f t="shared" si="9"/>
        <v>A</v>
      </c>
      <c r="Q18" s="37" t="str">
        <f t="shared" si="10"/>
        <v>B</v>
      </c>
      <c r="R18" s="232" t="str">
        <f t="shared" si="11"/>
        <v>A</v>
      </c>
      <c r="S18" s="292"/>
      <c r="T18" s="221">
        <v>13</v>
      </c>
      <c r="U18" s="222" t="s">
        <v>33</v>
      </c>
      <c r="V18" s="222" t="s">
        <v>33</v>
      </c>
      <c r="W18" s="222" t="s">
        <v>34</v>
      </c>
      <c r="X18" s="222" t="s">
        <v>34</v>
      </c>
      <c r="Y18" s="222" t="s">
        <v>34</v>
      </c>
      <c r="Z18" s="222" t="s">
        <v>33</v>
      </c>
      <c r="AA18" s="222" t="s">
        <v>34</v>
      </c>
      <c r="AB18" s="222" t="s">
        <v>34</v>
      </c>
      <c r="AC18" s="222" t="s">
        <v>33</v>
      </c>
      <c r="AD18" s="222" t="s">
        <v>33</v>
      </c>
      <c r="AE18" s="222" t="s">
        <v>34</v>
      </c>
      <c r="AF18" s="222" t="s">
        <v>33</v>
      </c>
      <c r="AG18" s="223"/>
      <c r="AH18" s="221">
        <f t="shared" si="12"/>
        <v>13</v>
      </c>
      <c r="AI18" s="222" t="s">
        <v>35</v>
      </c>
      <c r="AJ18" s="222" t="s">
        <v>35</v>
      </c>
      <c r="AK18" s="222" t="s">
        <v>35</v>
      </c>
      <c r="AL18" s="222" t="s">
        <v>34</v>
      </c>
      <c r="AM18" s="222" t="s">
        <v>33</v>
      </c>
      <c r="AN18" s="222" t="s">
        <v>33</v>
      </c>
      <c r="AO18" s="222" t="s">
        <v>34</v>
      </c>
      <c r="AP18" s="222" t="s">
        <v>34</v>
      </c>
      <c r="AQ18" s="222" t="s">
        <v>35</v>
      </c>
      <c r="AR18" s="222" t="s">
        <v>35</v>
      </c>
      <c r="AS18" s="222" t="s">
        <v>35</v>
      </c>
      <c r="AT18" s="222" t="s">
        <v>34</v>
      </c>
      <c r="AU18" s="122"/>
      <c r="AV18" s="221">
        <f t="shared" si="13"/>
        <v>13</v>
      </c>
      <c r="AW18" s="214" t="s">
        <v>36</v>
      </c>
      <c r="AX18" s="214" t="s">
        <v>34</v>
      </c>
      <c r="AY18" s="214" t="s">
        <v>34</v>
      </c>
      <c r="AZ18" s="214" t="s">
        <v>36</v>
      </c>
      <c r="BA18" s="214" t="s">
        <v>35</v>
      </c>
      <c r="BB18" s="214" t="s">
        <v>36</v>
      </c>
      <c r="BC18" s="214" t="s">
        <v>36</v>
      </c>
      <c r="BD18" s="214" t="s">
        <v>34</v>
      </c>
      <c r="BE18" s="214" t="s">
        <v>36</v>
      </c>
      <c r="BF18" s="214" t="s">
        <v>34</v>
      </c>
      <c r="BG18" s="214" t="s">
        <v>34</v>
      </c>
      <c r="BH18" s="214" t="s">
        <v>36</v>
      </c>
      <c r="BI18" s="214"/>
      <c r="BJ18" s="221">
        <f t="shared" si="14"/>
        <v>13</v>
      </c>
      <c r="BK18" s="226" t="s">
        <v>35</v>
      </c>
      <c r="BL18" s="226" t="s">
        <v>34</v>
      </c>
      <c r="BM18" s="226" t="s">
        <v>76</v>
      </c>
      <c r="BN18" s="226" t="s">
        <v>76</v>
      </c>
      <c r="BO18" s="226" t="s">
        <v>35</v>
      </c>
      <c r="BP18" s="226" t="s">
        <v>76</v>
      </c>
      <c r="BQ18" s="226" t="s">
        <v>76</v>
      </c>
      <c r="BR18" s="226" t="s">
        <v>76</v>
      </c>
      <c r="BS18" s="226" t="s">
        <v>35</v>
      </c>
      <c r="BT18" s="226" t="s">
        <v>33</v>
      </c>
      <c r="BU18" s="214" t="s">
        <v>35</v>
      </c>
      <c r="BV18" s="214" t="s">
        <v>36</v>
      </c>
      <c r="BW18" s="200"/>
      <c r="BX18" s="397"/>
      <c r="BY18" s="397"/>
      <c r="BZ18" s="397"/>
      <c r="CA18" s="397"/>
      <c r="CB18" s="397"/>
      <c r="CC18" s="397"/>
    </row>
    <row r="19" spans="2:81" s="275" customFormat="1" ht="19.5" customHeight="1">
      <c r="B19" s="275">
        <v>14</v>
      </c>
      <c r="C19" s="392"/>
      <c r="D19" s="312"/>
      <c r="E19" s="424"/>
      <c r="F19" s="418"/>
      <c r="G19" s="74" t="str">
        <f t="shared" si="0"/>
        <v>B</v>
      </c>
      <c r="H19" s="230" t="str">
        <f t="shared" si="1"/>
        <v>B</v>
      </c>
      <c r="I19" s="37" t="str">
        <f t="shared" si="2"/>
        <v>A</v>
      </c>
      <c r="J19" s="230" t="str">
        <f t="shared" si="3"/>
        <v>A</v>
      </c>
      <c r="K19" s="37" t="str">
        <f t="shared" si="4"/>
        <v>A</v>
      </c>
      <c r="L19" s="230" t="str">
        <f t="shared" si="5"/>
        <v>B</v>
      </c>
      <c r="M19" s="37" t="str">
        <f t="shared" si="6"/>
        <v>A</v>
      </c>
      <c r="N19" s="230" t="str">
        <f t="shared" si="7"/>
        <v>A</v>
      </c>
      <c r="O19" s="37" t="str">
        <f t="shared" si="8"/>
        <v>B</v>
      </c>
      <c r="P19" s="230" t="str">
        <f t="shared" si="9"/>
        <v>B</v>
      </c>
      <c r="Q19" s="37" t="str">
        <f t="shared" si="10"/>
        <v>A</v>
      </c>
      <c r="R19" s="232" t="str">
        <f t="shared" si="11"/>
        <v>B</v>
      </c>
      <c r="S19" s="292"/>
      <c r="T19" s="221">
        <v>14</v>
      </c>
      <c r="U19" s="222" t="s">
        <v>34</v>
      </c>
      <c r="V19" s="222" t="s">
        <v>34</v>
      </c>
      <c r="W19" s="222" t="s">
        <v>33</v>
      </c>
      <c r="X19" s="222" t="s">
        <v>33</v>
      </c>
      <c r="Y19" s="222" t="s">
        <v>33</v>
      </c>
      <c r="Z19" s="222" t="s">
        <v>34</v>
      </c>
      <c r="AA19" s="222" t="s">
        <v>33</v>
      </c>
      <c r="AB19" s="222" t="s">
        <v>33</v>
      </c>
      <c r="AC19" s="222" t="s">
        <v>34</v>
      </c>
      <c r="AD19" s="222" t="s">
        <v>34</v>
      </c>
      <c r="AE19" s="222" t="s">
        <v>33</v>
      </c>
      <c r="AF19" s="222" t="s">
        <v>34</v>
      </c>
      <c r="AG19" s="223"/>
      <c r="AH19" s="221">
        <f t="shared" si="12"/>
        <v>14</v>
      </c>
      <c r="AI19" s="222" t="s">
        <v>34</v>
      </c>
      <c r="AJ19" s="222" t="s">
        <v>34</v>
      </c>
      <c r="AK19" s="222" t="s">
        <v>34</v>
      </c>
      <c r="AL19" s="222" t="s">
        <v>33</v>
      </c>
      <c r="AM19" s="222" t="s">
        <v>34</v>
      </c>
      <c r="AN19" s="222" t="s">
        <v>35</v>
      </c>
      <c r="AO19" s="222" t="s">
        <v>35</v>
      </c>
      <c r="AP19" s="222" t="s">
        <v>35</v>
      </c>
      <c r="AQ19" s="222" t="s">
        <v>34</v>
      </c>
      <c r="AR19" s="222" t="s">
        <v>34</v>
      </c>
      <c r="AS19" s="222" t="s">
        <v>34</v>
      </c>
      <c r="AT19" s="222" t="s">
        <v>33</v>
      </c>
      <c r="AU19" s="122"/>
      <c r="AV19" s="221">
        <f t="shared" si="13"/>
        <v>14</v>
      </c>
      <c r="AW19" s="214" t="s">
        <v>33</v>
      </c>
      <c r="AX19" s="214" t="s">
        <v>35</v>
      </c>
      <c r="AY19" s="214" t="s">
        <v>36</v>
      </c>
      <c r="AZ19" s="214" t="s">
        <v>35</v>
      </c>
      <c r="BA19" s="214" t="s">
        <v>36</v>
      </c>
      <c r="BB19" s="214" t="s">
        <v>35</v>
      </c>
      <c r="BC19" s="214" t="s">
        <v>35</v>
      </c>
      <c r="BD19" s="214" t="s">
        <v>35</v>
      </c>
      <c r="BE19" s="214" t="s">
        <v>33</v>
      </c>
      <c r="BF19" s="214" t="s">
        <v>35</v>
      </c>
      <c r="BG19" s="214" t="s">
        <v>36</v>
      </c>
      <c r="BH19" s="214" t="s">
        <v>35</v>
      </c>
      <c r="BI19" s="214"/>
      <c r="BJ19" s="221">
        <f t="shared" si="14"/>
        <v>14</v>
      </c>
      <c r="BK19" s="226" t="s">
        <v>35</v>
      </c>
      <c r="BL19" s="226" t="s">
        <v>76</v>
      </c>
      <c r="BM19" s="226" t="s">
        <v>35</v>
      </c>
      <c r="BN19" s="226" t="s">
        <v>34</v>
      </c>
      <c r="BO19" s="226" t="s">
        <v>33</v>
      </c>
      <c r="BP19" s="226" t="s">
        <v>76</v>
      </c>
      <c r="BQ19" s="226" t="s">
        <v>35</v>
      </c>
      <c r="BR19" s="226" t="s">
        <v>33</v>
      </c>
      <c r="BS19" s="226" t="s">
        <v>35</v>
      </c>
      <c r="BT19" s="226" t="s">
        <v>33</v>
      </c>
      <c r="BU19" s="214" t="s">
        <v>36</v>
      </c>
      <c r="BV19" s="214" t="s">
        <v>35</v>
      </c>
      <c r="BW19" s="200"/>
      <c r="BX19" s="397"/>
      <c r="BY19" s="397"/>
      <c r="BZ19" s="397"/>
      <c r="CA19" s="397"/>
      <c r="CB19" s="397"/>
      <c r="CC19" s="397"/>
    </row>
    <row r="20" spans="2:81" s="275" customFormat="1" ht="19.5" customHeight="1">
      <c r="B20" s="275">
        <v>15</v>
      </c>
      <c r="C20" s="392"/>
      <c r="D20" s="312"/>
      <c r="E20" s="424"/>
      <c r="F20" s="418"/>
      <c r="G20" s="74" t="str">
        <f t="shared" si="0"/>
        <v>A</v>
      </c>
      <c r="H20" s="230" t="str">
        <f t="shared" si="1"/>
        <v>B</v>
      </c>
      <c r="I20" s="37" t="str">
        <f t="shared" si="2"/>
        <v>B</v>
      </c>
      <c r="J20" s="230" t="str">
        <f t="shared" si="3"/>
        <v>A</v>
      </c>
      <c r="K20" s="37" t="str">
        <f t="shared" si="4"/>
        <v>B</v>
      </c>
      <c r="L20" s="230" t="str">
        <f t="shared" si="5"/>
        <v>A</v>
      </c>
      <c r="M20" s="37" t="str">
        <f t="shared" si="6"/>
        <v>A</v>
      </c>
      <c r="N20" s="230" t="str">
        <f t="shared" si="7"/>
        <v>B</v>
      </c>
      <c r="O20" s="37" t="str">
        <f t="shared" si="8"/>
        <v>A</v>
      </c>
      <c r="P20" s="230" t="str">
        <f t="shared" si="9"/>
        <v>B</v>
      </c>
      <c r="Q20" s="37" t="str">
        <f t="shared" si="10"/>
        <v>B</v>
      </c>
      <c r="R20" s="232" t="str">
        <f t="shared" si="11"/>
        <v>A</v>
      </c>
      <c r="S20" s="292"/>
      <c r="T20" s="221">
        <v>15</v>
      </c>
      <c r="U20" s="222" t="s">
        <v>33</v>
      </c>
      <c r="V20" s="222" t="s">
        <v>34</v>
      </c>
      <c r="W20" s="222" t="s">
        <v>34</v>
      </c>
      <c r="X20" s="222" t="s">
        <v>33</v>
      </c>
      <c r="Y20" s="222" t="s">
        <v>34</v>
      </c>
      <c r="Z20" s="222" t="s">
        <v>33</v>
      </c>
      <c r="AA20" s="222" t="s">
        <v>33</v>
      </c>
      <c r="AB20" s="222" t="s">
        <v>34</v>
      </c>
      <c r="AC20" s="222" t="s">
        <v>33</v>
      </c>
      <c r="AD20" s="222" t="s">
        <v>34</v>
      </c>
      <c r="AE20" s="222" t="s">
        <v>34</v>
      </c>
      <c r="AF20" s="222" t="s">
        <v>33</v>
      </c>
      <c r="AG20" s="223"/>
      <c r="AH20" s="221">
        <f t="shared" si="12"/>
        <v>15</v>
      </c>
      <c r="AI20" s="222" t="s">
        <v>33</v>
      </c>
      <c r="AJ20" s="222" t="s">
        <v>33</v>
      </c>
      <c r="AK20" s="222" t="s">
        <v>33</v>
      </c>
      <c r="AL20" s="222" t="s">
        <v>35</v>
      </c>
      <c r="AM20" s="222" t="s">
        <v>35</v>
      </c>
      <c r="AN20" s="222" t="s">
        <v>34</v>
      </c>
      <c r="AO20" s="222" t="s">
        <v>33</v>
      </c>
      <c r="AP20" s="222" t="s">
        <v>33</v>
      </c>
      <c r="AQ20" s="222" t="s">
        <v>33</v>
      </c>
      <c r="AR20" s="222" t="s">
        <v>33</v>
      </c>
      <c r="AS20" s="222" t="s">
        <v>33</v>
      </c>
      <c r="AT20" s="222" t="s">
        <v>35</v>
      </c>
      <c r="AU20" s="122"/>
      <c r="AV20" s="221">
        <f t="shared" si="13"/>
        <v>15</v>
      </c>
      <c r="AW20" s="214" t="s">
        <v>34</v>
      </c>
      <c r="AX20" s="214" t="s">
        <v>36</v>
      </c>
      <c r="AY20" s="214" t="s">
        <v>35</v>
      </c>
      <c r="AZ20" s="214" t="s">
        <v>33</v>
      </c>
      <c r="BA20" s="214" t="s">
        <v>34</v>
      </c>
      <c r="BB20" s="214" t="s">
        <v>34</v>
      </c>
      <c r="BC20" s="214" t="s">
        <v>33</v>
      </c>
      <c r="BD20" s="214" t="s">
        <v>33</v>
      </c>
      <c r="BE20" s="214" t="s">
        <v>34</v>
      </c>
      <c r="BF20" s="214" t="s">
        <v>36</v>
      </c>
      <c r="BG20" s="214" t="s">
        <v>35</v>
      </c>
      <c r="BH20" s="214" t="s">
        <v>33</v>
      </c>
      <c r="BI20" s="214"/>
      <c r="BJ20" s="221">
        <f t="shared" si="14"/>
        <v>15</v>
      </c>
      <c r="BK20" s="226" t="s">
        <v>76</v>
      </c>
      <c r="BL20" s="226" t="s">
        <v>35</v>
      </c>
      <c r="BM20" s="226" t="s">
        <v>33</v>
      </c>
      <c r="BN20" s="226" t="s">
        <v>34</v>
      </c>
      <c r="BO20" s="226" t="s">
        <v>34</v>
      </c>
      <c r="BP20" s="226" t="s">
        <v>36</v>
      </c>
      <c r="BQ20" s="226" t="s">
        <v>33</v>
      </c>
      <c r="BR20" s="226" t="s">
        <v>36</v>
      </c>
      <c r="BS20" s="226" t="s">
        <v>76</v>
      </c>
      <c r="BT20" s="226" t="s">
        <v>34</v>
      </c>
      <c r="BU20" s="214" t="s">
        <v>76</v>
      </c>
      <c r="BV20" s="214" t="s">
        <v>35</v>
      </c>
      <c r="BW20" s="200"/>
      <c r="BX20" s="397"/>
      <c r="BY20" s="397"/>
      <c r="BZ20" s="397"/>
      <c r="CA20" s="397"/>
      <c r="CB20" s="397"/>
      <c r="CC20" s="397"/>
    </row>
    <row r="21" spans="2:81" s="275" customFormat="1" ht="19.5" customHeight="1">
      <c r="B21" s="275">
        <v>16</v>
      </c>
      <c r="C21" s="313"/>
      <c r="D21" s="312"/>
      <c r="E21" s="424"/>
      <c r="F21" s="418"/>
      <c r="G21" s="74" t="str">
        <f t="shared" si="0"/>
        <v>B</v>
      </c>
      <c r="H21" s="230" t="str">
        <f t="shared" si="1"/>
        <v>A</v>
      </c>
      <c r="I21" s="37" t="str">
        <f t="shared" si="2"/>
        <v>A</v>
      </c>
      <c r="J21" s="230" t="str">
        <f t="shared" si="3"/>
        <v>B</v>
      </c>
      <c r="K21" s="37" t="str">
        <f t="shared" si="4"/>
        <v>A</v>
      </c>
      <c r="L21" s="230" t="str">
        <f t="shared" si="5"/>
        <v>B</v>
      </c>
      <c r="M21" s="37" t="str">
        <f t="shared" si="6"/>
        <v>B</v>
      </c>
      <c r="N21" s="230" t="str">
        <f t="shared" si="7"/>
        <v>A</v>
      </c>
      <c r="O21" s="37" t="str">
        <f t="shared" si="8"/>
        <v>B</v>
      </c>
      <c r="P21" s="230" t="str">
        <f t="shared" si="9"/>
        <v>A</v>
      </c>
      <c r="Q21" s="37" t="str">
        <f t="shared" si="10"/>
        <v>A</v>
      </c>
      <c r="R21" s="232" t="str">
        <f t="shared" si="11"/>
        <v>B</v>
      </c>
      <c r="S21" s="292"/>
      <c r="T21" s="221">
        <v>16</v>
      </c>
      <c r="U21" s="222" t="s">
        <v>34</v>
      </c>
      <c r="V21" s="222" t="s">
        <v>33</v>
      </c>
      <c r="W21" s="222" t="s">
        <v>33</v>
      </c>
      <c r="X21" s="222" t="s">
        <v>34</v>
      </c>
      <c r="Y21" s="222" t="s">
        <v>33</v>
      </c>
      <c r="Z21" s="222" t="s">
        <v>34</v>
      </c>
      <c r="AA21" s="222" t="s">
        <v>34</v>
      </c>
      <c r="AB21" s="222" t="s">
        <v>33</v>
      </c>
      <c r="AC21" s="222" t="s">
        <v>34</v>
      </c>
      <c r="AD21" s="222" t="s">
        <v>33</v>
      </c>
      <c r="AE21" s="222" t="s">
        <v>33</v>
      </c>
      <c r="AF21" s="222" t="s">
        <v>34</v>
      </c>
      <c r="AG21" s="223"/>
      <c r="AH21" s="221">
        <f t="shared" si="12"/>
        <v>16</v>
      </c>
      <c r="AI21" s="222" t="s">
        <v>34</v>
      </c>
      <c r="AJ21" s="222" t="s">
        <v>33</v>
      </c>
      <c r="AK21" s="222" t="s">
        <v>33</v>
      </c>
      <c r="AL21" s="222" t="s">
        <v>35</v>
      </c>
      <c r="AM21" s="222" t="s">
        <v>34</v>
      </c>
      <c r="AN21" s="222" t="s">
        <v>33</v>
      </c>
      <c r="AO21" s="222" t="s">
        <v>35</v>
      </c>
      <c r="AP21" s="222" t="s">
        <v>35</v>
      </c>
      <c r="AQ21" s="222" t="s">
        <v>34</v>
      </c>
      <c r="AR21" s="222" t="s">
        <v>33</v>
      </c>
      <c r="AS21" s="222" t="s">
        <v>33</v>
      </c>
      <c r="AT21" s="222" t="s">
        <v>35</v>
      </c>
      <c r="AU21" s="122"/>
      <c r="AV21" s="221">
        <f t="shared" si="13"/>
        <v>16</v>
      </c>
      <c r="AW21" s="214" t="s">
        <v>35</v>
      </c>
      <c r="AX21" s="214" t="s">
        <v>33</v>
      </c>
      <c r="AY21" s="214" t="s">
        <v>33</v>
      </c>
      <c r="AZ21" s="214" t="s">
        <v>34</v>
      </c>
      <c r="BA21" s="214" t="s">
        <v>33</v>
      </c>
      <c r="BB21" s="214" t="s">
        <v>33</v>
      </c>
      <c r="BC21" s="214" t="s">
        <v>34</v>
      </c>
      <c r="BD21" s="214" t="s">
        <v>36</v>
      </c>
      <c r="BE21" s="214" t="s">
        <v>35</v>
      </c>
      <c r="BF21" s="214" t="s">
        <v>33</v>
      </c>
      <c r="BG21" s="214" t="s">
        <v>33</v>
      </c>
      <c r="BH21" s="214" t="s">
        <v>34</v>
      </c>
      <c r="BI21" s="214"/>
      <c r="BJ21" s="221">
        <f t="shared" si="14"/>
        <v>16</v>
      </c>
      <c r="BK21" s="226" t="s">
        <v>34</v>
      </c>
      <c r="BL21" s="226" t="s">
        <v>35</v>
      </c>
      <c r="BM21" s="226" t="s">
        <v>33</v>
      </c>
      <c r="BN21" s="226" t="s">
        <v>36</v>
      </c>
      <c r="BO21" s="226" t="s">
        <v>36</v>
      </c>
      <c r="BP21" s="226" t="s">
        <v>34</v>
      </c>
      <c r="BQ21" s="226" t="s">
        <v>33</v>
      </c>
      <c r="BR21" s="226" t="s">
        <v>34</v>
      </c>
      <c r="BS21" s="226" t="s">
        <v>33</v>
      </c>
      <c r="BT21" s="226" t="s">
        <v>35</v>
      </c>
      <c r="BU21" s="214" t="s">
        <v>34</v>
      </c>
      <c r="BV21" s="214" t="s">
        <v>76</v>
      </c>
      <c r="BW21" s="200"/>
      <c r="BX21" s="317"/>
      <c r="BY21" s="317"/>
      <c r="BZ21" s="317"/>
      <c r="CA21" s="317"/>
      <c r="CB21" s="317"/>
      <c r="CC21" s="317"/>
    </row>
    <row r="22" spans="2:81" s="275" customFormat="1" ht="19.5" customHeight="1">
      <c r="B22" s="275">
        <v>17</v>
      </c>
      <c r="C22" s="313"/>
      <c r="D22" s="312"/>
      <c r="E22" s="424"/>
      <c r="F22" s="418"/>
      <c r="G22" s="74" t="str">
        <f t="shared" si="0"/>
        <v>A</v>
      </c>
      <c r="H22" s="230" t="str">
        <f t="shared" si="1"/>
        <v>B</v>
      </c>
      <c r="I22" s="37" t="str">
        <f t="shared" si="2"/>
        <v>A</v>
      </c>
      <c r="J22" s="230" t="str">
        <f t="shared" si="3"/>
        <v>A</v>
      </c>
      <c r="K22" s="37" t="str">
        <f t="shared" si="4"/>
        <v>B</v>
      </c>
      <c r="L22" s="230" t="str">
        <f t="shared" si="5"/>
        <v>A</v>
      </c>
      <c r="M22" s="37" t="str">
        <f t="shared" si="6"/>
        <v>B</v>
      </c>
      <c r="N22" s="230" t="str">
        <f t="shared" si="7"/>
        <v>A</v>
      </c>
      <c r="O22" s="37" t="str">
        <f t="shared" si="8"/>
        <v>A</v>
      </c>
      <c r="P22" s="230" t="str">
        <f t="shared" si="9"/>
        <v>B</v>
      </c>
      <c r="Q22" s="37" t="str">
        <f t="shared" si="10"/>
        <v>A</v>
      </c>
      <c r="R22" s="232" t="str">
        <f t="shared" si="11"/>
        <v>A</v>
      </c>
      <c r="S22" s="292"/>
      <c r="T22" s="221">
        <v>17</v>
      </c>
      <c r="U22" s="222" t="s">
        <v>33</v>
      </c>
      <c r="V22" s="222" t="s">
        <v>34</v>
      </c>
      <c r="W22" s="222" t="s">
        <v>33</v>
      </c>
      <c r="X22" s="222" t="s">
        <v>33</v>
      </c>
      <c r="Y22" s="222" t="s">
        <v>34</v>
      </c>
      <c r="Z22" s="222" t="s">
        <v>33</v>
      </c>
      <c r="AA22" s="222" t="s">
        <v>34</v>
      </c>
      <c r="AB22" s="222" t="s">
        <v>33</v>
      </c>
      <c r="AC22" s="222" t="s">
        <v>33</v>
      </c>
      <c r="AD22" s="222" t="s">
        <v>34</v>
      </c>
      <c r="AE22" s="222" t="s">
        <v>33</v>
      </c>
      <c r="AF22" s="222" t="s">
        <v>33</v>
      </c>
      <c r="AG22" s="223"/>
      <c r="AH22" s="221">
        <f t="shared" si="12"/>
        <v>17</v>
      </c>
      <c r="AI22" s="222" t="s">
        <v>35</v>
      </c>
      <c r="AJ22" s="222" t="s">
        <v>35</v>
      </c>
      <c r="AK22" s="222" t="s">
        <v>35</v>
      </c>
      <c r="AL22" s="222" t="s">
        <v>34</v>
      </c>
      <c r="AM22" s="222" t="s">
        <v>35</v>
      </c>
      <c r="AN22" s="222" t="s">
        <v>35</v>
      </c>
      <c r="AO22" s="222" t="s">
        <v>34</v>
      </c>
      <c r="AP22" s="222" t="s">
        <v>34</v>
      </c>
      <c r="AQ22" s="222" t="s">
        <v>35</v>
      </c>
      <c r="AR22" s="222" t="s">
        <v>35</v>
      </c>
      <c r="AS22" s="222" t="s">
        <v>35</v>
      </c>
      <c r="AT22" s="222" t="s">
        <v>34</v>
      </c>
      <c r="AU22" s="122"/>
      <c r="AV22" s="221">
        <f t="shared" si="13"/>
        <v>17</v>
      </c>
      <c r="AW22" s="214" t="s">
        <v>35</v>
      </c>
      <c r="AX22" s="214" t="s">
        <v>34</v>
      </c>
      <c r="AY22" s="214" t="s">
        <v>35</v>
      </c>
      <c r="AZ22" s="214" t="s">
        <v>33</v>
      </c>
      <c r="BA22" s="214" t="s">
        <v>33</v>
      </c>
      <c r="BB22" s="214" t="s">
        <v>33</v>
      </c>
      <c r="BC22" s="214" t="s">
        <v>35</v>
      </c>
      <c r="BD22" s="214" t="s">
        <v>35</v>
      </c>
      <c r="BE22" s="214" t="s">
        <v>35</v>
      </c>
      <c r="BF22" s="214" t="s">
        <v>34</v>
      </c>
      <c r="BG22" s="214" t="s">
        <v>35</v>
      </c>
      <c r="BH22" s="214" t="s">
        <v>33</v>
      </c>
      <c r="BI22" s="214"/>
      <c r="BJ22" s="221">
        <f t="shared" si="14"/>
        <v>17</v>
      </c>
      <c r="BK22" s="226" t="s">
        <v>76</v>
      </c>
      <c r="BL22" s="226" t="s">
        <v>35</v>
      </c>
      <c r="BM22" s="226" t="s">
        <v>33</v>
      </c>
      <c r="BN22" s="226" t="s">
        <v>33</v>
      </c>
      <c r="BO22" s="226" t="s">
        <v>35</v>
      </c>
      <c r="BP22" s="226" t="s">
        <v>36</v>
      </c>
      <c r="BQ22" s="226" t="s">
        <v>35</v>
      </c>
      <c r="BR22" s="226" t="s">
        <v>36</v>
      </c>
      <c r="BS22" s="226" t="s">
        <v>33</v>
      </c>
      <c r="BT22" s="226" t="s">
        <v>76</v>
      </c>
      <c r="BU22" s="214" t="s">
        <v>76</v>
      </c>
      <c r="BV22" s="214" t="s">
        <v>34</v>
      </c>
      <c r="BW22" s="200"/>
      <c r="BX22" s="317"/>
      <c r="BY22" s="317"/>
      <c r="BZ22" s="317"/>
      <c r="CA22" s="317"/>
      <c r="CB22" s="317"/>
      <c r="CC22" s="317"/>
    </row>
    <row r="23" spans="2:81" s="275" customFormat="1" ht="19.5" customHeight="1">
      <c r="B23" s="275">
        <v>18</v>
      </c>
      <c r="C23" s="313"/>
      <c r="D23" s="312"/>
      <c r="E23" s="424"/>
      <c r="F23" s="418"/>
      <c r="G23" s="74" t="str">
        <f t="shared" si="0"/>
        <v>B</v>
      </c>
      <c r="H23" s="230" t="str">
        <f t="shared" si="1"/>
        <v>A</v>
      </c>
      <c r="I23" s="37" t="str">
        <f t="shared" si="2"/>
        <v>B</v>
      </c>
      <c r="J23" s="230" t="str">
        <f t="shared" si="3"/>
        <v>B</v>
      </c>
      <c r="K23" s="37" t="str">
        <f t="shared" si="4"/>
        <v>A</v>
      </c>
      <c r="L23" s="230" t="str">
        <f t="shared" si="5"/>
        <v>B</v>
      </c>
      <c r="M23" s="37" t="str">
        <f t="shared" si="6"/>
        <v>A</v>
      </c>
      <c r="N23" s="230" t="str">
        <f t="shared" si="7"/>
        <v>B</v>
      </c>
      <c r="O23" s="37" t="str">
        <f t="shared" si="8"/>
        <v>B</v>
      </c>
      <c r="P23" s="230" t="str">
        <f t="shared" si="9"/>
        <v>A</v>
      </c>
      <c r="Q23" s="37" t="str">
        <f t="shared" si="10"/>
        <v>B</v>
      </c>
      <c r="R23" s="232" t="str">
        <f t="shared" si="11"/>
        <v>B</v>
      </c>
      <c r="S23" s="292"/>
      <c r="T23" s="221">
        <v>18</v>
      </c>
      <c r="U23" s="222" t="s">
        <v>34</v>
      </c>
      <c r="V23" s="222" t="s">
        <v>33</v>
      </c>
      <c r="W23" s="222" t="s">
        <v>34</v>
      </c>
      <c r="X23" s="222" t="s">
        <v>34</v>
      </c>
      <c r="Y23" s="222" t="s">
        <v>33</v>
      </c>
      <c r="Z23" s="222" t="s">
        <v>34</v>
      </c>
      <c r="AA23" s="222" t="s">
        <v>33</v>
      </c>
      <c r="AB23" s="222" t="s">
        <v>34</v>
      </c>
      <c r="AC23" s="222" t="s">
        <v>34</v>
      </c>
      <c r="AD23" s="222" t="s">
        <v>33</v>
      </c>
      <c r="AE23" s="222" t="s">
        <v>34</v>
      </c>
      <c r="AF23" s="222" t="s">
        <v>34</v>
      </c>
      <c r="AG23" s="223"/>
      <c r="AH23" s="221">
        <f t="shared" si="12"/>
        <v>18</v>
      </c>
      <c r="AI23" s="222" t="s">
        <v>33</v>
      </c>
      <c r="AJ23" s="222" t="s">
        <v>34</v>
      </c>
      <c r="AK23" s="222" t="s">
        <v>34</v>
      </c>
      <c r="AL23" s="222" t="s">
        <v>33</v>
      </c>
      <c r="AM23" s="222" t="s">
        <v>33</v>
      </c>
      <c r="AN23" s="222" t="s">
        <v>34</v>
      </c>
      <c r="AO23" s="222" t="s">
        <v>33</v>
      </c>
      <c r="AP23" s="222" t="s">
        <v>33</v>
      </c>
      <c r="AQ23" s="222" t="s">
        <v>33</v>
      </c>
      <c r="AR23" s="222" t="s">
        <v>34</v>
      </c>
      <c r="AS23" s="222" t="s">
        <v>34</v>
      </c>
      <c r="AT23" s="222" t="s">
        <v>33</v>
      </c>
      <c r="AU23" s="122"/>
      <c r="AV23" s="221">
        <f t="shared" si="13"/>
        <v>18</v>
      </c>
      <c r="AW23" s="214" t="s">
        <v>33</v>
      </c>
      <c r="AX23" s="214" t="s">
        <v>33</v>
      </c>
      <c r="AY23" s="214" t="s">
        <v>36</v>
      </c>
      <c r="AZ23" s="214" t="s">
        <v>34</v>
      </c>
      <c r="BA23" s="214" t="s">
        <v>34</v>
      </c>
      <c r="BB23" s="214" t="s">
        <v>34</v>
      </c>
      <c r="BC23" s="214" t="s">
        <v>34</v>
      </c>
      <c r="BD23" s="214" t="s">
        <v>34</v>
      </c>
      <c r="BE23" s="214" t="s">
        <v>33</v>
      </c>
      <c r="BF23" s="214" t="s">
        <v>33</v>
      </c>
      <c r="BG23" s="214" t="s">
        <v>36</v>
      </c>
      <c r="BH23" s="214" t="s">
        <v>34</v>
      </c>
      <c r="BI23" s="214"/>
      <c r="BJ23" s="221">
        <f t="shared" si="14"/>
        <v>18</v>
      </c>
      <c r="BK23" s="226" t="s">
        <v>36</v>
      </c>
      <c r="BL23" s="226" t="s">
        <v>33</v>
      </c>
      <c r="BM23" s="226" t="s">
        <v>36</v>
      </c>
      <c r="BN23" s="226" t="s">
        <v>33</v>
      </c>
      <c r="BO23" s="226" t="s">
        <v>35</v>
      </c>
      <c r="BP23" s="226" t="s">
        <v>34</v>
      </c>
      <c r="BQ23" s="226" t="s">
        <v>34</v>
      </c>
      <c r="BR23" s="226" t="s">
        <v>33</v>
      </c>
      <c r="BS23" s="226" t="s">
        <v>36</v>
      </c>
      <c r="BT23" s="226" t="s">
        <v>34</v>
      </c>
      <c r="BU23" s="214" t="s">
        <v>33</v>
      </c>
      <c r="BV23" s="214" t="s">
        <v>76</v>
      </c>
      <c r="BW23" s="200"/>
      <c r="BX23" s="317"/>
      <c r="BY23" s="317"/>
      <c r="BZ23" s="317"/>
      <c r="CA23" s="317"/>
      <c r="CB23" s="317"/>
      <c r="CC23" s="317"/>
    </row>
    <row r="24" spans="2:81" s="275" customFormat="1" ht="19.5" customHeight="1">
      <c r="B24" s="275">
        <v>19</v>
      </c>
      <c r="C24" s="313"/>
      <c r="D24" s="312"/>
      <c r="E24" s="424"/>
      <c r="F24" s="418"/>
      <c r="G24" s="74" t="str">
        <f t="shared" si="0"/>
        <v>A</v>
      </c>
      <c r="H24" s="230" t="str">
        <f t="shared" si="1"/>
        <v>B</v>
      </c>
      <c r="I24" s="37" t="str">
        <f t="shared" si="2"/>
        <v>A</v>
      </c>
      <c r="J24" s="230" t="str">
        <f t="shared" si="3"/>
        <v>B</v>
      </c>
      <c r="K24" s="37" t="str">
        <f t="shared" si="4"/>
        <v>B</v>
      </c>
      <c r="L24" s="230" t="str">
        <f t="shared" si="5"/>
        <v>A</v>
      </c>
      <c r="M24" s="37" t="str">
        <f t="shared" si="6"/>
        <v>B</v>
      </c>
      <c r="N24" s="230" t="str">
        <f t="shared" si="7"/>
        <v>A</v>
      </c>
      <c r="O24" s="37" t="str">
        <f t="shared" si="8"/>
        <v>A</v>
      </c>
      <c r="P24" s="230" t="str">
        <f t="shared" si="9"/>
        <v>B</v>
      </c>
      <c r="Q24" s="37" t="str">
        <f t="shared" si="10"/>
        <v>A</v>
      </c>
      <c r="R24" s="232" t="str">
        <f t="shared" si="11"/>
        <v>A</v>
      </c>
      <c r="S24" s="292"/>
      <c r="T24" s="221">
        <v>19</v>
      </c>
      <c r="U24" s="222" t="s">
        <v>33</v>
      </c>
      <c r="V24" s="222" t="s">
        <v>34</v>
      </c>
      <c r="W24" s="222" t="s">
        <v>33</v>
      </c>
      <c r="X24" s="222" t="s">
        <v>34</v>
      </c>
      <c r="Y24" s="222" t="s">
        <v>34</v>
      </c>
      <c r="Z24" s="222" t="s">
        <v>33</v>
      </c>
      <c r="AA24" s="222" t="s">
        <v>34</v>
      </c>
      <c r="AB24" s="222" t="s">
        <v>33</v>
      </c>
      <c r="AC24" s="222" t="s">
        <v>33</v>
      </c>
      <c r="AD24" s="222" t="s">
        <v>34</v>
      </c>
      <c r="AE24" s="222" t="s">
        <v>33</v>
      </c>
      <c r="AF24" s="222" t="s">
        <v>33</v>
      </c>
      <c r="AG24" s="223"/>
      <c r="AH24" s="221">
        <f t="shared" si="12"/>
        <v>19</v>
      </c>
      <c r="AI24" s="222" t="s">
        <v>35</v>
      </c>
      <c r="AJ24" s="222" t="s">
        <v>34</v>
      </c>
      <c r="AK24" s="222" t="s">
        <v>33</v>
      </c>
      <c r="AL24" s="222" t="s">
        <v>34</v>
      </c>
      <c r="AM24" s="222" t="s">
        <v>33</v>
      </c>
      <c r="AN24" s="222" t="s">
        <v>33</v>
      </c>
      <c r="AO24" s="222" t="s">
        <v>33</v>
      </c>
      <c r="AP24" s="222" t="s">
        <v>35</v>
      </c>
      <c r="AQ24" s="222" t="s">
        <v>35</v>
      </c>
      <c r="AR24" s="222" t="s">
        <v>34</v>
      </c>
      <c r="AS24" s="222" t="s">
        <v>33</v>
      </c>
      <c r="AT24" s="222" t="s">
        <v>34</v>
      </c>
      <c r="AU24" s="122"/>
      <c r="AV24" s="221">
        <f t="shared" si="13"/>
        <v>19</v>
      </c>
      <c r="AW24" s="214" t="s">
        <v>36</v>
      </c>
      <c r="AX24" s="214" t="s">
        <v>36</v>
      </c>
      <c r="AY24" s="214" t="s">
        <v>34</v>
      </c>
      <c r="AZ24" s="214" t="s">
        <v>35</v>
      </c>
      <c r="BA24" s="214" t="s">
        <v>36</v>
      </c>
      <c r="BB24" s="214" t="s">
        <v>36</v>
      </c>
      <c r="BC24" s="214" t="s">
        <v>36</v>
      </c>
      <c r="BD24" s="214" t="s">
        <v>36</v>
      </c>
      <c r="BE24" s="214" t="s">
        <v>36</v>
      </c>
      <c r="BF24" s="214" t="s">
        <v>36</v>
      </c>
      <c r="BG24" s="214" t="s">
        <v>34</v>
      </c>
      <c r="BH24" s="214" t="s">
        <v>35</v>
      </c>
      <c r="BI24" s="214"/>
      <c r="BJ24" s="221">
        <f t="shared" si="14"/>
        <v>19</v>
      </c>
      <c r="BK24" s="226" t="s">
        <v>33</v>
      </c>
      <c r="BL24" s="226" t="s">
        <v>36</v>
      </c>
      <c r="BM24" s="226" t="s">
        <v>34</v>
      </c>
      <c r="BN24" s="226" t="s">
        <v>33</v>
      </c>
      <c r="BO24" s="226" t="s">
        <v>33</v>
      </c>
      <c r="BP24" s="226" t="s">
        <v>35</v>
      </c>
      <c r="BQ24" s="226" t="s">
        <v>36</v>
      </c>
      <c r="BR24" s="226" t="s">
        <v>35</v>
      </c>
      <c r="BS24" s="226" t="s">
        <v>76</v>
      </c>
      <c r="BT24" s="226" t="s">
        <v>34</v>
      </c>
      <c r="BU24" s="214" t="s">
        <v>33</v>
      </c>
      <c r="BV24" s="214" t="s">
        <v>33</v>
      </c>
      <c r="BW24" s="200"/>
      <c r="BX24" s="317"/>
      <c r="BY24" s="317"/>
      <c r="BZ24" s="317"/>
      <c r="CA24" s="317"/>
      <c r="CB24" s="317"/>
      <c r="CC24" s="317"/>
    </row>
    <row r="25" spans="2:81" s="275" customFormat="1" ht="19.5" customHeight="1">
      <c r="B25" s="275">
        <v>20</v>
      </c>
      <c r="C25" s="313"/>
      <c r="D25" s="312"/>
      <c r="E25" s="424"/>
      <c r="F25" s="418"/>
      <c r="G25" s="74" t="str">
        <f t="shared" si="0"/>
        <v>B</v>
      </c>
      <c r="H25" s="230" t="str">
        <f t="shared" si="1"/>
        <v>A</v>
      </c>
      <c r="I25" s="37" t="str">
        <f t="shared" si="2"/>
        <v>B</v>
      </c>
      <c r="J25" s="230" t="str">
        <f t="shared" si="3"/>
        <v>A</v>
      </c>
      <c r="K25" s="37" t="str">
        <f t="shared" si="4"/>
        <v>A</v>
      </c>
      <c r="L25" s="230" t="str">
        <f t="shared" si="5"/>
        <v>B</v>
      </c>
      <c r="M25" s="37" t="str">
        <f t="shared" si="6"/>
        <v>A</v>
      </c>
      <c r="N25" s="230" t="str">
        <f t="shared" si="7"/>
        <v>B</v>
      </c>
      <c r="O25" s="37" t="str">
        <f t="shared" si="8"/>
        <v>B</v>
      </c>
      <c r="P25" s="230" t="str">
        <f t="shared" si="9"/>
        <v>A</v>
      </c>
      <c r="Q25" s="37" t="str">
        <f t="shared" si="10"/>
        <v>B</v>
      </c>
      <c r="R25" s="232" t="str">
        <f t="shared" si="11"/>
        <v>B</v>
      </c>
      <c r="S25" s="292"/>
      <c r="T25" s="221">
        <v>20</v>
      </c>
      <c r="U25" s="222" t="s">
        <v>34</v>
      </c>
      <c r="V25" s="222" t="s">
        <v>33</v>
      </c>
      <c r="W25" s="222" t="s">
        <v>34</v>
      </c>
      <c r="X25" s="222" t="s">
        <v>33</v>
      </c>
      <c r="Y25" s="222" t="s">
        <v>33</v>
      </c>
      <c r="Z25" s="222" t="s">
        <v>34</v>
      </c>
      <c r="AA25" s="222" t="s">
        <v>33</v>
      </c>
      <c r="AB25" s="222" t="s">
        <v>34</v>
      </c>
      <c r="AC25" s="222" t="s">
        <v>34</v>
      </c>
      <c r="AD25" s="222" t="s">
        <v>33</v>
      </c>
      <c r="AE25" s="222" t="s">
        <v>34</v>
      </c>
      <c r="AF25" s="222" t="s">
        <v>34</v>
      </c>
      <c r="AG25" s="223"/>
      <c r="AH25" s="221">
        <f t="shared" si="12"/>
        <v>20</v>
      </c>
      <c r="AI25" s="222" t="s">
        <v>34</v>
      </c>
      <c r="AJ25" s="222" t="s">
        <v>33</v>
      </c>
      <c r="AK25" s="222" t="s">
        <v>34</v>
      </c>
      <c r="AL25" s="222" t="s">
        <v>33</v>
      </c>
      <c r="AM25" s="222" t="s">
        <v>34</v>
      </c>
      <c r="AN25" s="222" t="s">
        <v>35</v>
      </c>
      <c r="AO25" s="222" t="s">
        <v>35</v>
      </c>
      <c r="AP25" s="222" t="s">
        <v>34</v>
      </c>
      <c r="AQ25" s="222" t="s">
        <v>34</v>
      </c>
      <c r="AR25" s="222" t="s">
        <v>33</v>
      </c>
      <c r="AS25" s="222" t="s">
        <v>34</v>
      </c>
      <c r="AT25" s="222" t="s">
        <v>33</v>
      </c>
      <c r="AU25" s="122"/>
      <c r="AV25" s="221">
        <f t="shared" si="13"/>
        <v>20</v>
      </c>
      <c r="AW25" s="214" t="s">
        <v>34</v>
      </c>
      <c r="AX25" s="214" t="s">
        <v>35</v>
      </c>
      <c r="AY25" s="214" t="s">
        <v>33</v>
      </c>
      <c r="AZ25" s="214" t="s">
        <v>36</v>
      </c>
      <c r="BA25" s="214" t="s">
        <v>35</v>
      </c>
      <c r="BB25" s="214" t="s">
        <v>35</v>
      </c>
      <c r="BC25" s="214" t="s">
        <v>33</v>
      </c>
      <c r="BD25" s="214" t="s">
        <v>33</v>
      </c>
      <c r="BE25" s="214" t="s">
        <v>34</v>
      </c>
      <c r="BF25" s="214" t="s">
        <v>35</v>
      </c>
      <c r="BG25" s="214" t="s">
        <v>33</v>
      </c>
      <c r="BH25" s="214" t="s">
        <v>36</v>
      </c>
      <c r="BI25" s="214"/>
      <c r="BJ25" s="221">
        <f t="shared" si="14"/>
        <v>20</v>
      </c>
      <c r="BK25" s="226" t="s">
        <v>34</v>
      </c>
      <c r="BL25" s="226" t="s">
        <v>35</v>
      </c>
      <c r="BM25" s="226" t="s">
        <v>33</v>
      </c>
      <c r="BN25" s="226" t="s">
        <v>36</v>
      </c>
      <c r="BO25" s="226" t="s">
        <v>34</v>
      </c>
      <c r="BP25" s="226" t="s">
        <v>36</v>
      </c>
      <c r="BQ25" s="226" t="s">
        <v>34</v>
      </c>
      <c r="BR25" s="226" t="s">
        <v>36</v>
      </c>
      <c r="BS25" s="226" t="s">
        <v>35</v>
      </c>
      <c r="BT25" s="226" t="s">
        <v>33</v>
      </c>
      <c r="BU25" s="214" t="s">
        <v>76</v>
      </c>
      <c r="BV25" s="214" t="s">
        <v>35</v>
      </c>
      <c r="BW25" s="200"/>
      <c r="BX25" s="317"/>
      <c r="BY25" s="317"/>
      <c r="BZ25" s="317"/>
      <c r="CA25" s="317"/>
      <c r="CB25" s="317"/>
      <c r="CC25" s="317"/>
    </row>
    <row r="26" spans="2:81" s="275" customFormat="1" ht="19.5" customHeight="1">
      <c r="B26" s="275">
        <v>21</v>
      </c>
      <c r="C26" s="313"/>
      <c r="D26" s="312"/>
      <c r="E26" s="424"/>
      <c r="F26" s="418"/>
      <c r="G26" s="74" t="str">
        <f t="shared" ref="G26:G37" si="15">IF($D$2=1,"A",IF($D$2=2,U26,IF($D$2=3,AI26,IF($D$2=4,AW26,BK26))))</f>
        <v>A</v>
      </c>
      <c r="H26" s="230" t="str">
        <f t="shared" ref="H26:H37" si="16">IF($D$2=1,"A",IF($D$2=2,V26,IF($D$2=3,AJ26,IF($D$2=4,AX26,BL26))))</f>
        <v>B</v>
      </c>
      <c r="I26" s="37" t="str">
        <f t="shared" ref="I26:I37" si="17">IF($D$2=1,"A",IF($D$2=2,W26,IF($D$2=3,AK26,IF($D$2=4,AY26,BM26))))</f>
        <v>A</v>
      </c>
      <c r="J26" s="230" t="str">
        <f t="shared" ref="J26:J37" si="18">IF($D$2=1,"A",IF($D$2=2,X26,IF($D$2=3,AL26,IF($D$2=4,AZ26,BN26))))</f>
        <v>B</v>
      </c>
      <c r="K26" s="37" t="str">
        <f t="shared" ref="K26:K37" si="19">IF($D$2=1,"A",IF($D$2=2,Y26,IF($D$2=3,AM26,IF($D$2=4,BA26,BO26))))</f>
        <v>A</v>
      </c>
      <c r="L26" s="230" t="str">
        <f t="shared" ref="L26:L37" si="20">IF($D$2=1,"A",IF($D$2=2,Z26,IF($D$2=3,AN26,IF($D$2=4,BB26,BP26))))</f>
        <v>A</v>
      </c>
      <c r="M26" s="37" t="str">
        <f t="shared" ref="M26:M37" si="21">IF($D$2=1,"A",IF($D$2=2,AA26,IF($D$2=3,AO26,IF($D$2=4,BC26,BQ26))))</f>
        <v>B</v>
      </c>
      <c r="N26" s="230" t="str">
        <f t="shared" ref="N26:N37" si="22">IF($D$2=1,"A",IF($D$2=2,AB26,IF($D$2=3,AP26,IF($D$2=4,BD26,BR26))))</f>
        <v>A</v>
      </c>
      <c r="O26" s="37" t="str">
        <f t="shared" ref="O26:O37" si="23">IF($D$2=1,"A",IF($D$2=2,AC26,IF($D$2=3,AQ26,IF($D$2=4,BE26,BS26))))</f>
        <v>A</v>
      </c>
      <c r="P26" s="230" t="str">
        <f t="shared" ref="P26:P37" si="24">IF($D$2=1,"A",IF($D$2=2,AD26,IF($D$2=3,AR26,IF($D$2=4,BF26,BT26))))</f>
        <v>B</v>
      </c>
      <c r="Q26" s="37" t="str">
        <f t="shared" ref="Q26:Q37" si="25">IF($D$2=1,"A",IF($D$2=2,AE26,IF($D$2=3,AS26,IF($D$2=4,BG26,BU26))))</f>
        <v>A</v>
      </c>
      <c r="R26" s="232" t="str">
        <f t="shared" ref="R26:R37" si="26">IF($D$2=1,"A",IF($D$2=2,AF26,IF($D$2=3,AT26,IF($D$2=4,BH26,BV26))))</f>
        <v>A</v>
      </c>
      <c r="S26" s="292"/>
      <c r="T26" s="221">
        <v>21</v>
      </c>
      <c r="U26" s="222" t="s">
        <v>33</v>
      </c>
      <c r="V26" s="222" t="s">
        <v>34</v>
      </c>
      <c r="W26" s="222" t="s">
        <v>33</v>
      </c>
      <c r="X26" s="222" t="s">
        <v>34</v>
      </c>
      <c r="Y26" s="222" t="s">
        <v>33</v>
      </c>
      <c r="Z26" s="222" t="s">
        <v>33</v>
      </c>
      <c r="AA26" s="222" t="s">
        <v>34</v>
      </c>
      <c r="AB26" s="222" t="s">
        <v>33</v>
      </c>
      <c r="AC26" s="222" t="s">
        <v>33</v>
      </c>
      <c r="AD26" s="222" t="s">
        <v>34</v>
      </c>
      <c r="AE26" s="222" t="s">
        <v>33</v>
      </c>
      <c r="AF26" s="222" t="s">
        <v>33</v>
      </c>
      <c r="AG26" s="223"/>
      <c r="AH26" s="221">
        <f>+AH25+1</f>
        <v>21</v>
      </c>
      <c r="AI26" s="222" t="s">
        <v>33</v>
      </c>
      <c r="AJ26" s="222" t="s">
        <v>35</v>
      </c>
      <c r="AK26" s="222" t="s">
        <v>35</v>
      </c>
      <c r="AL26" s="222" t="s">
        <v>35</v>
      </c>
      <c r="AM26" s="222" t="s">
        <v>35</v>
      </c>
      <c r="AN26" s="222" t="s">
        <v>34</v>
      </c>
      <c r="AO26" s="222" t="s">
        <v>34</v>
      </c>
      <c r="AP26" s="222" t="s">
        <v>33</v>
      </c>
      <c r="AQ26" s="222" t="s">
        <v>33</v>
      </c>
      <c r="AR26" s="222" t="s">
        <v>35</v>
      </c>
      <c r="AS26" s="222" t="s">
        <v>35</v>
      </c>
      <c r="AT26" s="222" t="s">
        <v>35</v>
      </c>
      <c r="AU26" s="122"/>
      <c r="AV26" s="221">
        <f>+AV25+1</f>
        <v>21</v>
      </c>
      <c r="AW26" s="214" t="s">
        <v>34</v>
      </c>
      <c r="AX26" s="214" t="s">
        <v>36</v>
      </c>
      <c r="AY26" s="214" t="s">
        <v>34</v>
      </c>
      <c r="AZ26" s="214" t="s">
        <v>33</v>
      </c>
      <c r="BA26" s="214" t="s">
        <v>34</v>
      </c>
      <c r="BB26" s="214" t="s">
        <v>33</v>
      </c>
      <c r="BC26" s="214" t="s">
        <v>33</v>
      </c>
      <c r="BD26" s="214" t="s">
        <v>33</v>
      </c>
      <c r="BE26" s="214" t="s">
        <v>34</v>
      </c>
      <c r="BF26" s="214" t="s">
        <v>36</v>
      </c>
      <c r="BG26" s="214" t="s">
        <v>34</v>
      </c>
      <c r="BH26" s="214" t="s">
        <v>33</v>
      </c>
      <c r="BI26" s="214"/>
      <c r="BJ26" s="221">
        <f>+BJ25+1</f>
        <v>21</v>
      </c>
      <c r="BK26" s="226" t="s">
        <v>36</v>
      </c>
      <c r="BL26" s="226" t="s">
        <v>33</v>
      </c>
      <c r="BM26" s="226" t="s">
        <v>35</v>
      </c>
      <c r="BN26" s="226" t="s">
        <v>35</v>
      </c>
      <c r="BO26" s="226" t="s">
        <v>34</v>
      </c>
      <c r="BP26" s="226" t="s">
        <v>34</v>
      </c>
      <c r="BQ26" s="226" t="s">
        <v>36</v>
      </c>
      <c r="BR26" s="226" t="s">
        <v>34</v>
      </c>
      <c r="BS26" s="226" t="s">
        <v>35</v>
      </c>
      <c r="BT26" s="226" t="s">
        <v>33</v>
      </c>
      <c r="BU26" s="214" t="s">
        <v>35</v>
      </c>
      <c r="BV26" s="214" t="s">
        <v>34</v>
      </c>
      <c r="BW26" s="200"/>
      <c r="BX26" s="317"/>
      <c r="BY26" s="317"/>
      <c r="BZ26" s="317"/>
      <c r="CA26" s="317"/>
      <c r="CB26" s="317"/>
      <c r="CC26" s="317"/>
    </row>
    <row r="27" spans="2:81" s="275" customFormat="1" ht="19.5" customHeight="1">
      <c r="B27" s="275">
        <v>22</v>
      </c>
      <c r="C27" s="313"/>
      <c r="D27" s="312"/>
      <c r="E27" s="424"/>
      <c r="F27" s="418"/>
      <c r="G27" s="74" t="str">
        <f t="shared" si="15"/>
        <v>B</v>
      </c>
      <c r="H27" s="230" t="str">
        <f t="shared" si="16"/>
        <v>A</v>
      </c>
      <c r="I27" s="37" t="str">
        <f t="shared" si="17"/>
        <v>B</v>
      </c>
      <c r="J27" s="230" t="str">
        <f t="shared" si="18"/>
        <v>A</v>
      </c>
      <c r="K27" s="37" t="str">
        <f t="shared" si="19"/>
        <v>B</v>
      </c>
      <c r="L27" s="230" t="str">
        <f t="shared" si="20"/>
        <v>B</v>
      </c>
      <c r="M27" s="37" t="str">
        <f t="shared" si="21"/>
        <v>A</v>
      </c>
      <c r="N27" s="230" t="str">
        <f t="shared" si="22"/>
        <v>B</v>
      </c>
      <c r="O27" s="37" t="str">
        <f t="shared" si="23"/>
        <v>B</v>
      </c>
      <c r="P27" s="230" t="str">
        <f t="shared" si="24"/>
        <v>A</v>
      </c>
      <c r="Q27" s="37" t="str">
        <f t="shared" si="25"/>
        <v>B</v>
      </c>
      <c r="R27" s="232" t="str">
        <f t="shared" si="26"/>
        <v>B</v>
      </c>
      <c r="S27" s="292"/>
      <c r="T27" s="221">
        <v>22</v>
      </c>
      <c r="U27" s="222" t="s">
        <v>34</v>
      </c>
      <c r="V27" s="222" t="s">
        <v>33</v>
      </c>
      <c r="W27" s="222" t="s">
        <v>34</v>
      </c>
      <c r="X27" s="222" t="s">
        <v>33</v>
      </c>
      <c r="Y27" s="222" t="s">
        <v>34</v>
      </c>
      <c r="Z27" s="222" t="s">
        <v>34</v>
      </c>
      <c r="AA27" s="222" t="s">
        <v>33</v>
      </c>
      <c r="AB27" s="222" t="s">
        <v>34</v>
      </c>
      <c r="AC27" s="222" t="s">
        <v>34</v>
      </c>
      <c r="AD27" s="222" t="s">
        <v>33</v>
      </c>
      <c r="AE27" s="222" t="s">
        <v>34</v>
      </c>
      <c r="AF27" s="222" t="s">
        <v>34</v>
      </c>
      <c r="AG27" s="223"/>
      <c r="AH27" s="221">
        <f>+AH26+1</f>
        <v>22</v>
      </c>
      <c r="AI27" s="222" t="s">
        <v>34</v>
      </c>
      <c r="AJ27" s="222" t="s">
        <v>35</v>
      </c>
      <c r="AK27" s="222" t="s">
        <v>34</v>
      </c>
      <c r="AL27" s="222" t="s">
        <v>34</v>
      </c>
      <c r="AM27" s="222" t="s">
        <v>33</v>
      </c>
      <c r="AN27" s="222" t="s">
        <v>33</v>
      </c>
      <c r="AO27" s="222" t="s">
        <v>35</v>
      </c>
      <c r="AP27" s="222" t="s">
        <v>35</v>
      </c>
      <c r="AQ27" s="222" t="s">
        <v>34</v>
      </c>
      <c r="AR27" s="222" t="s">
        <v>35</v>
      </c>
      <c r="AS27" s="222" t="s">
        <v>34</v>
      </c>
      <c r="AT27" s="222" t="s">
        <v>34</v>
      </c>
      <c r="AU27" s="122"/>
      <c r="AV27" s="221">
        <f>+AV26+1</f>
        <v>22</v>
      </c>
      <c r="AW27" s="214" t="s">
        <v>33</v>
      </c>
      <c r="AX27" s="214" t="s">
        <v>34</v>
      </c>
      <c r="AY27" s="214" t="s">
        <v>33</v>
      </c>
      <c r="AZ27" s="214" t="s">
        <v>35</v>
      </c>
      <c r="BA27" s="214" t="s">
        <v>36</v>
      </c>
      <c r="BB27" s="214" t="s">
        <v>35</v>
      </c>
      <c r="BC27" s="214" t="s">
        <v>34</v>
      </c>
      <c r="BD27" s="214" t="s">
        <v>34</v>
      </c>
      <c r="BE27" s="214" t="s">
        <v>33</v>
      </c>
      <c r="BF27" s="214" t="s">
        <v>34</v>
      </c>
      <c r="BG27" s="214" t="s">
        <v>33</v>
      </c>
      <c r="BH27" s="214" t="s">
        <v>35</v>
      </c>
      <c r="BI27" s="214"/>
      <c r="BJ27" s="221">
        <f>+BJ26+1</f>
        <v>22</v>
      </c>
      <c r="BK27" s="226" t="s">
        <v>76</v>
      </c>
      <c r="BL27" s="226" t="s">
        <v>35</v>
      </c>
      <c r="BM27" s="226" t="s">
        <v>33</v>
      </c>
      <c r="BN27" s="226" t="s">
        <v>76</v>
      </c>
      <c r="BO27" s="226" t="s">
        <v>35</v>
      </c>
      <c r="BP27" s="226" t="s">
        <v>33</v>
      </c>
      <c r="BQ27" s="226" t="s">
        <v>34</v>
      </c>
      <c r="BR27" s="226" t="s">
        <v>36</v>
      </c>
      <c r="BS27" s="226" t="s">
        <v>76</v>
      </c>
      <c r="BT27" s="226" t="s">
        <v>34</v>
      </c>
      <c r="BU27" s="214" t="s">
        <v>76</v>
      </c>
      <c r="BV27" s="214" t="s">
        <v>35</v>
      </c>
      <c r="BW27" s="200"/>
      <c r="BX27" s="317"/>
      <c r="BY27" s="317"/>
      <c r="BZ27" s="317"/>
      <c r="CA27" s="317"/>
      <c r="CB27" s="317"/>
      <c r="CC27" s="317"/>
    </row>
    <row r="28" spans="2:81" s="275" customFormat="1" ht="19.5" customHeight="1">
      <c r="B28" s="275">
        <v>23</v>
      </c>
      <c r="C28" s="313"/>
      <c r="D28" s="312"/>
      <c r="E28" s="424"/>
      <c r="F28" s="418"/>
      <c r="G28" s="74" t="str">
        <f t="shared" si="15"/>
        <v>A</v>
      </c>
      <c r="H28" s="230" t="str">
        <f t="shared" si="16"/>
        <v>B</v>
      </c>
      <c r="I28" s="37" t="str">
        <f t="shared" si="17"/>
        <v>A</v>
      </c>
      <c r="J28" s="230" t="str">
        <f t="shared" si="18"/>
        <v>A</v>
      </c>
      <c r="K28" s="37" t="str">
        <f t="shared" si="19"/>
        <v>B</v>
      </c>
      <c r="L28" s="230" t="str">
        <f t="shared" si="20"/>
        <v>A</v>
      </c>
      <c r="M28" s="37" t="str">
        <f t="shared" si="21"/>
        <v>A</v>
      </c>
      <c r="N28" s="230" t="str">
        <f t="shared" si="22"/>
        <v>A</v>
      </c>
      <c r="O28" s="37" t="str">
        <f t="shared" si="23"/>
        <v>A</v>
      </c>
      <c r="P28" s="230" t="str">
        <f t="shared" si="24"/>
        <v>B</v>
      </c>
      <c r="Q28" s="37" t="str">
        <f t="shared" si="25"/>
        <v>A</v>
      </c>
      <c r="R28" s="232" t="str">
        <f t="shared" si="26"/>
        <v>A</v>
      </c>
      <c r="S28" s="292"/>
      <c r="T28" s="221">
        <v>23</v>
      </c>
      <c r="U28" s="222" t="s">
        <v>33</v>
      </c>
      <c r="V28" s="222" t="s">
        <v>34</v>
      </c>
      <c r="W28" s="222" t="s">
        <v>33</v>
      </c>
      <c r="X28" s="222" t="s">
        <v>33</v>
      </c>
      <c r="Y28" s="222" t="s">
        <v>34</v>
      </c>
      <c r="Z28" s="222" t="s">
        <v>33</v>
      </c>
      <c r="AA28" s="222" t="s">
        <v>33</v>
      </c>
      <c r="AB28" s="222" t="s">
        <v>33</v>
      </c>
      <c r="AC28" s="222" t="s">
        <v>33</v>
      </c>
      <c r="AD28" s="222" t="s">
        <v>34</v>
      </c>
      <c r="AE28" s="222" t="s">
        <v>33</v>
      </c>
      <c r="AF28" s="222" t="s">
        <v>33</v>
      </c>
      <c r="AG28" s="223"/>
      <c r="AH28" s="221">
        <f t="shared" si="12"/>
        <v>23</v>
      </c>
      <c r="AI28" s="222" t="s">
        <v>35</v>
      </c>
      <c r="AJ28" s="222" t="s">
        <v>34</v>
      </c>
      <c r="AK28" s="222" t="s">
        <v>35</v>
      </c>
      <c r="AL28" s="222" t="s">
        <v>35</v>
      </c>
      <c r="AM28" s="222" t="s">
        <v>34</v>
      </c>
      <c r="AN28" s="222" t="s">
        <v>35</v>
      </c>
      <c r="AO28" s="222" t="s">
        <v>34</v>
      </c>
      <c r="AP28" s="222" t="s">
        <v>33</v>
      </c>
      <c r="AQ28" s="222" t="s">
        <v>35</v>
      </c>
      <c r="AR28" s="222" t="s">
        <v>34</v>
      </c>
      <c r="AS28" s="222" t="s">
        <v>35</v>
      </c>
      <c r="AT28" s="222" t="s">
        <v>35</v>
      </c>
      <c r="AU28" s="122"/>
      <c r="AV28" s="221">
        <f t="shared" si="13"/>
        <v>23</v>
      </c>
      <c r="AW28" s="214" t="s">
        <v>36</v>
      </c>
      <c r="AX28" s="214" t="s">
        <v>35</v>
      </c>
      <c r="AY28" s="214" t="s">
        <v>36</v>
      </c>
      <c r="AZ28" s="214" t="s">
        <v>34</v>
      </c>
      <c r="BA28" s="214" t="s">
        <v>33</v>
      </c>
      <c r="BB28" s="214" t="s">
        <v>34</v>
      </c>
      <c r="BC28" s="214" t="s">
        <v>35</v>
      </c>
      <c r="BD28" s="214" t="s">
        <v>35</v>
      </c>
      <c r="BE28" s="214" t="s">
        <v>36</v>
      </c>
      <c r="BF28" s="214" t="s">
        <v>35</v>
      </c>
      <c r="BG28" s="214" t="s">
        <v>36</v>
      </c>
      <c r="BH28" s="214" t="s">
        <v>34</v>
      </c>
      <c r="BI28" s="214"/>
      <c r="BJ28" s="221">
        <f t="shared" si="14"/>
        <v>23</v>
      </c>
      <c r="BK28" s="226" t="s">
        <v>33</v>
      </c>
      <c r="BL28" s="226" t="s">
        <v>34</v>
      </c>
      <c r="BM28" s="226" t="s">
        <v>34</v>
      </c>
      <c r="BN28" s="226" t="s">
        <v>33</v>
      </c>
      <c r="BO28" s="226" t="s">
        <v>33</v>
      </c>
      <c r="BP28" s="226" t="s">
        <v>36</v>
      </c>
      <c r="BQ28" s="226" t="s">
        <v>33</v>
      </c>
      <c r="BR28" s="226" t="s">
        <v>35</v>
      </c>
      <c r="BS28" s="226" t="s">
        <v>33</v>
      </c>
      <c r="BT28" s="226" t="s">
        <v>35</v>
      </c>
      <c r="BU28" s="214" t="s">
        <v>34</v>
      </c>
      <c r="BV28" s="214" t="s">
        <v>36</v>
      </c>
      <c r="BW28" s="200"/>
      <c r="BX28" s="317"/>
      <c r="BY28" s="317"/>
      <c r="BZ28" s="317"/>
      <c r="CA28" s="317"/>
      <c r="CB28" s="317"/>
      <c r="CC28" s="317"/>
    </row>
    <row r="29" spans="2:81" s="275" customFormat="1" ht="19.5" customHeight="1">
      <c r="B29" s="275">
        <v>24</v>
      </c>
      <c r="C29" s="313"/>
      <c r="D29" s="312"/>
      <c r="E29" s="424"/>
      <c r="F29" s="418"/>
      <c r="G29" s="74" t="str">
        <f t="shared" si="15"/>
        <v>B</v>
      </c>
      <c r="H29" s="230" t="str">
        <f t="shared" si="16"/>
        <v>A</v>
      </c>
      <c r="I29" s="37" t="str">
        <f t="shared" si="17"/>
        <v>B</v>
      </c>
      <c r="J29" s="230" t="str">
        <f t="shared" si="18"/>
        <v>B</v>
      </c>
      <c r="K29" s="37" t="str">
        <f t="shared" si="19"/>
        <v>A</v>
      </c>
      <c r="L29" s="230" t="str">
        <f t="shared" si="20"/>
        <v>B</v>
      </c>
      <c r="M29" s="37" t="str">
        <f t="shared" si="21"/>
        <v>B</v>
      </c>
      <c r="N29" s="230" t="str">
        <f t="shared" si="22"/>
        <v>B</v>
      </c>
      <c r="O29" s="37" t="str">
        <f t="shared" si="23"/>
        <v>B</v>
      </c>
      <c r="P29" s="230" t="str">
        <f t="shared" si="24"/>
        <v>A</v>
      </c>
      <c r="Q29" s="37" t="str">
        <f t="shared" si="25"/>
        <v>B</v>
      </c>
      <c r="R29" s="232" t="str">
        <f t="shared" si="26"/>
        <v>B</v>
      </c>
      <c r="S29" s="292"/>
      <c r="T29" s="221">
        <v>24</v>
      </c>
      <c r="U29" s="222" t="s">
        <v>34</v>
      </c>
      <c r="V29" s="222" t="s">
        <v>33</v>
      </c>
      <c r="W29" s="222" t="s">
        <v>34</v>
      </c>
      <c r="X29" s="222" t="s">
        <v>34</v>
      </c>
      <c r="Y29" s="222" t="s">
        <v>33</v>
      </c>
      <c r="Z29" s="222" t="s">
        <v>34</v>
      </c>
      <c r="AA29" s="222" t="s">
        <v>34</v>
      </c>
      <c r="AB29" s="222" t="s">
        <v>34</v>
      </c>
      <c r="AC29" s="222" t="s">
        <v>34</v>
      </c>
      <c r="AD29" s="222" t="s">
        <v>33</v>
      </c>
      <c r="AE29" s="222" t="s">
        <v>34</v>
      </c>
      <c r="AF29" s="222" t="s">
        <v>34</v>
      </c>
      <c r="AG29" s="223"/>
      <c r="AH29" s="221">
        <f t="shared" si="12"/>
        <v>24</v>
      </c>
      <c r="AI29" s="222" t="s">
        <v>33</v>
      </c>
      <c r="AJ29" s="222" t="s">
        <v>33</v>
      </c>
      <c r="AK29" s="222" t="s">
        <v>33</v>
      </c>
      <c r="AL29" s="222" t="s">
        <v>33</v>
      </c>
      <c r="AM29" s="222" t="s">
        <v>35</v>
      </c>
      <c r="AN29" s="222" t="s">
        <v>34</v>
      </c>
      <c r="AO29" s="222" t="s">
        <v>33</v>
      </c>
      <c r="AP29" s="222" t="s">
        <v>34</v>
      </c>
      <c r="AQ29" s="222" t="s">
        <v>33</v>
      </c>
      <c r="AR29" s="222" t="s">
        <v>33</v>
      </c>
      <c r="AS29" s="222" t="s">
        <v>33</v>
      </c>
      <c r="AT29" s="222" t="s">
        <v>33</v>
      </c>
      <c r="AU29" s="122"/>
      <c r="AV29" s="221">
        <f t="shared" si="13"/>
        <v>24</v>
      </c>
      <c r="AW29" s="214" t="s">
        <v>35</v>
      </c>
      <c r="AX29" s="214" t="s">
        <v>33</v>
      </c>
      <c r="AY29" s="214" t="s">
        <v>35</v>
      </c>
      <c r="AZ29" s="214" t="s">
        <v>36</v>
      </c>
      <c r="BA29" s="214" t="s">
        <v>35</v>
      </c>
      <c r="BB29" s="214" t="s">
        <v>36</v>
      </c>
      <c r="BC29" s="214" t="s">
        <v>36</v>
      </c>
      <c r="BD29" s="214" t="s">
        <v>36</v>
      </c>
      <c r="BE29" s="214" t="s">
        <v>35</v>
      </c>
      <c r="BF29" s="214" t="s">
        <v>33</v>
      </c>
      <c r="BG29" s="214" t="s">
        <v>35</v>
      </c>
      <c r="BH29" s="214" t="s">
        <v>36</v>
      </c>
      <c r="BI29" s="214"/>
      <c r="BJ29" s="221">
        <f t="shared" si="14"/>
        <v>24</v>
      </c>
      <c r="BK29" s="226" t="s">
        <v>35</v>
      </c>
      <c r="BL29" s="226" t="s">
        <v>76</v>
      </c>
      <c r="BM29" s="226" t="s">
        <v>76</v>
      </c>
      <c r="BN29" s="226" t="s">
        <v>36</v>
      </c>
      <c r="BO29" s="226" t="s">
        <v>36</v>
      </c>
      <c r="BP29" s="226" t="s">
        <v>76</v>
      </c>
      <c r="BQ29" s="226" t="s">
        <v>76</v>
      </c>
      <c r="BR29" s="226" t="s">
        <v>76</v>
      </c>
      <c r="BS29" s="226" t="s">
        <v>34</v>
      </c>
      <c r="BT29" s="226" t="s">
        <v>36</v>
      </c>
      <c r="BU29" s="214" t="s">
        <v>33</v>
      </c>
      <c r="BV29" s="214" t="s">
        <v>33</v>
      </c>
      <c r="BW29" s="200"/>
      <c r="BX29" s="317"/>
      <c r="BY29" s="317"/>
      <c r="BZ29" s="317"/>
      <c r="CA29" s="317"/>
      <c r="CB29" s="317"/>
      <c r="CC29" s="317"/>
    </row>
    <row r="30" spans="2:81" s="275" customFormat="1" ht="19.5" customHeight="1">
      <c r="B30" s="275">
        <v>25</v>
      </c>
      <c r="C30" s="313"/>
      <c r="D30" s="312"/>
      <c r="E30" s="424"/>
      <c r="F30" s="418"/>
      <c r="G30" s="74" t="str">
        <f t="shared" si="15"/>
        <v>A</v>
      </c>
      <c r="H30" s="230" t="str">
        <f t="shared" si="16"/>
        <v>B</v>
      </c>
      <c r="I30" s="37" t="str">
        <f t="shared" si="17"/>
        <v>B</v>
      </c>
      <c r="J30" s="230" t="str">
        <f t="shared" si="18"/>
        <v>A</v>
      </c>
      <c r="K30" s="37" t="str">
        <f t="shared" si="19"/>
        <v>B</v>
      </c>
      <c r="L30" s="230" t="str">
        <f t="shared" si="20"/>
        <v>A</v>
      </c>
      <c r="M30" s="37" t="str">
        <f t="shared" si="21"/>
        <v>A</v>
      </c>
      <c r="N30" s="230" t="str">
        <f t="shared" si="22"/>
        <v>B</v>
      </c>
      <c r="O30" s="37" t="str">
        <f t="shared" si="23"/>
        <v>A</v>
      </c>
      <c r="P30" s="230" t="str">
        <f t="shared" si="24"/>
        <v>B</v>
      </c>
      <c r="Q30" s="37" t="str">
        <f t="shared" si="25"/>
        <v>B</v>
      </c>
      <c r="R30" s="232" t="str">
        <f t="shared" si="26"/>
        <v>A</v>
      </c>
      <c r="S30" s="292"/>
      <c r="T30" s="221">
        <v>25</v>
      </c>
      <c r="U30" s="222" t="s">
        <v>33</v>
      </c>
      <c r="V30" s="222" t="s">
        <v>34</v>
      </c>
      <c r="W30" s="222" t="s">
        <v>34</v>
      </c>
      <c r="X30" s="222" t="s">
        <v>33</v>
      </c>
      <c r="Y30" s="222" t="s">
        <v>34</v>
      </c>
      <c r="Z30" s="222" t="s">
        <v>33</v>
      </c>
      <c r="AA30" s="222" t="s">
        <v>33</v>
      </c>
      <c r="AB30" s="222" t="s">
        <v>34</v>
      </c>
      <c r="AC30" s="222" t="s">
        <v>33</v>
      </c>
      <c r="AD30" s="222" t="s">
        <v>34</v>
      </c>
      <c r="AE30" s="222" t="s">
        <v>34</v>
      </c>
      <c r="AF30" s="222" t="s">
        <v>33</v>
      </c>
      <c r="AG30" s="223"/>
      <c r="AH30" s="221">
        <f t="shared" si="12"/>
        <v>25</v>
      </c>
      <c r="AI30" s="222" t="s">
        <v>34</v>
      </c>
      <c r="AJ30" s="222" t="s">
        <v>33</v>
      </c>
      <c r="AK30" s="222" t="s">
        <v>34</v>
      </c>
      <c r="AL30" s="222" t="s">
        <v>33</v>
      </c>
      <c r="AM30" s="222" t="s">
        <v>33</v>
      </c>
      <c r="AN30" s="222" t="s">
        <v>35</v>
      </c>
      <c r="AO30" s="222" t="s">
        <v>34</v>
      </c>
      <c r="AP30" s="222" t="s">
        <v>34</v>
      </c>
      <c r="AQ30" s="222" t="s">
        <v>34</v>
      </c>
      <c r="AR30" s="222" t="s">
        <v>33</v>
      </c>
      <c r="AS30" s="222" t="s">
        <v>34</v>
      </c>
      <c r="AT30" s="222" t="s">
        <v>33</v>
      </c>
      <c r="AU30" s="122"/>
      <c r="AV30" s="221">
        <f t="shared" si="13"/>
        <v>25</v>
      </c>
      <c r="AW30" s="214" t="s">
        <v>36</v>
      </c>
      <c r="AX30" s="214" t="s">
        <v>36</v>
      </c>
      <c r="AY30" s="214" t="s">
        <v>34</v>
      </c>
      <c r="AZ30" s="214" t="s">
        <v>34</v>
      </c>
      <c r="BA30" s="214" t="s">
        <v>35</v>
      </c>
      <c r="BB30" s="214" t="s">
        <v>33</v>
      </c>
      <c r="BC30" s="214" t="s">
        <v>36</v>
      </c>
      <c r="BD30" s="214" t="s">
        <v>36</v>
      </c>
      <c r="BE30" s="214" t="s">
        <v>36</v>
      </c>
      <c r="BF30" s="214" t="s">
        <v>36</v>
      </c>
      <c r="BG30" s="214" t="s">
        <v>34</v>
      </c>
      <c r="BH30" s="214" t="s">
        <v>34</v>
      </c>
      <c r="BI30" s="214"/>
      <c r="BJ30" s="221">
        <f t="shared" si="14"/>
        <v>25</v>
      </c>
      <c r="BK30" s="226" t="s">
        <v>34</v>
      </c>
      <c r="BL30" s="226" t="s">
        <v>36</v>
      </c>
      <c r="BM30" s="226" t="s">
        <v>36</v>
      </c>
      <c r="BN30" s="226" t="s">
        <v>34</v>
      </c>
      <c r="BO30" s="226" t="s">
        <v>76</v>
      </c>
      <c r="BP30" s="226" t="s">
        <v>35</v>
      </c>
      <c r="BQ30" s="226" t="s">
        <v>35</v>
      </c>
      <c r="BR30" s="226" t="s">
        <v>33</v>
      </c>
      <c r="BS30" s="226" t="s">
        <v>36</v>
      </c>
      <c r="BT30" s="226" t="s">
        <v>76</v>
      </c>
      <c r="BU30" s="214" t="s">
        <v>36</v>
      </c>
      <c r="BV30" s="214" t="s">
        <v>76</v>
      </c>
      <c r="BW30" s="200"/>
      <c r="BX30" s="317"/>
      <c r="BY30" s="317"/>
      <c r="BZ30" s="317"/>
      <c r="CA30" s="317"/>
      <c r="CB30" s="317"/>
      <c r="CC30" s="317"/>
    </row>
    <row r="31" spans="2:81" s="275" customFormat="1" ht="19.5" customHeight="1">
      <c r="B31" s="275">
        <v>26</v>
      </c>
      <c r="C31" s="313"/>
      <c r="D31" s="312"/>
      <c r="E31" s="424"/>
      <c r="F31" s="418"/>
      <c r="G31" s="74" t="str">
        <f t="shared" si="15"/>
        <v>B</v>
      </c>
      <c r="H31" s="230" t="str">
        <f t="shared" si="16"/>
        <v>A</v>
      </c>
      <c r="I31" s="37" t="str">
        <f t="shared" si="17"/>
        <v>A</v>
      </c>
      <c r="J31" s="230" t="str">
        <f t="shared" si="18"/>
        <v>B</v>
      </c>
      <c r="K31" s="37" t="str">
        <f t="shared" si="19"/>
        <v>A</v>
      </c>
      <c r="L31" s="230" t="str">
        <f t="shared" si="20"/>
        <v>B</v>
      </c>
      <c r="M31" s="37" t="str">
        <f t="shared" si="21"/>
        <v>B</v>
      </c>
      <c r="N31" s="230" t="str">
        <f t="shared" si="22"/>
        <v>A</v>
      </c>
      <c r="O31" s="37" t="str">
        <f t="shared" si="23"/>
        <v>B</v>
      </c>
      <c r="P31" s="230" t="str">
        <f t="shared" si="24"/>
        <v>A</v>
      </c>
      <c r="Q31" s="37" t="str">
        <f t="shared" si="25"/>
        <v>A</v>
      </c>
      <c r="R31" s="232" t="str">
        <f t="shared" si="26"/>
        <v>B</v>
      </c>
      <c r="S31" s="292"/>
      <c r="T31" s="221">
        <v>26</v>
      </c>
      <c r="U31" s="222" t="s">
        <v>34</v>
      </c>
      <c r="V31" s="222" t="s">
        <v>33</v>
      </c>
      <c r="W31" s="222" t="s">
        <v>33</v>
      </c>
      <c r="X31" s="222" t="s">
        <v>34</v>
      </c>
      <c r="Y31" s="222" t="s">
        <v>33</v>
      </c>
      <c r="Z31" s="222" t="s">
        <v>34</v>
      </c>
      <c r="AA31" s="222" t="s">
        <v>34</v>
      </c>
      <c r="AB31" s="222" t="s">
        <v>33</v>
      </c>
      <c r="AC31" s="222" t="s">
        <v>34</v>
      </c>
      <c r="AD31" s="222" t="s">
        <v>33</v>
      </c>
      <c r="AE31" s="222" t="s">
        <v>33</v>
      </c>
      <c r="AF31" s="222" t="s">
        <v>34</v>
      </c>
      <c r="AG31" s="223"/>
      <c r="AH31" s="221">
        <f t="shared" si="12"/>
        <v>26</v>
      </c>
      <c r="AI31" s="222" t="s">
        <v>33</v>
      </c>
      <c r="AJ31" s="222" t="s">
        <v>35</v>
      </c>
      <c r="AK31" s="222" t="s">
        <v>35</v>
      </c>
      <c r="AL31" s="222" t="s">
        <v>35</v>
      </c>
      <c r="AM31" s="222" t="s">
        <v>34</v>
      </c>
      <c r="AN31" s="222" t="s">
        <v>33</v>
      </c>
      <c r="AO31" s="222" t="s">
        <v>33</v>
      </c>
      <c r="AP31" s="222" t="s">
        <v>33</v>
      </c>
      <c r="AQ31" s="222" t="s">
        <v>33</v>
      </c>
      <c r="AR31" s="222" t="s">
        <v>35</v>
      </c>
      <c r="AS31" s="222" t="s">
        <v>35</v>
      </c>
      <c r="AT31" s="222" t="s">
        <v>35</v>
      </c>
      <c r="AU31" s="122"/>
      <c r="AV31" s="221">
        <f t="shared" si="13"/>
        <v>26</v>
      </c>
      <c r="AW31" s="214" t="s">
        <v>34</v>
      </c>
      <c r="AX31" s="214" t="s">
        <v>33</v>
      </c>
      <c r="AY31" s="214" t="s">
        <v>36</v>
      </c>
      <c r="AZ31" s="214" t="s">
        <v>36</v>
      </c>
      <c r="BA31" s="214" t="s">
        <v>36</v>
      </c>
      <c r="BB31" s="214" t="s">
        <v>36</v>
      </c>
      <c r="BC31" s="214" t="s">
        <v>34</v>
      </c>
      <c r="BD31" s="214" t="s">
        <v>35</v>
      </c>
      <c r="BE31" s="214" t="s">
        <v>34</v>
      </c>
      <c r="BF31" s="214" t="s">
        <v>33</v>
      </c>
      <c r="BG31" s="214" t="s">
        <v>36</v>
      </c>
      <c r="BH31" s="214" t="s">
        <v>36</v>
      </c>
      <c r="BI31" s="214"/>
      <c r="BJ31" s="221">
        <f t="shared" si="14"/>
        <v>26</v>
      </c>
      <c r="BK31" s="226" t="s">
        <v>34</v>
      </c>
      <c r="BL31" s="226" t="s">
        <v>33</v>
      </c>
      <c r="BM31" s="226" t="s">
        <v>35</v>
      </c>
      <c r="BN31" s="226" t="s">
        <v>33</v>
      </c>
      <c r="BO31" s="226" t="s">
        <v>36</v>
      </c>
      <c r="BP31" s="226" t="s">
        <v>34</v>
      </c>
      <c r="BQ31" s="226" t="s">
        <v>33</v>
      </c>
      <c r="BR31" s="226" t="s">
        <v>34</v>
      </c>
      <c r="BS31" s="226" t="s">
        <v>33</v>
      </c>
      <c r="BT31" s="226" t="s">
        <v>33</v>
      </c>
      <c r="BU31" s="214" t="s">
        <v>33</v>
      </c>
      <c r="BV31" s="214" t="s">
        <v>33</v>
      </c>
      <c r="BW31" s="200"/>
      <c r="BX31" s="317"/>
      <c r="BY31" s="317"/>
      <c r="BZ31" s="317"/>
      <c r="CA31" s="317"/>
      <c r="CB31" s="317"/>
      <c r="CC31" s="317"/>
    </row>
    <row r="32" spans="2:81" s="275" customFormat="1" ht="19.5" customHeight="1">
      <c r="B32" s="275">
        <v>27</v>
      </c>
      <c r="C32" s="313"/>
      <c r="D32" s="312"/>
      <c r="E32" s="424"/>
      <c r="F32" s="418"/>
      <c r="G32" s="74" t="str">
        <f t="shared" si="15"/>
        <v>A</v>
      </c>
      <c r="H32" s="230" t="str">
        <f t="shared" si="16"/>
        <v>B</v>
      </c>
      <c r="I32" s="37" t="str">
        <f t="shared" si="17"/>
        <v>B</v>
      </c>
      <c r="J32" s="230" t="str">
        <f t="shared" si="18"/>
        <v>B</v>
      </c>
      <c r="K32" s="37" t="str">
        <f t="shared" si="19"/>
        <v>B</v>
      </c>
      <c r="L32" s="230" t="str">
        <f t="shared" si="20"/>
        <v>A</v>
      </c>
      <c r="M32" s="37" t="str">
        <f t="shared" si="21"/>
        <v>B</v>
      </c>
      <c r="N32" s="230" t="str">
        <f t="shared" si="22"/>
        <v>B</v>
      </c>
      <c r="O32" s="37" t="str">
        <f t="shared" si="23"/>
        <v>A</v>
      </c>
      <c r="P32" s="230" t="str">
        <f t="shared" si="24"/>
        <v>B</v>
      </c>
      <c r="Q32" s="37" t="str">
        <f t="shared" si="25"/>
        <v>B</v>
      </c>
      <c r="R32" s="232" t="str">
        <f t="shared" si="26"/>
        <v>A</v>
      </c>
      <c r="S32" s="292"/>
      <c r="T32" s="221">
        <v>27</v>
      </c>
      <c r="U32" s="222" t="s">
        <v>33</v>
      </c>
      <c r="V32" s="222" t="s">
        <v>34</v>
      </c>
      <c r="W32" s="222" t="s">
        <v>34</v>
      </c>
      <c r="X32" s="222" t="s">
        <v>34</v>
      </c>
      <c r="Y32" s="222" t="s">
        <v>34</v>
      </c>
      <c r="Z32" s="222" t="s">
        <v>33</v>
      </c>
      <c r="AA32" s="222" t="s">
        <v>34</v>
      </c>
      <c r="AB32" s="222" t="s">
        <v>34</v>
      </c>
      <c r="AC32" s="222" t="s">
        <v>33</v>
      </c>
      <c r="AD32" s="222" t="s">
        <v>34</v>
      </c>
      <c r="AE32" s="222" t="s">
        <v>34</v>
      </c>
      <c r="AF32" s="222" t="s">
        <v>33</v>
      </c>
      <c r="AG32" s="223"/>
      <c r="AH32" s="221">
        <f t="shared" si="12"/>
        <v>27</v>
      </c>
      <c r="AI32" s="222" t="s">
        <v>35</v>
      </c>
      <c r="AJ32" s="222" t="s">
        <v>34</v>
      </c>
      <c r="AK32" s="222" t="s">
        <v>33</v>
      </c>
      <c r="AL32" s="222" t="s">
        <v>34</v>
      </c>
      <c r="AM32" s="222" t="s">
        <v>35</v>
      </c>
      <c r="AN32" s="222" t="s">
        <v>34</v>
      </c>
      <c r="AO32" s="222" t="s">
        <v>35</v>
      </c>
      <c r="AP32" s="222" t="s">
        <v>35</v>
      </c>
      <c r="AQ32" s="222" t="s">
        <v>35</v>
      </c>
      <c r="AR32" s="222" t="s">
        <v>34</v>
      </c>
      <c r="AS32" s="222" t="s">
        <v>33</v>
      </c>
      <c r="AT32" s="222" t="s">
        <v>34</v>
      </c>
      <c r="AU32" s="122"/>
      <c r="AV32" s="221">
        <f t="shared" si="13"/>
        <v>27</v>
      </c>
      <c r="AW32" s="214" t="s">
        <v>33</v>
      </c>
      <c r="AX32" s="214" t="s">
        <v>35</v>
      </c>
      <c r="AY32" s="214" t="s">
        <v>33</v>
      </c>
      <c r="AZ32" s="214" t="s">
        <v>35</v>
      </c>
      <c r="BA32" s="214" t="s">
        <v>33</v>
      </c>
      <c r="BB32" s="214" t="s">
        <v>34</v>
      </c>
      <c r="BC32" s="214" t="s">
        <v>33</v>
      </c>
      <c r="BD32" s="214" t="s">
        <v>33</v>
      </c>
      <c r="BE32" s="214" t="s">
        <v>33</v>
      </c>
      <c r="BF32" s="214" t="s">
        <v>35</v>
      </c>
      <c r="BG32" s="214" t="s">
        <v>33</v>
      </c>
      <c r="BH32" s="214" t="s">
        <v>35</v>
      </c>
      <c r="BI32" s="214"/>
      <c r="BJ32" s="221">
        <f t="shared" si="14"/>
        <v>27</v>
      </c>
      <c r="BK32" s="226" t="s">
        <v>76</v>
      </c>
      <c r="BL32" s="226" t="s">
        <v>34</v>
      </c>
      <c r="BM32" s="226" t="s">
        <v>34</v>
      </c>
      <c r="BN32" s="226" t="s">
        <v>34</v>
      </c>
      <c r="BO32" s="226" t="s">
        <v>34</v>
      </c>
      <c r="BP32" s="226" t="s">
        <v>36</v>
      </c>
      <c r="BQ32" s="226" t="s">
        <v>35</v>
      </c>
      <c r="BR32" s="226" t="s">
        <v>36</v>
      </c>
      <c r="BS32" s="226" t="s">
        <v>35</v>
      </c>
      <c r="BT32" s="226" t="s">
        <v>36</v>
      </c>
      <c r="BU32" s="214" t="s">
        <v>76</v>
      </c>
      <c r="BV32" s="214" t="s">
        <v>34</v>
      </c>
      <c r="BW32" s="200"/>
      <c r="BX32" s="317"/>
      <c r="BY32" s="317"/>
      <c r="BZ32" s="317"/>
      <c r="CA32" s="317"/>
      <c r="CB32" s="317"/>
      <c r="CC32" s="317"/>
    </row>
    <row r="33" spans="2:81" s="275" customFormat="1" ht="19.5" customHeight="1">
      <c r="B33" s="275">
        <v>28</v>
      </c>
      <c r="C33" s="393"/>
      <c r="D33" s="312"/>
      <c r="E33" s="424"/>
      <c r="F33" s="418"/>
      <c r="G33" s="74" t="str">
        <f t="shared" si="15"/>
        <v>B</v>
      </c>
      <c r="H33" s="230" t="str">
        <f t="shared" si="16"/>
        <v>A</v>
      </c>
      <c r="I33" s="37" t="str">
        <f t="shared" si="17"/>
        <v>A</v>
      </c>
      <c r="J33" s="230" t="str">
        <f t="shared" si="18"/>
        <v>A</v>
      </c>
      <c r="K33" s="37" t="str">
        <f t="shared" si="19"/>
        <v>A</v>
      </c>
      <c r="L33" s="230" t="str">
        <f t="shared" si="20"/>
        <v>B</v>
      </c>
      <c r="M33" s="37" t="str">
        <f t="shared" si="21"/>
        <v>A</v>
      </c>
      <c r="N33" s="230" t="str">
        <f t="shared" si="22"/>
        <v>A</v>
      </c>
      <c r="O33" s="37" t="str">
        <f t="shared" si="23"/>
        <v>B</v>
      </c>
      <c r="P33" s="230" t="str">
        <f t="shared" si="24"/>
        <v>A</v>
      </c>
      <c r="Q33" s="37" t="str">
        <f t="shared" si="25"/>
        <v>A</v>
      </c>
      <c r="R33" s="232" t="str">
        <f t="shared" si="26"/>
        <v>B</v>
      </c>
      <c r="S33" s="292"/>
      <c r="T33" s="221">
        <v>28</v>
      </c>
      <c r="U33" s="222" t="s">
        <v>34</v>
      </c>
      <c r="V33" s="222" t="s">
        <v>33</v>
      </c>
      <c r="W33" s="222" t="s">
        <v>33</v>
      </c>
      <c r="X33" s="222" t="s">
        <v>33</v>
      </c>
      <c r="Y33" s="222" t="s">
        <v>33</v>
      </c>
      <c r="Z33" s="222" t="s">
        <v>34</v>
      </c>
      <c r="AA33" s="222" t="s">
        <v>33</v>
      </c>
      <c r="AB33" s="222" t="s">
        <v>33</v>
      </c>
      <c r="AC33" s="222" t="s">
        <v>34</v>
      </c>
      <c r="AD33" s="222" t="s">
        <v>33</v>
      </c>
      <c r="AE33" s="222" t="s">
        <v>33</v>
      </c>
      <c r="AF33" s="222" t="s">
        <v>34</v>
      </c>
      <c r="AG33" s="223"/>
      <c r="AH33" s="221">
        <f t="shared" si="12"/>
        <v>28</v>
      </c>
      <c r="AI33" s="222" t="s">
        <v>34</v>
      </c>
      <c r="AJ33" s="222" t="s">
        <v>34</v>
      </c>
      <c r="AK33" s="222" t="s">
        <v>33</v>
      </c>
      <c r="AL33" s="222" t="s">
        <v>33</v>
      </c>
      <c r="AM33" s="222" t="s">
        <v>34</v>
      </c>
      <c r="AN33" s="222" t="s">
        <v>33</v>
      </c>
      <c r="AO33" s="222" t="s">
        <v>34</v>
      </c>
      <c r="AP33" s="222" t="s">
        <v>35</v>
      </c>
      <c r="AQ33" s="222" t="s">
        <v>34</v>
      </c>
      <c r="AR33" s="222" t="s">
        <v>34</v>
      </c>
      <c r="AS33" s="222" t="s">
        <v>33</v>
      </c>
      <c r="AT33" s="222" t="s">
        <v>33</v>
      </c>
      <c r="AU33" s="122"/>
      <c r="AV33" s="221">
        <f t="shared" si="13"/>
        <v>28</v>
      </c>
      <c r="AW33" s="214" t="s">
        <v>35</v>
      </c>
      <c r="AX33" s="214" t="s">
        <v>34</v>
      </c>
      <c r="AY33" s="214" t="s">
        <v>35</v>
      </c>
      <c r="AZ33" s="214" t="s">
        <v>33</v>
      </c>
      <c r="BA33" s="214" t="s">
        <v>34</v>
      </c>
      <c r="BB33" s="214" t="s">
        <v>35</v>
      </c>
      <c r="BC33" s="214" t="s">
        <v>35</v>
      </c>
      <c r="BD33" s="214" t="s">
        <v>34</v>
      </c>
      <c r="BE33" s="214" t="s">
        <v>35</v>
      </c>
      <c r="BF33" s="214" t="s">
        <v>34</v>
      </c>
      <c r="BG33" s="214" t="s">
        <v>35</v>
      </c>
      <c r="BH33" s="214" t="s">
        <v>33</v>
      </c>
      <c r="BI33" s="214"/>
      <c r="BJ33" s="221">
        <f t="shared" si="14"/>
        <v>28</v>
      </c>
      <c r="BK33" s="226" t="s">
        <v>33</v>
      </c>
      <c r="BL33" s="226" t="s">
        <v>36</v>
      </c>
      <c r="BM33" s="226" t="s">
        <v>76</v>
      </c>
      <c r="BN33" s="226" t="s">
        <v>36</v>
      </c>
      <c r="BO33" s="226" t="s">
        <v>33</v>
      </c>
      <c r="BP33" s="226" t="s">
        <v>33</v>
      </c>
      <c r="BQ33" s="226" t="s">
        <v>34</v>
      </c>
      <c r="BR33" s="226" t="s">
        <v>33</v>
      </c>
      <c r="BS33" s="226" t="s">
        <v>36</v>
      </c>
      <c r="BT33" s="226" t="s">
        <v>76</v>
      </c>
      <c r="BU33" s="214" t="s">
        <v>34</v>
      </c>
      <c r="BV33" s="214" t="s">
        <v>76</v>
      </c>
      <c r="BW33" s="200"/>
      <c r="BX33" s="317"/>
      <c r="BY33" s="317"/>
      <c r="BZ33" s="317"/>
      <c r="CA33" s="317"/>
      <c r="CB33" s="317"/>
      <c r="CC33" s="317"/>
    </row>
    <row r="34" spans="2:81" s="275" customFormat="1" ht="19.5" customHeight="1">
      <c r="B34" s="275">
        <v>29</v>
      </c>
      <c r="C34" s="313"/>
      <c r="D34" s="312"/>
      <c r="E34" s="424"/>
      <c r="F34" s="418"/>
      <c r="G34" s="74" t="str">
        <f t="shared" si="15"/>
        <v>A</v>
      </c>
      <c r="H34" s="230" t="str">
        <f t="shared" si="16"/>
        <v>B</v>
      </c>
      <c r="I34" s="37" t="str">
        <f t="shared" si="17"/>
        <v>A</v>
      </c>
      <c r="J34" s="230" t="str">
        <f t="shared" si="18"/>
        <v>B</v>
      </c>
      <c r="K34" s="37" t="str">
        <f t="shared" si="19"/>
        <v>A</v>
      </c>
      <c r="L34" s="230" t="str">
        <f t="shared" si="20"/>
        <v>A</v>
      </c>
      <c r="M34" s="37" t="str">
        <f t="shared" si="21"/>
        <v>A</v>
      </c>
      <c r="N34" s="230" t="str">
        <f t="shared" si="22"/>
        <v>A</v>
      </c>
      <c r="O34" s="37" t="str">
        <f t="shared" si="23"/>
        <v>A</v>
      </c>
      <c r="P34" s="230" t="str">
        <f t="shared" si="24"/>
        <v>B</v>
      </c>
      <c r="Q34" s="37" t="str">
        <f t="shared" si="25"/>
        <v>A</v>
      </c>
      <c r="R34" s="232" t="str">
        <f t="shared" si="26"/>
        <v>A</v>
      </c>
      <c r="S34" s="292"/>
      <c r="T34" s="221">
        <v>29</v>
      </c>
      <c r="U34" s="222" t="s">
        <v>33</v>
      </c>
      <c r="V34" s="222" t="s">
        <v>34</v>
      </c>
      <c r="W34" s="222" t="s">
        <v>33</v>
      </c>
      <c r="X34" s="222" t="s">
        <v>34</v>
      </c>
      <c r="Y34" s="222" t="s">
        <v>33</v>
      </c>
      <c r="Z34" s="222" t="s">
        <v>33</v>
      </c>
      <c r="AA34" s="222" t="s">
        <v>33</v>
      </c>
      <c r="AB34" s="222" t="s">
        <v>33</v>
      </c>
      <c r="AC34" s="222" t="s">
        <v>33</v>
      </c>
      <c r="AD34" s="222" t="s">
        <v>34</v>
      </c>
      <c r="AE34" s="222" t="s">
        <v>33</v>
      </c>
      <c r="AF34" s="222" t="s">
        <v>33</v>
      </c>
      <c r="AG34" s="223"/>
      <c r="AH34" s="221">
        <f t="shared" si="12"/>
        <v>29</v>
      </c>
      <c r="AI34" s="222" t="s">
        <v>35</v>
      </c>
      <c r="AJ34" s="222" t="s">
        <v>35</v>
      </c>
      <c r="AK34" s="222" t="s">
        <v>35</v>
      </c>
      <c r="AL34" s="222" t="s">
        <v>35</v>
      </c>
      <c r="AM34" s="222" t="s">
        <v>35</v>
      </c>
      <c r="AN34" s="222" t="s">
        <v>34</v>
      </c>
      <c r="AO34" s="222" t="s">
        <v>33</v>
      </c>
      <c r="AP34" s="222" t="s">
        <v>33</v>
      </c>
      <c r="AQ34" s="222" t="s">
        <v>35</v>
      </c>
      <c r="AR34" s="222" t="s">
        <v>35</v>
      </c>
      <c r="AS34" s="222" t="s">
        <v>35</v>
      </c>
      <c r="AT34" s="222" t="s">
        <v>35</v>
      </c>
      <c r="AU34" s="122"/>
      <c r="AV34" s="221">
        <f t="shared" si="13"/>
        <v>29</v>
      </c>
      <c r="AW34" s="214" t="s">
        <v>33</v>
      </c>
      <c r="AX34" s="214" t="s">
        <v>33</v>
      </c>
      <c r="AY34" s="214" t="s">
        <v>33</v>
      </c>
      <c r="AZ34" s="214" t="s">
        <v>36</v>
      </c>
      <c r="BA34" s="214" t="s">
        <v>35</v>
      </c>
      <c r="BB34" s="214" t="s">
        <v>35</v>
      </c>
      <c r="BC34" s="214" t="s">
        <v>34</v>
      </c>
      <c r="BD34" s="214" t="s">
        <v>33</v>
      </c>
      <c r="BE34" s="214" t="s">
        <v>33</v>
      </c>
      <c r="BF34" s="214" t="s">
        <v>33</v>
      </c>
      <c r="BG34" s="214" t="s">
        <v>33</v>
      </c>
      <c r="BH34" s="214" t="s">
        <v>36</v>
      </c>
      <c r="BI34" s="214"/>
      <c r="BJ34" s="221">
        <f t="shared" si="14"/>
        <v>29</v>
      </c>
      <c r="BK34" s="226" t="s">
        <v>36</v>
      </c>
      <c r="BL34" s="226" t="s">
        <v>76</v>
      </c>
      <c r="BM34" s="226" t="s">
        <v>36</v>
      </c>
      <c r="BN34" s="226" t="s">
        <v>76</v>
      </c>
      <c r="BO34" s="226" t="s">
        <v>76</v>
      </c>
      <c r="BP34" s="226" t="s">
        <v>35</v>
      </c>
      <c r="BQ34" s="226" t="s">
        <v>36</v>
      </c>
      <c r="BR34" s="226" t="s">
        <v>35</v>
      </c>
      <c r="BS34" s="226" t="s">
        <v>34</v>
      </c>
      <c r="BT34" s="226" t="s">
        <v>34</v>
      </c>
      <c r="BU34" s="214" t="s">
        <v>35</v>
      </c>
      <c r="BV34" s="214" t="s">
        <v>35</v>
      </c>
      <c r="BW34" s="200"/>
      <c r="BX34" s="317"/>
      <c r="BY34" s="317"/>
      <c r="BZ34" s="317"/>
      <c r="CA34" s="317"/>
      <c r="CB34" s="317"/>
      <c r="CC34" s="317"/>
    </row>
    <row r="35" spans="2:81" s="275" customFormat="1" ht="19.5" customHeight="1">
      <c r="B35" s="275">
        <v>30</v>
      </c>
      <c r="C35" s="313"/>
      <c r="D35" s="312"/>
      <c r="E35" s="424"/>
      <c r="F35" s="418"/>
      <c r="G35" s="74" t="str">
        <f t="shared" si="15"/>
        <v>B</v>
      </c>
      <c r="H35" s="230" t="str">
        <f t="shared" si="16"/>
        <v>A</v>
      </c>
      <c r="I35" s="37" t="str">
        <f t="shared" si="17"/>
        <v>B</v>
      </c>
      <c r="J35" s="230" t="str">
        <f t="shared" si="18"/>
        <v>A</v>
      </c>
      <c r="K35" s="37" t="str">
        <f t="shared" si="19"/>
        <v>B</v>
      </c>
      <c r="L35" s="230" t="str">
        <f t="shared" si="20"/>
        <v>B</v>
      </c>
      <c r="M35" s="37" t="str">
        <f t="shared" si="21"/>
        <v>B</v>
      </c>
      <c r="N35" s="230" t="str">
        <f t="shared" si="22"/>
        <v>B</v>
      </c>
      <c r="O35" s="37" t="str">
        <f t="shared" si="23"/>
        <v>B</v>
      </c>
      <c r="P35" s="230" t="str">
        <f t="shared" si="24"/>
        <v>A</v>
      </c>
      <c r="Q35" s="37" t="str">
        <f t="shared" si="25"/>
        <v>B</v>
      </c>
      <c r="R35" s="232" t="str">
        <f t="shared" si="26"/>
        <v>B</v>
      </c>
      <c r="S35" s="292"/>
      <c r="T35" s="221">
        <v>30</v>
      </c>
      <c r="U35" s="222" t="s">
        <v>34</v>
      </c>
      <c r="V35" s="222" t="s">
        <v>33</v>
      </c>
      <c r="W35" s="222" t="s">
        <v>34</v>
      </c>
      <c r="X35" s="222" t="s">
        <v>33</v>
      </c>
      <c r="Y35" s="222" t="s">
        <v>34</v>
      </c>
      <c r="Z35" s="222" t="s">
        <v>34</v>
      </c>
      <c r="AA35" s="222" t="s">
        <v>34</v>
      </c>
      <c r="AB35" s="222" t="s">
        <v>34</v>
      </c>
      <c r="AC35" s="222" t="s">
        <v>34</v>
      </c>
      <c r="AD35" s="222" t="s">
        <v>33</v>
      </c>
      <c r="AE35" s="222" t="s">
        <v>34</v>
      </c>
      <c r="AF35" s="222" t="s">
        <v>34</v>
      </c>
      <c r="AG35" s="223"/>
      <c r="AH35" s="221">
        <f t="shared" si="12"/>
        <v>30</v>
      </c>
      <c r="AI35" s="222" t="s">
        <v>33</v>
      </c>
      <c r="AJ35" s="222" t="s">
        <v>33</v>
      </c>
      <c r="AK35" s="222" t="s">
        <v>34</v>
      </c>
      <c r="AL35" s="222" t="s">
        <v>34</v>
      </c>
      <c r="AM35" s="222" t="s">
        <v>33</v>
      </c>
      <c r="AN35" s="222" t="s">
        <v>35</v>
      </c>
      <c r="AO35" s="222" t="s">
        <v>35</v>
      </c>
      <c r="AP35" s="222" t="s">
        <v>34</v>
      </c>
      <c r="AQ35" s="222" t="s">
        <v>33</v>
      </c>
      <c r="AR35" s="222" t="s">
        <v>33</v>
      </c>
      <c r="AS35" s="222" t="s">
        <v>34</v>
      </c>
      <c r="AT35" s="222" t="s">
        <v>34</v>
      </c>
      <c r="AU35" s="122"/>
      <c r="AV35" s="221">
        <f t="shared" si="13"/>
        <v>30</v>
      </c>
      <c r="AW35" s="214" t="s">
        <v>36</v>
      </c>
      <c r="AX35" s="214" t="s">
        <v>35</v>
      </c>
      <c r="AY35" s="214" t="s">
        <v>35</v>
      </c>
      <c r="AZ35" s="214" t="s">
        <v>35</v>
      </c>
      <c r="BA35" s="214" t="s">
        <v>33</v>
      </c>
      <c r="BB35" s="214" t="s">
        <v>36</v>
      </c>
      <c r="BC35" s="214" t="s">
        <v>35</v>
      </c>
      <c r="BD35" s="214" t="s">
        <v>35</v>
      </c>
      <c r="BE35" s="214" t="s">
        <v>36</v>
      </c>
      <c r="BF35" s="214" t="s">
        <v>35</v>
      </c>
      <c r="BG35" s="214" t="s">
        <v>35</v>
      </c>
      <c r="BH35" s="214" t="s">
        <v>35</v>
      </c>
      <c r="BI35" s="214"/>
      <c r="BJ35" s="221">
        <f t="shared" si="14"/>
        <v>30</v>
      </c>
      <c r="BK35" s="226" t="s">
        <v>35</v>
      </c>
      <c r="BL35" s="226" t="s">
        <v>35</v>
      </c>
      <c r="BM35" s="226" t="s">
        <v>33</v>
      </c>
      <c r="BN35" s="226" t="s">
        <v>35</v>
      </c>
      <c r="BO35" s="226" t="s">
        <v>35</v>
      </c>
      <c r="BP35" s="226" t="s">
        <v>76</v>
      </c>
      <c r="BQ35" s="226" t="s">
        <v>76</v>
      </c>
      <c r="BR35" s="226" t="s">
        <v>76</v>
      </c>
      <c r="BS35" s="226" t="s">
        <v>76</v>
      </c>
      <c r="BT35" s="226" t="s">
        <v>35</v>
      </c>
      <c r="BU35" s="214" t="s">
        <v>36</v>
      </c>
      <c r="BV35" s="214" t="s">
        <v>36</v>
      </c>
      <c r="BW35" s="200"/>
      <c r="BX35" s="317"/>
      <c r="BY35" s="317"/>
      <c r="BZ35" s="317"/>
      <c r="CA35" s="317"/>
      <c r="CB35" s="317"/>
      <c r="CC35" s="317"/>
    </row>
    <row r="36" spans="2:81" s="275" customFormat="1" ht="19.5" customHeight="1">
      <c r="B36" s="275">
        <v>31</v>
      </c>
      <c r="C36" s="313"/>
      <c r="D36" s="312"/>
      <c r="E36" s="424"/>
      <c r="F36" s="418"/>
      <c r="G36" s="74" t="str">
        <f t="shared" si="15"/>
        <v>B</v>
      </c>
      <c r="H36" s="230" t="str">
        <f t="shared" si="16"/>
        <v>B</v>
      </c>
      <c r="I36" s="37" t="str">
        <f t="shared" si="17"/>
        <v>A</v>
      </c>
      <c r="J36" s="230" t="str">
        <f t="shared" si="18"/>
        <v>A</v>
      </c>
      <c r="K36" s="37" t="str">
        <f t="shared" si="19"/>
        <v>A</v>
      </c>
      <c r="L36" s="230" t="str">
        <f t="shared" si="20"/>
        <v>A</v>
      </c>
      <c r="M36" s="37" t="str">
        <f t="shared" si="21"/>
        <v>B</v>
      </c>
      <c r="N36" s="230" t="str">
        <f t="shared" si="22"/>
        <v>A</v>
      </c>
      <c r="O36" s="37" t="str">
        <f t="shared" si="23"/>
        <v>B</v>
      </c>
      <c r="P36" s="230" t="str">
        <f t="shared" si="24"/>
        <v>B</v>
      </c>
      <c r="Q36" s="37" t="str">
        <f t="shared" si="25"/>
        <v>A</v>
      </c>
      <c r="R36" s="232" t="str">
        <f t="shared" si="26"/>
        <v>A</v>
      </c>
      <c r="S36" s="292"/>
      <c r="T36" s="221">
        <v>31</v>
      </c>
      <c r="U36" s="222" t="s">
        <v>34</v>
      </c>
      <c r="V36" s="222" t="s">
        <v>34</v>
      </c>
      <c r="W36" s="222" t="s">
        <v>33</v>
      </c>
      <c r="X36" s="222" t="s">
        <v>33</v>
      </c>
      <c r="Y36" s="222" t="s">
        <v>33</v>
      </c>
      <c r="Z36" s="222" t="s">
        <v>33</v>
      </c>
      <c r="AA36" s="222" t="s">
        <v>34</v>
      </c>
      <c r="AB36" s="222" t="s">
        <v>33</v>
      </c>
      <c r="AC36" s="222" t="s">
        <v>34</v>
      </c>
      <c r="AD36" s="222" t="s">
        <v>34</v>
      </c>
      <c r="AE36" s="222" t="s">
        <v>33</v>
      </c>
      <c r="AF36" s="222" t="s">
        <v>33</v>
      </c>
      <c r="AG36" s="223"/>
      <c r="AH36" s="221">
        <f t="shared" si="12"/>
        <v>31</v>
      </c>
      <c r="AI36" s="222" t="s">
        <v>35</v>
      </c>
      <c r="AJ36" s="222" t="s">
        <v>34</v>
      </c>
      <c r="AK36" s="222" t="s">
        <v>34</v>
      </c>
      <c r="AL36" s="222" t="s">
        <v>34</v>
      </c>
      <c r="AM36" s="222" t="s">
        <v>33</v>
      </c>
      <c r="AN36" s="222" t="s">
        <v>34</v>
      </c>
      <c r="AO36" s="222" t="s">
        <v>33</v>
      </c>
      <c r="AP36" s="222" t="s">
        <v>35</v>
      </c>
      <c r="AQ36" s="222" t="s">
        <v>35</v>
      </c>
      <c r="AR36" s="222" t="s">
        <v>34</v>
      </c>
      <c r="AS36" s="222" t="s">
        <v>34</v>
      </c>
      <c r="AT36" s="222" t="s">
        <v>34</v>
      </c>
      <c r="AU36" s="222"/>
      <c r="AV36" s="221">
        <f t="shared" si="13"/>
        <v>31</v>
      </c>
      <c r="AW36" s="214" t="s">
        <v>34</v>
      </c>
      <c r="AX36" s="214" t="s">
        <v>36</v>
      </c>
      <c r="AY36" s="214" t="s">
        <v>34</v>
      </c>
      <c r="AZ36" s="214" t="s">
        <v>33</v>
      </c>
      <c r="BA36" s="214" t="s">
        <v>36</v>
      </c>
      <c r="BB36" s="214" t="s">
        <v>34</v>
      </c>
      <c r="BC36" s="214" t="s">
        <v>33</v>
      </c>
      <c r="BD36" s="214" t="s">
        <v>34</v>
      </c>
      <c r="BE36" s="214" t="s">
        <v>34</v>
      </c>
      <c r="BF36" s="214" t="s">
        <v>36</v>
      </c>
      <c r="BG36" s="214" t="s">
        <v>34</v>
      </c>
      <c r="BH36" s="214" t="s">
        <v>33</v>
      </c>
      <c r="BI36" s="214"/>
      <c r="BJ36" s="221">
        <f t="shared" si="14"/>
        <v>31</v>
      </c>
      <c r="BK36" s="226" t="s">
        <v>34</v>
      </c>
      <c r="BL36" s="226" t="s">
        <v>76</v>
      </c>
      <c r="BM36" s="226" t="s">
        <v>36</v>
      </c>
      <c r="BN36" s="226" t="s">
        <v>36</v>
      </c>
      <c r="BO36" s="226" t="s">
        <v>36</v>
      </c>
      <c r="BP36" s="226" t="s">
        <v>34</v>
      </c>
      <c r="BQ36" s="226" t="s">
        <v>33</v>
      </c>
      <c r="BR36" s="226" t="s">
        <v>34</v>
      </c>
      <c r="BS36" s="226" t="s">
        <v>33</v>
      </c>
      <c r="BT36" s="226" t="s">
        <v>35</v>
      </c>
      <c r="BU36" s="214" t="s">
        <v>34</v>
      </c>
      <c r="BV36" s="214" t="s">
        <v>76</v>
      </c>
      <c r="BW36" s="200"/>
      <c r="BX36" s="317"/>
      <c r="BY36" s="317"/>
      <c r="BZ36" s="317"/>
      <c r="CA36" s="317"/>
      <c r="CB36" s="317"/>
      <c r="CC36" s="317"/>
    </row>
    <row r="37" spans="2:81" s="275" customFormat="1" ht="19.5" customHeight="1">
      <c r="B37" s="275">
        <v>32</v>
      </c>
      <c r="C37" s="313"/>
      <c r="D37" s="312"/>
      <c r="E37" s="424"/>
      <c r="F37" s="418"/>
      <c r="G37" s="74" t="str">
        <f t="shared" si="15"/>
        <v>A</v>
      </c>
      <c r="H37" s="230" t="str">
        <f t="shared" si="16"/>
        <v>A</v>
      </c>
      <c r="I37" s="37" t="str">
        <f t="shared" si="17"/>
        <v>B</v>
      </c>
      <c r="J37" s="230" t="str">
        <f t="shared" si="18"/>
        <v>B</v>
      </c>
      <c r="K37" s="37" t="str">
        <f t="shared" si="19"/>
        <v>B</v>
      </c>
      <c r="L37" s="230" t="str">
        <f t="shared" si="20"/>
        <v>A</v>
      </c>
      <c r="M37" s="37" t="str">
        <f t="shared" si="21"/>
        <v>A</v>
      </c>
      <c r="N37" s="230" t="str">
        <f t="shared" si="22"/>
        <v>B</v>
      </c>
      <c r="O37" s="37" t="str">
        <f t="shared" si="23"/>
        <v>A</v>
      </c>
      <c r="P37" s="230" t="str">
        <f t="shared" si="24"/>
        <v>A</v>
      </c>
      <c r="Q37" s="37" t="str">
        <f t="shared" si="25"/>
        <v>B</v>
      </c>
      <c r="R37" s="232" t="str">
        <f t="shared" si="26"/>
        <v>A</v>
      </c>
      <c r="S37" s="292"/>
      <c r="T37" s="122">
        <v>32</v>
      </c>
      <c r="U37" s="122" t="s">
        <v>33</v>
      </c>
      <c r="V37" s="122" t="s">
        <v>33</v>
      </c>
      <c r="W37" s="122" t="s">
        <v>34</v>
      </c>
      <c r="X37" s="122" t="s">
        <v>34</v>
      </c>
      <c r="Y37" s="122" t="s">
        <v>34</v>
      </c>
      <c r="Z37" s="222" t="s">
        <v>33</v>
      </c>
      <c r="AA37" s="122" t="s">
        <v>33</v>
      </c>
      <c r="AB37" s="122" t="s">
        <v>34</v>
      </c>
      <c r="AC37" s="122" t="s">
        <v>33</v>
      </c>
      <c r="AD37" s="122" t="s">
        <v>33</v>
      </c>
      <c r="AE37" s="122" t="s">
        <v>34</v>
      </c>
      <c r="AF37" s="222" t="s">
        <v>33</v>
      </c>
      <c r="AG37" s="227"/>
      <c r="AH37" s="122">
        <f t="shared" si="12"/>
        <v>32</v>
      </c>
      <c r="AI37" s="122" t="s">
        <v>34</v>
      </c>
      <c r="AJ37" s="122" t="s">
        <v>33</v>
      </c>
      <c r="AK37" s="122" t="s">
        <v>33</v>
      </c>
      <c r="AL37" s="122" t="s">
        <v>33</v>
      </c>
      <c r="AM37" s="122" t="s">
        <v>34</v>
      </c>
      <c r="AN37" s="122" t="s">
        <v>35</v>
      </c>
      <c r="AO37" s="122" t="s">
        <v>34</v>
      </c>
      <c r="AP37" s="122" t="s">
        <v>33</v>
      </c>
      <c r="AQ37" s="122" t="s">
        <v>34</v>
      </c>
      <c r="AR37" s="122" t="s">
        <v>33</v>
      </c>
      <c r="AS37" s="122" t="s">
        <v>33</v>
      </c>
      <c r="AT37" s="122" t="s">
        <v>33</v>
      </c>
      <c r="AU37" s="122"/>
      <c r="AV37" s="122">
        <f t="shared" si="13"/>
        <v>32</v>
      </c>
      <c r="AW37" s="228" t="s">
        <v>35</v>
      </c>
      <c r="AX37" s="228" t="s">
        <v>34</v>
      </c>
      <c r="AY37" s="228" t="s">
        <v>36</v>
      </c>
      <c r="AZ37" s="228" t="s">
        <v>34</v>
      </c>
      <c r="BA37" s="228" t="s">
        <v>34</v>
      </c>
      <c r="BB37" s="228" t="s">
        <v>33</v>
      </c>
      <c r="BC37" s="228" t="s">
        <v>36</v>
      </c>
      <c r="BD37" s="228" t="s">
        <v>36</v>
      </c>
      <c r="BE37" s="228" t="s">
        <v>35</v>
      </c>
      <c r="BF37" s="228" t="s">
        <v>34</v>
      </c>
      <c r="BG37" s="228" t="s">
        <v>36</v>
      </c>
      <c r="BH37" s="228" t="s">
        <v>34</v>
      </c>
      <c r="BI37" s="228"/>
      <c r="BJ37" s="122">
        <f t="shared" si="14"/>
        <v>32</v>
      </c>
      <c r="BK37" s="226" t="s">
        <v>76</v>
      </c>
      <c r="BL37" s="226" t="s">
        <v>35</v>
      </c>
      <c r="BM37" s="226" t="s">
        <v>33</v>
      </c>
      <c r="BN37" s="226" t="s">
        <v>33</v>
      </c>
      <c r="BO37" s="226" t="s">
        <v>35</v>
      </c>
      <c r="BP37" s="226" t="s">
        <v>36</v>
      </c>
      <c r="BQ37" s="226" t="s">
        <v>35</v>
      </c>
      <c r="BR37" s="226" t="s">
        <v>36</v>
      </c>
      <c r="BS37" s="226" t="s">
        <v>34</v>
      </c>
      <c r="BT37" s="226" t="s">
        <v>34</v>
      </c>
      <c r="BU37" s="214" t="s">
        <v>76</v>
      </c>
      <c r="BV37" s="214" t="s">
        <v>34</v>
      </c>
      <c r="BW37" s="200"/>
      <c r="BX37" s="317"/>
      <c r="BY37" s="317"/>
      <c r="BZ37" s="317"/>
      <c r="CA37" s="317"/>
      <c r="CB37" s="317"/>
      <c r="CC37" s="317"/>
    </row>
    <row r="38" spans="2:81" s="314" customFormat="1" ht="19.5" customHeight="1">
      <c r="B38" s="314">
        <v>33</v>
      </c>
      <c r="C38" s="313"/>
      <c r="D38" s="312"/>
      <c r="E38" s="424"/>
      <c r="F38" s="418"/>
      <c r="G38" s="74" t="str">
        <f t="shared" ref="G38:G65" si="27">IF($D$2=1,"A",IF($D$2=2,U38,IF($D$2=3,AI38,IF($D$2=4,AW38,BK38))))</f>
        <v>A</v>
      </c>
      <c r="H38" s="230" t="str">
        <f t="shared" ref="H38:H65" si="28">IF($D$2=1,"A",IF($D$2=2,V38,IF($D$2=3,AJ38,IF($D$2=4,AX38,BL38))))</f>
        <v>B</v>
      </c>
      <c r="I38" s="37" t="str">
        <f t="shared" ref="I38:I65" si="29">IF($D$2=1,"A",IF($D$2=2,W38,IF($D$2=3,AK38,IF($D$2=4,AY38,BM38))))</f>
        <v>B</v>
      </c>
      <c r="J38" s="230" t="str">
        <f t="shared" ref="J38:J65" si="30">IF($D$2=1,"A",IF($D$2=2,X38,IF($D$2=3,AL38,IF($D$2=4,AZ38,BN38))))</f>
        <v>A</v>
      </c>
      <c r="K38" s="37" t="str">
        <f t="shared" ref="K38:K65" si="31">IF($D$2=1,"A",IF($D$2=2,Y38,IF($D$2=3,AM38,IF($D$2=4,BA38,BO38))))</f>
        <v>B</v>
      </c>
      <c r="L38" s="230" t="str">
        <f t="shared" ref="L38:L65" si="32">IF($D$2=1,"A",IF($D$2=2,Z38,IF($D$2=3,AN38,IF($D$2=4,BB38,BP38))))</f>
        <v>B</v>
      </c>
      <c r="M38" s="37" t="str">
        <f t="shared" ref="M38:M65" si="33">IF($D$2=1,"A",IF($D$2=2,AA38,IF($D$2=3,AO38,IF($D$2=4,BC38,BQ38))))</f>
        <v>B</v>
      </c>
      <c r="N38" s="230" t="str">
        <f t="shared" ref="N38:N65" si="34">IF($D$2=1,"A",IF($D$2=2,AB38,IF($D$2=3,AP38,IF($D$2=4,BD38,BR38))))</f>
        <v>B</v>
      </c>
      <c r="O38" s="37" t="str">
        <f t="shared" ref="O38:O65" si="35">IF($D$2=1,"A",IF($D$2=2,AC38,IF($D$2=3,AQ38,IF($D$2=4,BE38,BS38))))</f>
        <v>A</v>
      </c>
      <c r="P38" s="230" t="str">
        <f t="shared" ref="P38:P65" si="36">IF($D$2=1,"A",IF($D$2=2,AD38,IF($D$2=3,AR38,IF($D$2=4,BF38,BT38))))</f>
        <v>B</v>
      </c>
      <c r="Q38" s="37" t="str">
        <f t="shared" ref="Q38:Q65" si="37">IF($D$2=1,"A",IF($D$2=2,AE38,IF($D$2=3,AS38,IF($D$2=4,BG38,BU38))))</f>
        <v>B</v>
      </c>
      <c r="R38" s="232" t="str">
        <f t="shared" ref="R38:R65" si="38">IF($D$2=1,"A",IF($D$2=2,AF38,IF($D$2=3,AT38,IF($D$2=4,BH38,BV38))))</f>
        <v>B</v>
      </c>
      <c r="S38" s="315"/>
      <c r="T38" s="122">
        <f t="shared" ref="T38:T65" si="39">+T37+1</f>
        <v>33</v>
      </c>
      <c r="U38" s="222" t="s">
        <v>33</v>
      </c>
      <c r="V38" s="222" t="s">
        <v>34</v>
      </c>
      <c r="W38" s="222" t="s">
        <v>34</v>
      </c>
      <c r="X38" s="222" t="s">
        <v>33</v>
      </c>
      <c r="Y38" s="222" t="s">
        <v>34</v>
      </c>
      <c r="Z38" s="222" t="s">
        <v>34</v>
      </c>
      <c r="AA38" s="222" t="s">
        <v>34</v>
      </c>
      <c r="AB38" s="222" t="s">
        <v>34</v>
      </c>
      <c r="AC38" s="222" t="s">
        <v>33</v>
      </c>
      <c r="AD38" s="222" t="s">
        <v>34</v>
      </c>
      <c r="AE38" s="222" t="s">
        <v>34</v>
      </c>
      <c r="AF38" s="222" t="s">
        <v>34</v>
      </c>
      <c r="AG38" s="227"/>
      <c r="AH38" s="122">
        <f t="shared" si="12"/>
        <v>33</v>
      </c>
      <c r="AI38" s="222" t="s">
        <v>34</v>
      </c>
      <c r="AJ38" s="222" t="s">
        <v>33</v>
      </c>
      <c r="AK38" s="222" t="s">
        <v>35</v>
      </c>
      <c r="AL38" s="222" t="s">
        <v>34</v>
      </c>
      <c r="AM38" s="222" t="s">
        <v>33</v>
      </c>
      <c r="AN38" s="222" t="s">
        <v>34</v>
      </c>
      <c r="AO38" s="222" t="s">
        <v>33</v>
      </c>
      <c r="AP38" s="222" t="s">
        <v>35</v>
      </c>
      <c r="AQ38" s="222" t="s">
        <v>34</v>
      </c>
      <c r="AR38" s="222" t="s">
        <v>33</v>
      </c>
      <c r="AS38" s="222" t="s">
        <v>35</v>
      </c>
      <c r="AT38" s="222" t="s">
        <v>34</v>
      </c>
      <c r="AU38" s="122"/>
      <c r="AV38" s="122">
        <f t="shared" si="13"/>
        <v>33</v>
      </c>
      <c r="AW38" s="220" t="s">
        <v>35</v>
      </c>
      <c r="AX38" s="220" t="s">
        <v>34</v>
      </c>
      <c r="AY38" s="220" t="s">
        <v>35</v>
      </c>
      <c r="AZ38" s="220" t="s">
        <v>33</v>
      </c>
      <c r="BA38" s="220" t="s">
        <v>33</v>
      </c>
      <c r="BB38" s="220" t="s">
        <v>36</v>
      </c>
      <c r="BC38" s="220" t="s">
        <v>35</v>
      </c>
      <c r="BD38" s="220" t="s">
        <v>36</v>
      </c>
      <c r="BE38" s="220" t="s">
        <v>35</v>
      </c>
      <c r="BF38" s="220" t="s">
        <v>34</v>
      </c>
      <c r="BG38" s="220" t="s">
        <v>35</v>
      </c>
      <c r="BH38" s="220" t="s">
        <v>33</v>
      </c>
      <c r="BI38" s="220"/>
      <c r="BJ38" s="122">
        <f t="shared" si="14"/>
        <v>33</v>
      </c>
      <c r="BK38" s="229" t="s">
        <v>36</v>
      </c>
      <c r="BL38" s="226" t="s">
        <v>33</v>
      </c>
      <c r="BM38" s="226" t="s">
        <v>76</v>
      </c>
      <c r="BN38" s="226" t="s">
        <v>34</v>
      </c>
      <c r="BO38" s="226" t="s">
        <v>34</v>
      </c>
      <c r="BP38" s="226" t="s">
        <v>35</v>
      </c>
      <c r="BQ38" s="226" t="s">
        <v>34</v>
      </c>
      <c r="BR38" s="226" t="s">
        <v>33</v>
      </c>
      <c r="BS38" s="226" t="s">
        <v>36</v>
      </c>
      <c r="BT38" s="226" t="s">
        <v>33</v>
      </c>
      <c r="BU38" s="214" t="s">
        <v>33</v>
      </c>
      <c r="BV38" s="214" t="s">
        <v>33</v>
      </c>
      <c r="BW38" s="315"/>
      <c r="BX38" s="318"/>
      <c r="BY38" s="318"/>
      <c r="BZ38" s="318"/>
      <c r="CA38" s="318"/>
      <c r="CB38" s="318"/>
      <c r="CC38" s="318"/>
    </row>
    <row r="39" spans="2:81" s="275" customFormat="1" ht="19.5" customHeight="1">
      <c r="B39" s="275">
        <v>34</v>
      </c>
      <c r="C39" s="401"/>
      <c r="D39" s="312"/>
      <c r="E39" s="424"/>
      <c r="F39" s="418"/>
      <c r="G39" s="74" t="str">
        <f t="shared" si="27"/>
        <v>B</v>
      </c>
      <c r="H39" s="230" t="str">
        <f t="shared" si="28"/>
        <v>B</v>
      </c>
      <c r="I39" s="37" t="str">
        <f t="shared" si="29"/>
        <v>A</v>
      </c>
      <c r="J39" s="230" t="str">
        <f t="shared" si="30"/>
        <v>A</v>
      </c>
      <c r="K39" s="37" t="str">
        <f t="shared" si="31"/>
        <v>A</v>
      </c>
      <c r="L39" s="230" t="str">
        <f t="shared" si="32"/>
        <v>A</v>
      </c>
      <c r="M39" s="37" t="str">
        <f t="shared" si="33"/>
        <v>A</v>
      </c>
      <c r="N39" s="230" t="str">
        <f t="shared" si="34"/>
        <v>B</v>
      </c>
      <c r="O39" s="37" t="str">
        <f t="shared" si="35"/>
        <v>B</v>
      </c>
      <c r="P39" s="230" t="str">
        <f t="shared" si="36"/>
        <v>B</v>
      </c>
      <c r="Q39" s="37" t="str">
        <f t="shared" si="37"/>
        <v>A</v>
      </c>
      <c r="R39" s="232" t="str">
        <f t="shared" si="38"/>
        <v>A</v>
      </c>
      <c r="S39" s="200"/>
      <c r="T39" s="122">
        <f t="shared" si="39"/>
        <v>34</v>
      </c>
      <c r="U39" s="222" t="s">
        <v>34</v>
      </c>
      <c r="V39" s="222" t="s">
        <v>34</v>
      </c>
      <c r="W39" s="222" t="s">
        <v>33</v>
      </c>
      <c r="X39" s="222" t="s">
        <v>33</v>
      </c>
      <c r="Y39" s="222" t="s">
        <v>33</v>
      </c>
      <c r="Z39" s="222" t="s">
        <v>33</v>
      </c>
      <c r="AA39" s="222" t="s">
        <v>33</v>
      </c>
      <c r="AB39" s="222" t="s">
        <v>34</v>
      </c>
      <c r="AC39" s="222" t="s">
        <v>34</v>
      </c>
      <c r="AD39" s="222" t="s">
        <v>34</v>
      </c>
      <c r="AE39" s="222" t="s">
        <v>33</v>
      </c>
      <c r="AF39" s="222" t="s">
        <v>33</v>
      </c>
      <c r="AG39" s="227"/>
      <c r="AH39" s="122">
        <f t="shared" si="12"/>
        <v>34</v>
      </c>
      <c r="AI39" s="222" t="s">
        <v>35</v>
      </c>
      <c r="AJ39" s="222" t="s">
        <v>34</v>
      </c>
      <c r="AK39" s="222" t="s">
        <v>33</v>
      </c>
      <c r="AL39" s="222" t="s">
        <v>33</v>
      </c>
      <c r="AM39" s="222" t="s">
        <v>35</v>
      </c>
      <c r="AN39" s="222" t="s">
        <v>35</v>
      </c>
      <c r="AO39" s="222" t="s">
        <v>34</v>
      </c>
      <c r="AP39" s="222" t="s">
        <v>34</v>
      </c>
      <c r="AQ39" s="222" t="s">
        <v>35</v>
      </c>
      <c r="AR39" s="222" t="s">
        <v>34</v>
      </c>
      <c r="AS39" s="222" t="s">
        <v>33</v>
      </c>
      <c r="AT39" s="222" t="s">
        <v>33</v>
      </c>
      <c r="AU39" s="122"/>
      <c r="AV39" s="122">
        <f t="shared" si="13"/>
        <v>34</v>
      </c>
      <c r="AW39" s="220" t="s">
        <v>33</v>
      </c>
      <c r="AX39" s="220" t="s">
        <v>33</v>
      </c>
      <c r="AY39" s="220" t="s">
        <v>35</v>
      </c>
      <c r="AZ39" s="220" t="s">
        <v>36</v>
      </c>
      <c r="BA39" s="220" t="s">
        <v>34</v>
      </c>
      <c r="BB39" s="220" t="s">
        <v>34</v>
      </c>
      <c r="BC39" s="220" t="s">
        <v>34</v>
      </c>
      <c r="BD39" s="220" t="s">
        <v>35</v>
      </c>
      <c r="BE39" s="220" t="s">
        <v>33</v>
      </c>
      <c r="BF39" s="220" t="s">
        <v>33</v>
      </c>
      <c r="BG39" s="220" t="s">
        <v>35</v>
      </c>
      <c r="BH39" s="220" t="s">
        <v>36</v>
      </c>
      <c r="BI39" s="220"/>
      <c r="BJ39" s="122">
        <f t="shared" si="14"/>
        <v>34</v>
      </c>
      <c r="BK39" s="229" t="s">
        <v>33</v>
      </c>
      <c r="BL39" s="226" t="s">
        <v>36</v>
      </c>
      <c r="BM39" s="226" t="s">
        <v>34</v>
      </c>
      <c r="BN39" s="226" t="s">
        <v>35</v>
      </c>
      <c r="BO39" s="226" t="s">
        <v>33</v>
      </c>
      <c r="BP39" s="226" t="s">
        <v>33</v>
      </c>
      <c r="BQ39" s="226" t="s">
        <v>36</v>
      </c>
      <c r="BR39" s="226" t="s">
        <v>35</v>
      </c>
      <c r="BS39" s="226" t="s">
        <v>76</v>
      </c>
      <c r="BT39" s="226" t="s">
        <v>76</v>
      </c>
      <c r="BU39" s="214" t="s">
        <v>35</v>
      </c>
      <c r="BV39" s="214" t="s">
        <v>36</v>
      </c>
      <c r="BW39" s="200"/>
      <c r="BX39" s="317"/>
      <c r="BY39" s="317"/>
      <c r="BZ39" s="317"/>
      <c r="CA39" s="317"/>
      <c r="CB39" s="317"/>
      <c r="CC39" s="317"/>
    </row>
    <row r="40" spans="2:81" s="275" customFormat="1" ht="19.5" customHeight="1">
      <c r="B40" s="275">
        <v>35</v>
      </c>
      <c r="C40" s="401"/>
      <c r="D40" s="312"/>
      <c r="E40" s="424"/>
      <c r="F40" s="418"/>
      <c r="G40" s="74" t="str">
        <f t="shared" si="27"/>
        <v>A</v>
      </c>
      <c r="H40" s="230" t="str">
        <f t="shared" si="28"/>
        <v>A</v>
      </c>
      <c r="I40" s="37" t="str">
        <f t="shared" si="29"/>
        <v>A</v>
      </c>
      <c r="J40" s="230" t="str">
        <f t="shared" si="30"/>
        <v>B</v>
      </c>
      <c r="K40" s="37" t="str">
        <f t="shared" si="31"/>
        <v>B</v>
      </c>
      <c r="L40" s="230" t="str">
        <f t="shared" si="32"/>
        <v>B</v>
      </c>
      <c r="M40" s="37" t="str">
        <f t="shared" si="33"/>
        <v>A</v>
      </c>
      <c r="N40" s="230" t="str">
        <f t="shared" si="34"/>
        <v>A</v>
      </c>
      <c r="O40" s="37" t="str">
        <f t="shared" si="35"/>
        <v>A</v>
      </c>
      <c r="P40" s="230" t="str">
        <f t="shared" si="36"/>
        <v>A</v>
      </c>
      <c r="Q40" s="37" t="str">
        <f t="shared" si="37"/>
        <v>A</v>
      </c>
      <c r="R40" s="232" t="str">
        <f t="shared" si="38"/>
        <v>B</v>
      </c>
      <c r="S40" s="200"/>
      <c r="T40" s="122">
        <f t="shared" si="39"/>
        <v>35</v>
      </c>
      <c r="U40" s="222" t="s">
        <v>33</v>
      </c>
      <c r="V40" s="222" t="s">
        <v>33</v>
      </c>
      <c r="W40" s="222" t="s">
        <v>33</v>
      </c>
      <c r="X40" s="222" t="s">
        <v>34</v>
      </c>
      <c r="Y40" s="222" t="s">
        <v>34</v>
      </c>
      <c r="Z40" s="222" t="s">
        <v>34</v>
      </c>
      <c r="AA40" s="222" t="s">
        <v>33</v>
      </c>
      <c r="AB40" s="222" t="s">
        <v>33</v>
      </c>
      <c r="AC40" s="222" t="s">
        <v>33</v>
      </c>
      <c r="AD40" s="222" t="s">
        <v>33</v>
      </c>
      <c r="AE40" s="222" t="s">
        <v>33</v>
      </c>
      <c r="AF40" s="222" t="s">
        <v>34</v>
      </c>
      <c r="AG40" s="227"/>
      <c r="AH40" s="122">
        <f t="shared" si="12"/>
        <v>35</v>
      </c>
      <c r="AI40" s="222" t="s">
        <v>33</v>
      </c>
      <c r="AJ40" s="222" t="s">
        <v>35</v>
      </c>
      <c r="AK40" s="222" t="s">
        <v>35</v>
      </c>
      <c r="AL40" s="222" t="s">
        <v>35</v>
      </c>
      <c r="AM40" s="222" t="s">
        <v>34</v>
      </c>
      <c r="AN40" s="222" t="s">
        <v>33</v>
      </c>
      <c r="AO40" s="222" t="s">
        <v>34</v>
      </c>
      <c r="AP40" s="222" t="s">
        <v>33</v>
      </c>
      <c r="AQ40" s="222" t="s">
        <v>33</v>
      </c>
      <c r="AR40" s="222" t="s">
        <v>35</v>
      </c>
      <c r="AS40" s="222" t="s">
        <v>35</v>
      </c>
      <c r="AT40" s="222" t="s">
        <v>35</v>
      </c>
      <c r="AU40" s="122"/>
      <c r="AV40" s="122">
        <f t="shared" si="13"/>
        <v>35</v>
      </c>
      <c r="AW40" s="220" t="s">
        <v>35</v>
      </c>
      <c r="AX40" s="220" t="s">
        <v>33</v>
      </c>
      <c r="AY40" s="220" t="s">
        <v>34</v>
      </c>
      <c r="AZ40" s="220" t="s">
        <v>35</v>
      </c>
      <c r="BA40" s="220" t="s">
        <v>33</v>
      </c>
      <c r="BB40" s="220" t="s">
        <v>36</v>
      </c>
      <c r="BC40" s="220" t="s">
        <v>36</v>
      </c>
      <c r="BD40" s="220" t="s">
        <v>34</v>
      </c>
      <c r="BE40" s="220" t="s">
        <v>35</v>
      </c>
      <c r="BF40" s="220" t="s">
        <v>33</v>
      </c>
      <c r="BG40" s="220" t="s">
        <v>34</v>
      </c>
      <c r="BH40" s="220" t="s">
        <v>35</v>
      </c>
      <c r="BI40" s="220"/>
      <c r="BJ40" s="122">
        <f t="shared" si="14"/>
        <v>35</v>
      </c>
      <c r="BK40" s="229" t="s">
        <v>35</v>
      </c>
      <c r="BL40" s="226" t="s">
        <v>34</v>
      </c>
      <c r="BM40" s="226" t="s">
        <v>35</v>
      </c>
      <c r="BN40" s="226" t="s">
        <v>76</v>
      </c>
      <c r="BO40" s="226" t="s">
        <v>76</v>
      </c>
      <c r="BP40" s="226" t="s">
        <v>76</v>
      </c>
      <c r="BQ40" s="226" t="s">
        <v>76</v>
      </c>
      <c r="BR40" s="226" t="s">
        <v>76</v>
      </c>
      <c r="BS40" s="226" t="s">
        <v>35</v>
      </c>
      <c r="BT40" s="226" t="s">
        <v>36</v>
      </c>
      <c r="BU40" s="214" t="s">
        <v>36</v>
      </c>
      <c r="BV40" s="214" t="s">
        <v>35</v>
      </c>
      <c r="BW40" s="200"/>
      <c r="BX40" s="317"/>
      <c r="BY40" s="317"/>
      <c r="BZ40" s="317"/>
      <c r="CA40" s="317"/>
      <c r="CB40" s="317"/>
      <c r="CC40" s="317"/>
    </row>
    <row r="41" spans="2:81" s="275" customFormat="1" ht="19.5" customHeight="1">
      <c r="B41" s="275">
        <v>36</v>
      </c>
      <c r="C41" s="401"/>
      <c r="D41" s="312"/>
      <c r="E41" s="424"/>
      <c r="F41" s="418"/>
      <c r="G41" s="74" t="str">
        <f t="shared" si="27"/>
        <v>B</v>
      </c>
      <c r="H41" s="230" t="str">
        <f t="shared" si="28"/>
        <v>A</v>
      </c>
      <c r="I41" s="37" t="str">
        <f t="shared" si="29"/>
        <v>B</v>
      </c>
      <c r="J41" s="230" t="str">
        <f t="shared" si="30"/>
        <v>B</v>
      </c>
      <c r="K41" s="37" t="str">
        <f t="shared" si="31"/>
        <v>A</v>
      </c>
      <c r="L41" s="230" t="str">
        <f t="shared" si="32"/>
        <v>B</v>
      </c>
      <c r="M41" s="37" t="str">
        <f t="shared" si="33"/>
        <v>B</v>
      </c>
      <c r="N41" s="230" t="str">
        <f t="shared" si="34"/>
        <v>A</v>
      </c>
      <c r="O41" s="37" t="str">
        <f t="shared" si="35"/>
        <v>B</v>
      </c>
      <c r="P41" s="230" t="str">
        <f t="shared" si="36"/>
        <v>A</v>
      </c>
      <c r="Q41" s="37" t="str">
        <f t="shared" si="37"/>
        <v>B</v>
      </c>
      <c r="R41" s="232" t="str">
        <f t="shared" si="38"/>
        <v>B</v>
      </c>
      <c r="S41" s="200"/>
      <c r="T41" s="122">
        <f t="shared" si="39"/>
        <v>36</v>
      </c>
      <c r="U41" s="222" t="s">
        <v>34</v>
      </c>
      <c r="V41" s="222" t="s">
        <v>33</v>
      </c>
      <c r="W41" s="222" t="s">
        <v>34</v>
      </c>
      <c r="X41" s="222" t="s">
        <v>34</v>
      </c>
      <c r="Y41" s="222" t="s">
        <v>33</v>
      </c>
      <c r="Z41" s="222" t="s">
        <v>34</v>
      </c>
      <c r="AA41" s="222" t="s">
        <v>34</v>
      </c>
      <c r="AB41" s="222" t="s">
        <v>33</v>
      </c>
      <c r="AC41" s="222" t="s">
        <v>34</v>
      </c>
      <c r="AD41" s="222" t="s">
        <v>33</v>
      </c>
      <c r="AE41" s="222" t="s">
        <v>34</v>
      </c>
      <c r="AF41" s="222" t="s">
        <v>34</v>
      </c>
      <c r="AG41" s="227"/>
      <c r="AH41" s="122">
        <f t="shared" si="12"/>
        <v>36</v>
      </c>
      <c r="AI41" s="222" t="s">
        <v>33</v>
      </c>
      <c r="AJ41" s="222" t="s">
        <v>34</v>
      </c>
      <c r="AK41" s="222" t="s">
        <v>33</v>
      </c>
      <c r="AL41" s="222" t="s">
        <v>34</v>
      </c>
      <c r="AM41" s="222" t="s">
        <v>34</v>
      </c>
      <c r="AN41" s="222" t="s">
        <v>33</v>
      </c>
      <c r="AO41" s="222" t="s">
        <v>35</v>
      </c>
      <c r="AP41" s="222" t="s">
        <v>34</v>
      </c>
      <c r="AQ41" s="222" t="s">
        <v>33</v>
      </c>
      <c r="AR41" s="222" t="s">
        <v>34</v>
      </c>
      <c r="AS41" s="222" t="s">
        <v>33</v>
      </c>
      <c r="AT41" s="222" t="s">
        <v>34</v>
      </c>
      <c r="AU41" s="122"/>
      <c r="AV41" s="122">
        <f t="shared" si="13"/>
        <v>36</v>
      </c>
      <c r="AW41" s="220" t="s">
        <v>34</v>
      </c>
      <c r="AX41" s="220" t="s">
        <v>35</v>
      </c>
      <c r="AY41" s="220" t="s">
        <v>33</v>
      </c>
      <c r="AZ41" s="220" t="s">
        <v>33</v>
      </c>
      <c r="BA41" s="220" t="s">
        <v>33</v>
      </c>
      <c r="BB41" s="220" t="s">
        <v>35</v>
      </c>
      <c r="BC41" s="220" t="s">
        <v>33</v>
      </c>
      <c r="BD41" s="220" t="s">
        <v>34</v>
      </c>
      <c r="BE41" s="220" t="s">
        <v>34</v>
      </c>
      <c r="BF41" s="220" t="s">
        <v>35</v>
      </c>
      <c r="BG41" s="220" t="s">
        <v>33</v>
      </c>
      <c r="BH41" s="220" t="s">
        <v>33</v>
      </c>
      <c r="BI41" s="220"/>
      <c r="BJ41" s="122">
        <f t="shared" si="14"/>
        <v>36</v>
      </c>
      <c r="BK41" s="229" t="s">
        <v>36</v>
      </c>
      <c r="BL41" s="226" t="s">
        <v>33</v>
      </c>
      <c r="BM41" s="226" t="s">
        <v>35</v>
      </c>
      <c r="BN41" s="226" t="s">
        <v>35</v>
      </c>
      <c r="BO41" s="226" t="s">
        <v>34</v>
      </c>
      <c r="BP41" s="226" t="s">
        <v>34</v>
      </c>
      <c r="BQ41" s="226" t="s">
        <v>36</v>
      </c>
      <c r="BR41" s="226" t="s">
        <v>34</v>
      </c>
      <c r="BS41" s="226" t="s">
        <v>76</v>
      </c>
      <c r="BT41" s="226" t="s">
        <v>34</v>
      </c>
      <c r="BU41" s="214" t="s">
        <v>35</v>
      </c>
      <c r="BV41" s="214" t="s">
        <v>34</v>
      </c>
      <c r="BW41" s="200"/>
      <c r="BX41" s="317"/>
      <c r="BY41" s="317"/>
      <c r="BZ41" s="317"/>
      <c r="CA41" s="317"/>
      <c r="CB41" s="317"/>
      <c r="CC41" s="317"/>
    </row>
    <row r="42" spans="2:81" s="275" customFormat="1" ht="19.5" customHeight="1">
      <c r="B42" s="275">
        <v>37</v>
      </c>
      <c r="C42" s="401"/>
      <c r="D42" s="312"/>
      <c r="E42" s="424"/>
      <c r="F42" s="418"/>
      <c r="G42" s="74" t="str">
        <f t="shared" si="27"/>
        <v>A</v>
      </c>
      <c r="H42" s="230" t="str">
        <f t="shared" si="28"/>
        <v>A</v>
      </c>
      <c r="I42" s="37" t="str">
        <f t="shared" si="29"/>
        <v>B</v>
      </c>
      <c r="J42" s="230" t="str">
        <f t="shared" si="30"/>
        <v>A</v>
      </c>
      <c r="K42" s="37" t="str">
        <f t="shared" si="31"/>
        <v>B</v>
      </c>
      <c r="L42" s="230" t="str">
        <f t="shared" si="32"/>
        <v>A</v>
      </c>
      <c r="M42" s="37" t="str">
        <f t="shared" si="33"/>
        <v>A</v>
      </c>
      <c r="N42" s="230" t="str">
        <f t="shared" si="34"/>
        <v>B</v>
      </c>
      <c r="O42" s="37" t="str">
        <f t="shared" si="35"/>
        <v>A</v>
      </c>
      <c r="P42" s="230" t="str">
        <f t="shared" si="36"/>
        <v>A</v>
      </c>
      <c r="Q42" s="37" t="str">
        <f t="shared" si="37"/>
        <v>B</v>
      </c>
      <c r="R42" s="232" t="str">
        <f t="shared" si="38"/>
        <v>A</v>
      </c>
      <c r="S42" s="200"/>
      <c r="T42" s="122">
        <f t="shared" si="39"/>
        <v>37</v>
      </c>
      <c r="U42" s="222" t="s">
        <v>33</v>
      </c>
      <c r="V42" s="222" t="s">
        <v>33</v>
      </c>
      <c r="W42" s="222" t="s">
        <v>34</v>
      </c>
      <c r="X42" s="222" t="s">
        <v>33</v>
      </c>
      <c r="Y42" s="222" t="s">
        <v>34</v>
      </c>
      <c r="Z42" s="222" t="s">
        <v>33</v>
      </c>
      <c r="AA42" s="222" t="s">
        <v>33</v>
      </c>
      <c r="AB42" s="222" t="s">
        <v>34</v>
      </c>
      <c r="AC42" s="222" t="s">
        <v>33</v>
      </c>
      <c r="AD42" s="222" t="s">
        <v>33</v>
      </c>
      <c r="AE42" s="222" t="s">
        <v>34</v>
      </c>
      <c r="AF42" s="222" t="s">
        <v>33</v>
      </c>
      <c r="AG42" s="227"/>
      <c r="AH42" s="122">
        <f t="shared" si="12"/>
        <v>37</v>
      </c>
      <c r="AI42" s="222" t="s">
        <v>35</v>
      </c>
      <c r="AJ42" s="222" t="s">
        <v>35</v>
      </c>
      <c r="AK42" s="222" t="s">
        <v>34</v>
      </c>
      <c r="AL42" s="222" t="s">
        <v>35</v>
      </c>
      <c r="AM42" s="222" t="s">
        <v>35</v>
      </c>
      <c r="AN42" s="222" t="s">
        <v>35</v>
      </c>
      <c r="AO42" s="222" t="s">
        <v>35</v>
      </c>
      <c r="AP42" s="222" t="s">
        <v>35</v>
      </c>
      <c r="AQ42" s="222" t="s">
        <v>35</v>
      </c>
      <c r="AR42" s="222" t="s">
        <v>35</v>
      </c>
      <c r="AS42" s="222" t="s">
        <v>34</v>
      </c>
      <c r="AT42" s="222" t="s">
        <v>35</v>
      </c>
      <c r="AU42" s="122"/>
      <c r="AV42" s="122">
        <f t="shared" si="13"/>
        <v>37</v>
      </c>
      <c r="AW42" s="220" t="s">
        <v>34</v>
      </c>
      <c r="AX42" s="220" t="s">
        <v>33</v>
      </c>
      <c r="AY42" s="220" t="s">
        <v>34</v>
      </c>
      <c r="AZ42" s="220" t="s">
        <v>36</v>
      </c>
      <c r="BA42" s="220" t="s">
        <v>34</v>
      </c>
      <c r="BB42" s="220" t="s">
        <v>33</v>
      </c>
      <c r="BC42" s="220" t="s">
        <v>33</v>
      </c>
      <c r="BD42" s="220" t="s">
        <v>33</v>
      </c>
      <c r="BE42" s="220" t="s">
        <v>34</v>
      </c>
      <c r="BF42" s="220" t="s">
        <v>33</v>
      </c>
      <c r="BG42" s="220" t="s">
        <v>34</v>
      </c>
      <c r="BH42" s="220" t="s">
        <v>36</v>
      </c>
      <c r="BI42" s="220"/>
      <c r="BJ42" s="122">
        <f t="shared" si="14"/>
        <v>37</v>
      </c>
      <c r="BK42" s="229" t="s">
        <v>76</v>
      </c>
      <c r="BL42" s="226" t="s">
        <v>35</v>
      </c>
      <c r="BM42" s="226" t="s">
        <v>33</v>
      </c>
      <c r="BN42" s="226" t="s">
        <v>76</v>
      </c>
      <c r="BO42" s="226" t="s">
        <v>35</v>
      </c>
      <c r="BP42" s="226" t="s">
        <v>33</v>
      </c>
      <c r="BQ42" s="226" t="s">
        <v>34</v>
      </c>
      <c r="BR42" s="226" t="s">
        <v>36</v>
      </c>
      <c r="BS42" s="226" t="s">
        <v>35</v>
      </c>
      <c r="BT42" s="226" t="s">
        <v>33</v>
      </c>
      <c r="BU42" s="214" t="s">
        <v>76</v>
      </c>
      <c r="BV42" s="214" t="s">
        <v>35</v>
      </c>
      <c r="BW42" s="200"/>
      <c r="BX42" s="317"/>
      <c r="BY42" s="317"/>
      <c r="BZ42" s="317"/>
      <c r="CA42" s="317"/>
      <c r="CB42" s="317"/>
      <c r="CC42" s="317"/>
    </row>
    <row r="43" spans="2:81" s="275" customFormat="1" ht="19.5" customHeight="1">
      <c r="B43" s="275">
        <v>38</v>
      </c>
      <c r="C43" s="401"/>
      <c r="D43" s="312"/>
      <c r="E43" s="424"/>
      <c r="F43" s="418"/>
      <c r="G43" s="74" t="str">
        <f t="shared" si="27"/>
        <v>B</v>
      </c>
      <c r="H43" s="230" t="str">
        <f t="shared" si="28"/>
        <v>B</v>
      </c>
      <c r="I43" s="37" t="str">
        <f t="shared" si="29"/>
        <v>A</v>
      </c>
      <c r="J43" s="230" t="str">
        <f t="shared" si="30"/>
        <v>B</v>
      </c>
      <c r="K43" s="37" t="str">
        <f t="shared" si="31"/>
        <v>A</v>
      </c>
      <c r="L43" s="230" t="str">
        <f t="shared" si="32"/>
        <v>B</v>
      </c>
      <c r="M43" s="37" t="str">
        <f t="shared" si="33"/>
        <v>B</v>
      </c>
      <c r="N43" s="230" t="str">
        <f t="shared" si="34"/>
        <v>A</v>
      </c>
      <c r="O43" s="37" t="str">
        <f t="shared" si="35"/>
        <v>B</v>
      </c>
      <c r="P43" s="230" t="str">
        <f t="shared" si="36"/>
        <v>B</v>
      </c>
      <c r="Q43" s="37" t="str">
        <f t="shared" si="37"/>
        <v>A</v>
      </c>
      <c r="R43" s="232" t="str">
        <f t="shared" si="38"/>
        <v>B</v>
      </c>
      <c r="S43" s="200"/>
      <c r="T43" s="122">
        <f t="shared" si="39"/>
        <v>38</v>
      </c>
      <c r="U43" s="222" t="s">
        <v>34</v>
      </c>
      <c r="V43" s="222" t="s">
        <v>34</v>
      </c>
      <c r="W43" s="222" t="s">
        <v>33</v>
      </c>
      <c r="X43" s="222" t="s">
        <v>34</v>
      </c>
      <c r="Y43" s="222" t="s">
        <v>33</v>
      </c>
      <c r="Z43" s="222" t="s">
        <v>34</v>
      </c>
      <c r="AA43" s="222" t="s">
        <v>34</v>
      </c>
      <c r="AB43" s="222" t="s">
        <v>33</v>
      </c>
      <c r="AC43" s="222" t="s">
        <v>34</v>
      </c>
      <c r="AD43" s="222" t="s">
        <v>34</v>
      </c>
      <c r="AE43" s="222" t="s">
        <v>33</v>
      </c>
      <c r="AF43" s="222" t="s">
        <v>34</v>
      </c>
      <c r="AG43" s="227"/>
      <c r="AH43" s="122">
        <f t="shared" si="12"/>
        <v>38</v>
      </c>
      <c r="AI43" s="222" t="s">
        <v>34</v>
      </c>
      <c r="AJ43" s="222" t="s">
        <v>33</v>
      </c>
      <c r="AK43" s="222" t="s">
        <v>34</v>
      </c>
      <c r="AL43" s="222" t="s">
        <v>33</v>
      </c>
      <c r="AM43" s="222" t="s">
        <v>33</v>
      </c>
      <c r="AN43" s="222" t="s">
        <v>34</v>
      </c>
      <c r="AO43" s="222" t="s">
        <v>33</v>
      </c>
      <c r="AP43" s="222" t="s">
        <v>33</v>
      </c>
      <c r="AQ43" s="222" t="s">
        <v>34</v>
      </c>
      <c r="AR43" s="222" t="s">
        <v>33</v>
      </c>
      <c r="AS43" s="222" t="s">
        <v>34</v>
      </c>
      <c r="AT43" s="222" t="s">
        <v>33</v>
      </c>
      <c r="AU43" s="122"/>
      <c r="AV43" s="122">
        <f t="shared" si="13"/>
        <v>38</v>
      </c>
      <c r="AW43" s="220" t="s">
        <v>33</v>
      </c>
      <c r="AX43" s="220" t="s">
        <v>34</v>
      </c>
      <c r="AY43" s="220" t="s">
        <v>33</v>
      </c>
      <c r="AZ43" s="220" t="s">
        <v>35</v>
      </c>
      <c r="BA43" s="220" t="s">
        <v>35</v>
      </c>
      <c r="BB43" s="220" t="s">
        <v>35</v>
      </c>
      <c r="BC43" s="220" t="s">
        <v>34</v>
      </c>
      <c r="BD43" s="220" t="s">
        <v>33</v>
      </c>
      <c r="BE43" s="220" t="s">
        <v>33</v>
      </c>
      <c r="BF43" s="220" t="s">
        <v>34</v>
      </c>
      <c r="BG43" s="220" t="s">
        <v>33</v>
      </c>
      <c r="BH43" s="220" t="s">
        <v>35</v>
      </c>
      <c r="BI43" s="220"/>
      <c r="BJ43" s="122">
        <f t="shared" si="14"/>
        <v>38</v>
      </c>
      <c r="BK43" s="229" t="s">
        <v>33</v>
      </c>
      <c r="BL43" s="226" t="s">
        <v>34</v>
      </c>
      <c r="BM43" s="226" t="s">
        <v>76</v>
      </c>
      <c r="BN43" s="226" t="s">
        <v>36</v>
      </c>
      <c r="BO43" s="226" t="s">
        <v>33</v>
      </c>
      <c r="BP43" s="226" t="s">
        <v>36</v>
      </c>
      <c r="BQ43" s="226" t="s">
        <v>33</v>
      </c>
      <c r="BR43" s="226" t="s">
        <v>35</v>
      </c>
      <c r="BS43" s="226" t="s">
        <v>33</v>
      </c>
      <c r="BT43" s="226" t="s">
        <v>35</v>
      </c>
      <c r="BU43" s="214" t="s">
        <v>34</v>
      </c>
      <c r="BV43" s="214" t="s">
        <v>36</v>
      </c>
      <c r="BW43" s="200"/>
      <c r="BX43" s="317"/>
      <c r="BY43" s="317"/>
      <c r="BZ43" s="317"/>
      <c r="CA43" s="317"/>
      <c r="CB43" s="317"/>
      <c r="CC43" s="317"/>
    </row>
    <row r="44" spans="2:81" s="275" customFormat="1" ht="19.5" customHeight="1">
      <c r="B44" s="275">
        <v>39</v>
      </c>
      <c r="C44" s="401"/>
      <c r="D44" s="312"/>
      <c r="E44" s="424"/>
      <c r="F44" s="418"/>
      <c r="G44" s="74" t="str">
        <f t="shared" si="27"/>
        <v>A</v>
      </c>
      <c r="H44" s="230" t="str">
        <f t="shared" si="28"/>
        <v>A</v>
      </c>
      <c r="I44" s="37" t="str">
        <f t="shared" si="29"/>
        <v>B</v>
      </c>
      <c r="J44" s="230" t="str">
        <f t="shared" si="30"/>
        <v>B</v>
      </c>
      <c r="K44" s="37" t="str">
        <f t="shared" si="31"/>
        <v>B</v>
      </c>
      <c r="L44" s="230" t="str">
        <f t="shared" si="32"/>
        <v>A</v>
      </c>
      <c r="M44" s="37" t="str">
        <f t="shared" si="33"/>
        <v>A</v>
      </c>
      <c r="N44" s="230" t="str">
        <f t="shared" si="34"/>
        <v>B</v>
      </c>
      <c r="O44" s="37" t="str">
        <f t="shared" si="35"/>
        <v>A</v>
      </c>
      <c r="P44" s="230" t="str">
        <f t="shared" si="36"/>
        <v>A</v>
      </c>
      <c r="Q44" s="37" t="str">
        <f t="shared" si="37"/>
        <v>B</v>
      </c>
      <c r="R44" s="232" t="str">
        <f t="shared" si="38"/>
        <v>A</v>
      </c>
      <c r="S44" s="200"/>
      <c r="T44" s="122">
        <f t="shared" si="39"/>
        <v>39</v>
      </c>
      <c r="U44" s="222" t="s">
        <v>33</v>
      </c>
      <c r="V44" s="222" t="s">
        <v>33</v>
      </c>
      <c r="W44" s="222" t="s">
        <v>34</v>
      </c>
      <c r="X44" s="222" t="s">
        <v>34</v>
      </c>
      <c r="Y44" s="222" t="s">
        <v>34</v>
      </c>
      <c r="Z44" s="222" t="s">
        <v>33</v>
      </c>
      <c r="AA44" s="222" t="s">
        <v>33</v>
      </c>
      <c r="AB44" s="222" t="s">
        <v>34</v>
      </c>
      <c r="AC44" s="222" t="s">
        <v>33</v>
      </c>
      <c r="AD44" s="222" t="s">
        <v>33</v>
      </c>
      <c r="AE44" s="222" t="s">
        <v>34</v>
      </c>
      <c r="AF44" s="222" t="s">
        <v>33</v>
      </c>
      <c r="AG44" s="227"/>
      <c r="AH44" s="122">
        <f t="shared" si="12"/>
        <v>39</v>
      </c>
      <c r="AI44" s="222" t="s">
        <v>34</v>
      </c>
      <c r="AJ44" s="222" t="s">
        <v>33</v>
      </c>
      <c r="AK44" s="222" t="s">
        <v>35</v>
      </c>
      <c r="AL44" s="222" t="s">
        <v>34</v>
      </c>
      <c r="AM44" s="222" t="s">
        <v>33</v>
      </c>
      <c r="AN44" s="222" t="s">
        <v>35</v>
      </c>
      <c r="AO44" s="222" t="s">
        <v>35</v>
      </c>
      <c r="AP44" s="222" t="s">
        <v>34</v>
      </c>
      <c r="AQ44" s="222" t="s">
        <v>34</v>
      </c>
      <c r="AR44" s="222" t="s">
        <v>33</v>
      </c>
      <c r="AS44" s="222" t="s">
        <v>35</v>
      </c>
      <c r="AT44" s="222" t="s">
        <v>34</v>
      </c>
      <c r="AU44" s="122"/>
      <c r="AV44" s="122">
        <f t="shared" si="13"/>
        <v>39</v>
      </c>
      <c r="AW44" s="220" t="s">
        <v>36</v>
      </c>
      <c r="AX44" s="220" t="s">
        <v>35</v>
      </c>
      <c r="AY44" s="220" t="s">
        <v>33</v>
      </c>
      <c r="AZ44" s="220" t="s">
        <v>34</v>
      </c>
      <c r="BA44" s="220" t="s">
        <v>36</v>
      </c>
      <c r="BB44" s="220" t="s">
        <v>34</v>
      </c>
      <c r="BC44" s="220" t="s">
        <v>35</v>
      </c>
      <c r="BD44" s="220" t="s">
        <v>36</v>
      </c>
      <c r="BE44" s="220" t="s">
        <v>36</v>
      </c>
      <c r="BF44" s="220" t="s">
        <v>35</v>
      </c>
      <c r="BG44" s="220" t="s">
        <v>33</v>
      </c>
      <c r="BH44" s="220" t="s">
        <v>34</v>
      </c>
      <c r="BI44" s="220"/>
      <c r="BJ44" s="122">
        <f t="shared" si="14"/>
        <v>39</v>
      </c>
      <c r="BK44" s="229" t="s">
        <v>35</v>
      </c>
      <c r="BL44" s="226" t="s">
        <v>76</v>
      </c>
      <c r="BM44" s="226" t="s">
        <v>34</v>
      </c>
      <c r="BN44" s="226" t="s">
        <v>33</v>
      </c>
      <c r="BO44" s="226" t="s">
        <v>36</v>
      </c>
      <c r="BP44" s="226" t="s">
        <v>76</v>
      </c>
      <c r="BQ44" s="226" t="s">
        <v>76</v>
      </c>
      <c r="BR44" s="226" t="s">
        <v>76</v>
      </c>
      <c r="BS44" s="226" t="s">
        <v>34</v>
      </c>
      <c r="BT44" s="226" t="s">
        <v>36</v>
      </c>
      <c r="BU44" s="214" t="s">
        <v>33</v>
      </c>
      <c r="BV44" s="214" t="s">
        <v>33</v>
      </c>
      <c r="BW44" s="200"/>
      <c r="BX44" s="317"/>
      <c r="BY44" s="317"/>
      <c r="BZ44" s="317"/>
      <c r="CA44" s="317"/>
      <c r="CB44" s="317"/>
      <c r="CC44" s="317"/>
    </row>
    <row r="45" spans="2:81" s="275" customFormat="1" ht="19.5" customHeight="1">
      <c r="B45" s="275">
        <v>40</v>
      </c>
      <c r="C45" s="401"/>
      <c r="D45" s="312"/>
      <c r="E45" s="424"/>
      <c r="F45" s="418"/>
      <c r="G45" s="74" t="str">
        <f t="shared" si="27"/>
        <v>B</v>
      </c>
      <c r="H45" s="230" t="str">
        <f t="shared" si="28"/>
        <v>B</v>
      </c>
      <c r="I45" s="37" t="str">
        <f t="shared" si="29"/>
        <v>A</v>
      </c>
      <c r="J45" s="230" t="str">
        <f t="shared" si="30"/>
        <v>A</v>
      </c>
      <c r="K45" s="37" t="str">
        <f t="shared" si="31"/>
        <v>A</v>
      </c>
      <c r="L45" s="230" t="str">
        <f t="shared" si="32"/>
        <v>B</v>
      </c>
      <c r="M45" s="37" t="str">
        <f t="shared" si="33"/>
        <v>B</v>
      </c>
      <c r="N45" s="230" t="str">
        <f t="shared" si="34"/>
        <v>A</v>
      </c>
      <c r="O45" s="37" t="str">
        <f t="shared" si="35"/>
        <v>B</v>
      </c>
      <c r="P45" s="230" t="str">
        <f t="shared" si="36"/>
        <v>B</v>
      </c>
      <c r="Q45" s="37" t="str">
        <f t="shared" si="37"/>
        <v>A</v>
      </c>
      <c r="R45" s="232" t="str">
        <f t="shared" si="38"/>
        <v>B</v>
      </c>
      <c r="S45" s="200"/>
      <c r="T45" s="122">
        <f t="shared" si="39"/>
        <v>40</v>
      </c>
      <c r="U45" s="222" t="s">
        <v>34</v>
      </c>
      <c r="V45" s="222" t="s">
        <v>34</v>
      </c>
      <c r="W45" s="222" t="s">
        <v>33</v>
      </c>
      <c r="X45" s="222" t="s">
        <v>33</v>
      </c>
      <c r="Y45" s="222" t="s">
        <v>33</v>
      </c>
      <c r="Z45" s="222" t="s">
        <v>34</v>
      </c>
      <c r="AA45" s="222" t="s">
        <v>34</v>
      </c>
      <c r="AB45" s="222" t="s">
        <v>33</v>
      </c>
      <c r="AC45" s="222" t="s">
        <v>34</v>
      </c>
      <c r="AD45" s="222" t="s">
        <v>34</v>
      </c>
      <c r="AE45" s="222" t="s">
        <v>33</v>
      </c>
      <c r="AF45" s="222" t="s">
        <v>34</v>
      </c>
      <c r="AG45" s="227"/>
      <c r="AH45" s="122">
        <f t="shared" si="12"/>
        <v>40</v>
      </c>
      <c r="AI45" s="222" t="s">
        <v>35</v>
      </c>
      <c r="AJ45" s="222" t="s">
        <v>34</v>
      </c>
      <c r="AK45" s="222" t="s">
        <v>33</v>
      </c>
      <c r="AL45" s="222" t="s">
        <v>33</v>
      </c>
      <c r="AM45" s="222" t="s">
        <v>34</v>
      </c>
      <c r="AN45" s="222" t="s">
        <v>33</v>
      </c>
      <c r="AO45" s="222" t="s">
        <v>34</v>
      </c>
      <c r="AP45" s="222" t="s">
        <v>35</v>
      </c>
      <c r="AQ45" s="222" t="s">
        <v>35</v>
      </c>
      <c r="AR45" s="222" t="s">
        <v>34</v>
      </c>
      <c r="AS45" s="222" t="s">
        <v>33</v>
      </c>
      <c r="AT45" s="222" t="s">
        <v>33</v>
      </c>
      <c r="AU45" s="122"/>
      <c r="AV45" s="122">
        <f t="shared" si="13"/>
        <v>40</v>
      </c>
      <c r="AW45" s="220" t="s">
        <v>35</v>
      </c>
      <c r="AX45" s="220" t="s">
        <v>35</v>
      </c>
      <c r="AY45" s="220" t="s">
        <v>36</v>
      </c>
      <c r="AZ45" s="220" t="s">
        <v>36</v>
      </c>
      <c r="BA45" s="220" t="s">
        <v>35</v>
      </c>
      <c r="BB45" s="220" t="s">
        <v>35</v>
      </c>
      <c r="BC45" s="220" t="s">
        <v>34</v>
      </c>
      <c r="BD45" s="220" t="s">
        <v>33</v>
      </c>
      <c r="BE45" s="220" t="s">
        <v>35</v>
      </c>
      <c r="BF45" s="220" t="s">
        <v>35</v>
      </c>
      <c r="BG45" s="220" t="s">
        <v>36</v>
      </c>
      <c r="BH45" s="220" t="s">
        <v>36</v>
      </c>
      <c r="BI45" s="220"/>
      <c r="BJ45" s="122">
        <f t="shared" si="14"/>
        <v>40</v>
      </c>
      <c r="BK45" s="229" t="s">
        <v>34</v>
      </c>
      <c r="BL45" s="226" t="s">
        <v>36</v>
      </c>
      <c r="BM45" s="226" t="s">
        <v>36</v>
      </c>
      <c r="BN45" s="226" t="s">
        <v>34</v>
      </c>
      <c r="BO45" s="226" t="s">
        <v>76</v>
      </c>
      <c r="BP45" s="226" t="s">
        <v>35</v>
      </c>
      <c r="BQ45" s="226" t="s">
        <v>35</v>
      </c>
      <c r="BR45" s="226" t="s">
        <v>33</v>
      </c>
      <c r="BS45" s="226" t="s">
        <v>36</v>
      </c>
      <c r="BT45" s="226" t="s">
        <v>76</v>
      </c>
      <c r="BU45" s="214" t="s">
        <v>36</v>
      </c>
      <c r="BV45" s="214" t="s">
        <v>76</v>
      </c>
      <c r="BW45" s="200"/>
      <c r="BX45" s="317"/>
      <c r="BY45" s="317"/>
      <c r="BZ45" s="317"/>
      <c r="CA45" s="317"/>
      <c r="CB45" s="317"/>
      <c r="CC45" s="317"/>
    </row>
    <row r="46" spans="2:81" s="275" customFormat="1" ht="19.5" customHeight="1">
      <c r="B46" s="275">
        <v>41</v>
      </c>
      <c r="C46" s="401"/>
      <c r="D46" s="312"/>
      <c r="E46" s="424"/>
      <c r="F46" s="418"/>
      <c r="G46" s="74" t="str">
        <f t="shared" si="27"/>
        <v>A</v>
      </c>
      <c r="H46" s="230" t="str">
        <f t="shared" si="28"/>
        <v>B</v>
      </c>
      <c r="I46" s="37" t="str">
        <f t="shared" si="29"/>
        <v>A</v>
      </c>
      <c r="J46" s="230" t="str">
        <f t="shared" si="30"/>
        <v>B</v>
      </c>
      <c r="K46" s="37" t="str">
        <f t="shared" si="31"/>
        <v>B</v>
      </c>
      <c r="L46" s="230" t="str">
        <f t="shared" si="32"/>
        <v>A</v>
      </c>
      <c r="M46" s="37" t="str">
        <f t="shared" si="33"/>
        <v>B</v>
      </c>
      <c r="N46" s="230" t="str">
        <f t="shared" si="34"/>
        <v>A</v>
      </c>
      <c r="O46" s="37" t="str">
        <f t="shared" si="35"/>
        <v>A</v>
      </c>
      <c r="P46" s="230" t="str">
        <f t="shared" si="36"/>
        <v>B</v>
      </c>
      <c r="Q46" s="37" t="str">
        <f t="shared" si="37"/>
        <v>A</v>
      </c>
      <c r="R46" s="232" t="str">
        <f t="shared" si="38"/>
        <v>A</v>
      </c>
      <c r="S46" s="200"/>
      <c r="T46" s="122">
        <f t="shared" si="39"/>
        <v>41</v>
      </c>
      <c r="U46" s="222" t="s">
        <v>33</v>
      </c>
      <c r="V46" s="222" t="s">
        <v>34</v>
      </c>
      <c r="W46" s="222" t="s">
        <v>33</v>
      </c>
      <c r="X46" s="222" t="s">
        <v>34</v>
      </c>
      <c r="Y46" s="222" t="s">
        <v>34</v>
      </c>
      <c r="Z46" s="222" t="s">
        <v>33</v>
      </c>
      <c r="AA46" s="222" t="s">
        <v>34</v>
      </c>
      <c r="AB46" s="222" t="s">
        <v>33</v>
      </c>
      <c r="AC46" s="222" t="s">
        <v>33</v>
      </c>
      <c r="AD46" s="222" t="s">
        <v>34</v>
      </c>
      <c r="AE46" s="222" t="s">
        <v>33</v>
      </c>
      <c r="AF46" s="222" t="s">
        <v>33</v>
      </c>
      <c r="AG46" s="227"/>
      <c r="AH46" s="122">
        <f t="shared" si="12"/>
        <v>41</v>
      </c>
      <c r="AI46" s="222" t="s">
        <v>33</v>
      </c>
      <c r="AJ46" s="222" t="s">
        <v>35</v>
      </c>
      <c r="AK46" s="222" t="s">
        <v>34</v>
      </c>
      <c r="AL46" s="222" t="s">
        <v>35</v>
      </c>
      <c r="AM46" s="222" t="s">
        <v>35</v>
      </c>
      <c r="AN46" s="222" t="s">
        <v>34</v>
      </c>
      <c r="AO46" s="222" t="s">
        <v>33</v>
      </c>
      <c r="AP46" s="222" t="s">
        <v>33</v>
      </c>
      <c r="AQ46" s="222" t="s">
        <v>33</v>
      </c>
      <c r="AR46" s="222" t="s">
        <v>35</v>
      </c>
      <c r="AS46" s="222" t="s">
        <v>34</v>
      </c>
      <c r="AT46" s="222" t="s">
        <v>35</v>
      </c>
      <c r="AU46" s="122"/>
      <c r="AV46" s="122">
        <f t="shared" si="13"/>
        <v>41</v>
      </c>
      <c r="AW46" s="220" t="s">
        <v>34</v>
      </c>
      <c r="AX46" s="220" t="s">
        <v>36</v>
      </c>
      <c r="AY46" s="220" t="s">
        <v>36</v>
      </c>
      <c r="AZ46" s="220" t="s">
        <v>34</v>
      </c>
      <c r="BA46" s="220" t="s">
        <v>35</v>
      </c>
      <c r="BB46" s="220" t="s">
        <v>33</v>
      </c>
      <c r="BC46" s="220" t="s">
        <v>36</v>
      </c>
      <c r="BD46" s="220" t="s">
        <v>36</v>
      </c>
      <c r="BE46" s="220" t="s">
        <v>34</v>
      </c>
      <c r="BF46" s="220" t="s">
        <v>36</v>
      </c>
      <c r="BG46" s="220" t="s">
        <v>36</v>
      </c>
      <c r="BH46" s="220" t="s">
        <v>34</v>
      </c>
      <c r="BI46" s="220"/>
      <c r="BJ46" s="122">
        <f t="shared" si="14"/>
        <v>41</v>
      </c>
      <c r="BK46" s="229" t="s">
        <v>34</v>
      </c>
      <c r="BL46" s="226" t="s">
        <v>33</v>
      </c>
      <c r="BM46" s="226" t="s">
        <v>35</v>
      </c>
      <c r="BN46" s="226" t="s">
        <v>33</v>
      </c>
      <c r="BO46" s="226" t="s">
        <v>36</v>
      </c>
      <c r="BP46" s="226" t="s">
        <v>34</v>
      </c>
      <c r="BQ46" s="226" t="s">
        <v>33</v>
      </c>
      <c r="BR46" s="226" t="s">
        <v>34</v>
      </c>
      <c r="BS46" s="226" t="s">
        <v>33</v>
      </c>
      <c r="BT46" s="226" t="s">
        <v>33</v>
      </c>
      <c r="BU46" s="214" t="s">
        <v>33</v>
      </c>
      <c r="BV46" s="214" t="s">
        <v>33</v>
      </c>
      <c r="BW46" s="200"/>
      <c r="BX46" s="317"/>
      <c r="BY46" s="317"/>
      <c r="BZ46" s="317"/>
      <c r="CA46" s="317"/>
      <c r="CB46" s="317"/>
      <c r="CC46" s="317"/>
    </row>
    <row r="47" spans="2:81" s="275" customFormat="1" ht="19.5" customHeight="1">
      <c r="B47" s="275">
        <v>42</v>
      </c>
      <c r="C47" s="401"/>
      <c r="D47" s="312"/>
      <c r="E47" s="424"/>
      <c r="F47" s="418"/>
      <c r="G47" s="74" t="str">
        <f t="shared" si="27"/>
        <v>B</v>
      </c>
      <c r="H47" s="230" t="str">
        <f t="shared" si="28"/>
        <v>A</v>
      </c>
      <c r="I47" s="37" t="str">
        <f t="shared" si="29"/>
        <v>B</v>
      </c>
      <c r="J47" s="230" t="str">
        <f t="shared" si="30"/>
        <v>A</v>
      </c>
      <c r="K47" s="37" t="str">
        <f t="shared" si="31"/>
        <v>A</v>
      </c>
      <c r="L47" s="230" t="str">
        <f t="shared" si="32"/>
        <v>B</v>
      </c>
      <c r="M47" s="37" t="str">
        <f t="shared" si="33"/>
        <v>A</v>
      </c>
      <c r="N47" s="230" t="str">
        <f t="shared" si="34"/>
        <v>B</v>
      </c>
      <c r="O47" s="37" t="str">
        <f t="shared" si="35"/>
        <v>B</v>
      </c>
      <c r="P47" s="230" t="str">
        <f t="shared" si="36"/>
        <v>A</v>
      </c>
      <c r="Q47" s="37" t="str">
        <f t="shared" si="37"/>
        <v>B</v>
      </c>
      <c r="R47" s="232" t="str">
        <f t="shared" si="38"/>
        <v>B</v>
      </c>
      <c r="S47" s="200"/>
      <c r="T47" s="122">
        <f t="shared" si="39"/>
        <v>42</v>
      </c>
      <c r="U47" s="222" t="s">
        <v>34</v>
      </c>
      <c r="V47" s="222" t="s">
        <v>33</v>
      </c>
      <c r="W47" s="222" t="s">
        <v>34</v>
      </c>
      <c r="X47" s="222" t="s">
        <v>33</v>
      </c>
      <c r="Y47" s="222" t="s">
        <v>33</v>
      </c>
      <c r="Z47" s="222" t="s">
        <v>34</v>
      </c>
      <c r="AA47" s="222" t="s">
        <v>33</v>
      </c>
      <c r="AB47" s="222" t="s">
        <v>34</v>
      </c>
      <c r="AC47" s="222" t="s">
        <v>34</v>
      </c>
      <c r="AD47" s="222" t="s">
        <v>33</v>
      </c>
      <c r="AE47" s="222" t="s">
        <v>34</v>
      </c>
      <c r="AF47" s="222" t="s">
        <v>34</v>
      </c>
      <c r="AG47" s="227"/>
      <c r="AH47" s="122">
        <f t="shared" si="12"/>
        <v>42</v>
      </c>
      <c r="AI47" s="222" t="s">
        <v>33</v>
      </c>
      <c r="AJ47" s="222" t="s">
        <v>34</v>
      </c>
      <c r="AK47" s="222" t="s">
        <v>35</v>
      </c>
      <c r="AL47" s="222" t="s">
        <v>34</v>
      </c>
      <c r="AM47" s="222" t="s">
        <v>34</v>
      </c>
      <c r="AN47" s="222" t="s">
        <v>35</v>
      </c>
      <c r="AO47" s="222" t="s">
        <v>34</v>
      </c>
      <c r="AP47" s="222" t="s">
        <v>34</v>
      </c>
      <c r="AQ47" s="222" t="s">
        <v>33</v>
      </c>
      <c r="AR47" s="222" t="s">
        <v>34</v>
      </c>
      <c r="AS47" s="222" t="s">
        <v>35</v>
      </c>
      <c r="AT47" s="222" t="s">
        <v>34</v>
      </c>
      <c r="AU47" s="122"/>
      <c r="AV47" s="122">
        <f t="shared" si="13"/>
        <v>42</v>
      </c>
      <c r="AW47" s="220" t="s">
        <v>33</v>
      </c>
      <c r="AX47" s="220" t="s">
        <v>36</v>
      </c>
      <c r="AY47" s="220" t="s">
        <v>35</v>
      </c>
      <c r="AZ47" s="220" t="s">
        <v>33</v>
      </c>
      <c r="BA47" s="220" t="s">
        <v>36</v>
      </c>
      <c r="BB47" s="220" t="s">
        <v>36</v>
      </c>
      <c r="BC47" s="220" t="s">
        <v>36</v>
      </c>
      <c r="BD47" s="220" t="s">
        <v>35</v>
      </c>
      <c r="BE47" s="220" t="s">
        <v>33</v>
      </c>
      <c r="BF47" s="220" t="s">
        <v>36</v>
      </c>
      <c r="BG47" s="220" t="s">
        <v>35</v>
      </c>
      <c r="BH47" s="220" t="s">
        <v>33</v>
      </c>
      <c r="BI47" s="220"/>
      <c r="BJ47" s="122">
        <f t="shared" si="14"/>
        <v>42</v>
      </c>
      <c r="BK47" s="229" t="s">
        <v>76</v>
      </c>
      <c r="BL47" s="226" t="s">
        <v>34</v>
      </c>
      <c r="BM47" s="226" t="s">
        <v>33</v>
      </c>
      <c r="BN47" s="226" t="s">
        <v>34</v>
      </c>
      <c r="BO47" s="226" t="s">
        <v>34</v>
      </c>
      <c r="BP47" s="226" t="s">
        <v>36</v>
      </c>
      <c r="BQ47" s="226" t="s">
        <v>35</v>
      </c>
      <c r="BR47" s="226" t="s">
        <v>36</v>
      </c>
      <c r="BS47" s="226" t="s">
        <v>35</v>
      </c>
      <c r="BT47" s="226" t="s">
        <v>36</v>
      </c>
      <c r="BU47" s="214" t="s">
        <v>76</v>
      </c>
      <c r="BV47" s="214" t="s">
        <v>34</v>
      </c>
      <c r="BW47" s="200"/>
      <c r="BX47" s="317"/>
      <c r="BY47" s="317"/>
      <c r="BZ47" s="317"/>
      <c r="CA47" s="317"/>
      <c r="CB47" s="317"/>
      <c r="CC47" s="317"/>
    </row>
    <row r="48" spans="2:81" s="275" customFormat="1" ht="19.5" customHeight="1">
      <c r="B48" s="275">
        <v>43</v>
      </c>
      <c r="C48" s="401"/>
      <c r="D48" s="312"/>
      <c r="E48" s="424"/>
      <c r="F48" s="418"/>
      <c r="G48" s="74" t="str">
        <f t="shared" si="27"/>
        <v>A</v>
      </c>
      <c r="H48" s="230" t="str">
        <f t="shared" si="28"/>
        <v>B</v>
      </c>
      <c r="I48" s="37" t="str">
        <f t="shared" si="29"/>
        <v>A</v>
      </c>
      <c r="J48" s="230" t="str">
        <f t="shared" si="30"/>
        <v>B</v>
      </c>
      <c r="K48" s="37" t="str">
        <f t="shared" si="31"/>
        <v>B</v>
      </c>
      <c r="L48" s="230" t="str">
        <f t="shared" si="32"/>
        <v>A</v>
      </c>
      <c r="M48" s="37" t="str">
        <f t="shared" si="33"/>
        <v>B</v>
      </c>
      <c r="N48" s="230" t="str">
        <f t="shared" si="34"/>
        <v>A</v>
      </c>
      <c r="O48" s="37" t="str">
        <f t="shared" si="35"/>
        <v>A</v>
      </c>
      <c r="P48" s="230" t="str">
        <f t="shared" si="36"/>
        <v>B</v>
      </c>
      <c r="Q48" s="37" t="str">
        <f t="shared" si="37"/>
        <v>A</v>
      </c>
      <c r="R48" s="232" t="str">
        <f t="shared" si="38"/>
        <v>A</v>
      </c>
      <c r="S48" s="200"/>
      <c r="T48" s="122">
        <f t="shared" si="39"/>
        <v>43</v>
      </c>
      <c r="U48" s="222" t="s">
        <v>33</v>
      </c>
      <c r="V48" s="222" t="s">
        <v>34</v>
      </c>
      <c r="W48" s="222" t="s">
        <v>33</v>
      </c>
      <c r="X48" s="222" t="s">
        <v>34</v>
      </c>
      <c r="Y48" s="222" t="s">
        <v>34</v>
      </c>
      <c r="Z48" s="222" t="s">
        <v>33</v>
      </c>
      <c r="AA48" s="222" t="s">
        <v>34</v>
      </c>
      <c r="AB48" s="222" t="s">
        <v>33</v>
      </c>
      <c r="AC48" s="222" t="s">
        <v>33</v>
      </c>
      <c r="AD48" s="222" t="s">
        <v>34</v>
      </c>
      <c r="AE48" s="222" t="s">
        <v>33</v>
      </c>
      <c r="AF48" s="222" t="s">
        <v>33</v>
      </c>
      <c r="AG48" s="227"/>
      <c r="AH48" s="122">
        <f t="shared" si="12"/>
        <v>43</v>
      </c>
      <c r="AI48" s="222" t="s">
        <v>35</v>
      </c>
      <c r="AJ48" s="222" t="s">
        <v>35</v>
      </c>
      <c r="AK48" s="222" t="s">
        <v>34</v>
      </c>
      <c r="AL48" s="222" t="s">
        <v>35</v>
      </c>
      <c r="AM48" s="222" t="s">
        <v>35</v>
      </c>
      <c r="AN48" s="222" t="s">
        <v>34</v>
      </c>
      <c r="AO48" s="222" t="s">
        <v>35</v>
      </c>
      <c r="AP48" s="222" t="s">
        <v>35</v>
      </c>
      <c r="AQ48" s="222" t="s">
        <v>35</v>
      </c>
      <c r="AR48" s="222" t="s">
        <v>35</v>
      </c>
      <c r="AS48" s="222" t="s">
        <v>34</v>
      </c>
      <c r="AT48" s="222" t="s">
        <v>35</v>
      </c>
      <c r="AU48" s="122"/>
      <c r="AV48" s="122">
        <f t="shared" si="13"/>
        <v>43</v>
      </c>
      <c r="AW48" s="220" t="s">
        <v>36</v>
      </c>
      <c r="AX48" s="220" t="s">
        <v>36</v>
      </c>
      <c r="AY48" s="220" t="s">
        <v>34</v>
      </c>
      <c r="AZ48" s="220" t="s">
        <v>35</v>
      </c>
      <c r="BA48" s="220" t="s">
        <v>36</v>
      </c>
      <c r="BB48" s="220" t="s">
        <v>34</v>
      </c>
      <c r="BC48" s="220" t="s">
        <v>33</v>
      </c>
      <c r="BD48" s="220" t="s">
        <v>35</v>
      </c>
      <c r="BE48" s="220" t="s">
        <v>36</v>
      </c>
      <c r="BF48" s="220" t="s">
        <v>36</v>
      </c>
      <c r="BG48" s="220" t="s">
        <v>34</v>
      </c>
      <c r="BH48" s="220" t="s">
        <v>35</v>
      </c>
      <c r="BI48" s="220"/>
      <c r="BJ48" s="122">
        <f t="shared" si="14"/>
        <v>43</v>
      </c>
      <c r="BK48" s="229" t="s">
        <v>33</v>
      </c>
      <c r="BL48" s="226" t="s">
        <v>36</v>
      </c>
      <c r="BM48" s="226" t="s">
        <v>76</v>
      </c>
      <c r="BN48" s="226" t="s">
        <v>36</v>
      </c>
      <c r="BO48" s="226" t="s">
        <v>33</v>
      </c>
      <c r="BP48" s="226" t="s">
        <v>33</v>
      </c>
      <c r="BQ48" s="226" t="s">
        <v>34</v>
      </c>
      <c r="BR48" s="226" t="s">
        <v>33</v>
      </c>
      <c r="BS48" s="226" t="s">
        <v>36</v>
      </c>
      <c r="BT48" s="226" t="s">
        <v>76</v>
      </c>
      <c r="BU48" s="214" t="s">
        <v>34</v>
      </c>
      <c r="BV48" s="214" t="s">
        <v>76</v>
      </c>
      <c r="BW48" s="200"/>
      <c r="BX48" s="317"/>
      <c r="BY48" s="317"/>
      <c r="BZ48" s="317"/>
      <c r="CA48" s="317"/>
      <c r="CB48" s="317"/>
      <c r="CC48" s="317"/>
    </row>
    <row r="49" spans="2:81" s="275" customFormat="1" ht="19.5" customHeight="1">
      <c r="B49" s="275">
        <v>44</v>
      </c>
      <c r="C49" s="401"/>
      <c r="D49" s="312"/>
      <c r="E49" s="424"/>
      <c r="F49" s="418"/>
      <c r="G49" s="74" t="str">
        <f t="shared" si="27"/>
        <v>B</v>
      </c>
      <c r="H49" s="230" t="str">
        <f t="shared" si="28"/>
        <v>A</v>
      </c>
      <c r="I49" s="37" t="str">
        <f t="shared" si="29"/>
        <v>B</v>
      </c>
      <c r="J49" s="230" t="str">
        <f t="shared" si="30"/>
        <v>A</v>
      </c>
      <c r="K49" s="37" t="str">
        <f t="shared" si="31"/>
        <v>A</v>
      </c>
      <c r="L49" s="230" t="str">
        <f t="shared" si="32"/>
        <v>B</v>
      </c>
      <c r="M49" s="37" t="str">
        <f t="shared" si="33"/>
        <v>A</v>
      </c>
      <c r="N49" s="230" t="str">
        <f t="shared" si="34"/>
        <v>B</v>
      </c>
      <c r="O49" s="37" t="str">
        <f t="shared" si="35"/>
        <v>B</v>
      </c>
      <c r="P49" s="230" t="str">
        <f t="shared" si="36"/>
        <v>A</v>
      </c>
      <c r="Q49" s="37" t="str">
        <f t="shared" si="37"/>
        <v>B</v>
      </c>
      <c r="R49" s="232" t="str">
        <f t="shared" si="38"/>
        <v>B</v>
      </c>
      <c r="S49" s="200"/>
      <c r="T49" s="122">
        <f t="shared" si="39"/>
        <v>44</v>
      </c>
      <c r="U49" s="222" t="s">
        <v>34</v>
      </c>
      <c r="V49" s="222" t="s">
        <v>33</v>
      </c>
      <c r="W49" s="222" t="s">
        <v>34</v>
      </c>
      <c r="X49" s="222" t="s">
        <v>33</v>
      </c>
      <c r="Y49" s="222" t="s">
        <v>33</v>
      </c>
      <c r="Z49" s="222" t="s">
        <v>34</v>
      </c>
      <c r="AA49" s="222" t="s">
        <v>33</v>
      </c>
      <c r="AB49" s="222" t="s">
        <v>34</v>
      </c>
      <c r="AC49" s="222" t="s">
        <v>34</v>
      </c>
      <c r="AD49" s="222" t="s">
        <v>33</v>
      </c>
      <c r="AE49" s="222" t="s">
        <v>34</v>
      </c>
      <c r="AF49" s="222" t="s">
        <v>34</v>
      </c>
      <c r="AG49" s="227"/>
      <c r="AH49" s="122">
        <f t="shared" si="12"/>
        <v>44</v>
      </c>
      <c r="AI49" s="222" t="s">
        <v>34</v>
      </c>
      <c r="AJ49" s="222" t="s">
        <v>33</v>
      </c>
      <c r="AK49" s="222" t="s">
        <v>33</v>
      </c>
      <c r="AL49" s="222" t="s">
        <v>33</v>
      </c>
      <c r="AM49" s="222" t="s">
        <v>33</v>
      </c>
      <c r="AN49" s="222" t="s">
        <v>33</v>
      </c>
      <c r="AO49" s="222" t="s">
        <v>33</v>
      </c>
      <c r="AP49" s="222" t="s">
        <v>33</v>
      </c>
      <c r="AQ49" s="222" t="s">
        <v>34</v>
      </c>
      <c r="AR49" s="222" t="s">
        <v>33</v>
      </c>
      <c r="AS49" s="222" t="s">
        <v>33</v>
      </c>
      <c r="AT49" s="222" t="s">
        <v>33</v>
      </c>
      <c r="AU49" s="122"/>
      <c r="AV49" s="122">
        <f t="shared" si="13"/>
        <v>44</v>
      </c>
      <c r="AW49" s="220" t="s">
        <v>36</v>
      </c>
      <c r="AX49" s="220" t="s">
        <v>34</v>
      </c>
      <c r="AY49" s="220" t="s">
        <v>36</v>
      </c>
      <c r="AZ49" s="220" t="s">
        <v>34</v>
      </c>
      <c r="BA49" s="220" t="s">
        <v>34</v>
      </c>
      <c r="BB49" s="220" t="s">
        <v>33</v>
      </c>
      <c r="BC49" s="220" t="s">
        <v>35</v>
      </c>
      <c r="BD49" s="220" t="s">
        <v>34</v>
      </c>
      <c r="BE49" s="220" t="s">
        <v>36</v>
      </c>
      <c r="BF49" s="220" t="s">
        <v>34</v>
      </c>
      <c r="BG49" s="220" t="s">
        <v>36</v>
      </c>
      <c r="BH49" s="220" t="s">
        <v>34</v>
      </c>
      <c r="BI49" s="220"/>
      <c r="BJ49" s="122">
        <f t="shared" si="14"/>
        <v>44</v>
      </c>
      <c r="BK49" s="229" t="s">
        <v>36</v>
      </c>
      <c r="BL49" s="226" t="s">
        <v>76</v>
      </c>
      <c r="BM49" s="226" t="s">
        <v>34</v>
      </c>
      <c r="BN49" s="226" t="s">
        <v>76</v>
      </c>
      <c r="BO49" s="226" t="s">
        <v>76</v>
      </c>
      <c r="BP49" s="226" t="s">
        <v>35</v>
      </c>
      <c r="BQ49" s="226" t="s">
        <v>36</v>
      </c>
      <c r="BR49" s="226" t="s">
        <v>35</v>
      </c>
      <c r="BS49" s="226" t="s">
        <v>34</v>
      </c>
      <c r="BT49" s="226" t="s">
        <v>34</v>
      </c>
      <c r="BU49" s="214" t="s">
        <v>35</v>
      </c>
      <c r="BV49" s="214" t="s">
        <v>35</v>
      </c>
      <c r="BW49" s="200"/>
      <c r="BX49" s="317"/>
      <c r="BY49" s="317"/>
      <c r="BZ49" s="317"/>
      <c r="CA49" s="317"/>
      <c r="CB49" s="317"/>
      <c r="CC49" s="317"/>
    </row>
    <row r="50" spans="2:81" s="275" customFormat="1" ht="19.5" customHeight="1">
      <c r="B50" s="275">
        <v>45</v>
      </c>
      <c r="C50" s="401"/>
      <c r="D50" s="312"/>
      <c r="E50" s="424"/>
      <c r="F50" s="418"/>
      <c r="G50" s="74" t="str">
        <f t="shared" si="27"/>
        <v>A</v>
      </c>
      <c r="H50" s="230" t="str">
        <f t="shared" si="28"/>
        <v>A</v>
      </c>
      <c r="I50" s="37" t="str">
        <f t="shared" si="29"/>
        <v>B</v>
      </c>
      <c r="J50" s="230" t="str">
        <f t="shared" si="30"/>
        <v>B</v>
      </c>
      <c r="K50" s="37" t="str">
        <f t="shared" si="31"/>
        <v>B</v>
      </c>
      <c r="L50" s="230" t="str">
        <f t="shared" si="32"/>
        <v>A</v>
      </c>
      <c r="M50" s="37" t="str">
        <f t="shared" si="33"/>
        <v>B</v>
      </c>
      <c r="N50" s="230" t="str">
        <f t="shared" si="34"/>
        <v>B</v>
      </c>
      <c r="O50" s="37" t="str">
        <f t="shared" si="35"/>
        <v>A</v>
      </c>
      <c r="P50" s="230" t="str">
        <f t="shared" si="36"/>
        <v>A</v>
      </c>
      <c r="Q50" s="37" t="str">
        <f t="shared" si="37"/>
        <v>B</v>
      </c>
      <c r="R50" s="232" t="str">
        <f t="shared" si="38"/>
        <v>A</v>
      </c>
      <c r="S50" s="200"/>
      <c r="T50" s="122">
        <f t="shared" si="39"/>
        <v>45</v>
      </c>
      <c r="U50" s="222" t="s">
        <v>33</v>
      </c>
      <c r="V50" s="222" t="s">
        <v>33</v>
      </c>
      <c r="W50" s="222" t="s">
        <v>34</v>
      </c>
      <c r="X50" s="222" t="s">
        <v>34</v>
      </c>
      <c r="Y50" s="222" t="s">
        <v>34</v>
      </c>
      <c r="Z50" s="222" t="s">
        <v>33</v>
      </c>
      <c r="AA50" s="222" t="s">
        <v>34</v>
      </c>
      <c r="AB50" s="222" t="s">
        <v>34</v>
      </c>
      <c r="AC50" s="222" t="s">
        <v>33</v>
      </c>
      <c r="AD50" s="222" t="s">
        <v>33</v>
      </c>
      <c r="AE50" s="222" t="s">
        <v>34</v>
      </c>
      <c r="AF50" s="222" t="s">
        <v>33</v>
      </c>
      <c r="AG50" s="227"/>
      <c r="AH50" s="122">
        <f t="shared" si="12"/>
        <v>45</v>
      </c>
      <c r="AI50" s="222" t="s">
        <v>35</v>
      </c>
      <c r="AJ50" s="222" t="s">
        <v>35</v>
      </c>
      <c r="AK50" s="222" t="s">
        <v>35</v>
      </c>
      <c r="AL50" s="222" t="s">
        <v>34</v>
      </c>
      <c r="AM50" s="222" t="s">
        <v>33</v>
      </c>
      <c r="AN50" s="222" t="s">
        <v>33</v>
      </c>
      <c r="AO50" s="222" t="s">
        <v>34</v>
      </c>
      <c r="AP50" s="222" t="s">
        <v>34</v>
      </c>
      <c r="AQ50" s="222" t="s">
        <v>35</v>
      </c>
      <c r="AR50" s="222" t="s">
        <v>35</v>
      </c>
      <c r="AS50" s="222" t="s">
        <v>35</v>
      </c>
      <c r="AT50" s="222" t="s">
        <v>34</v>
      </c>
      <c r="AU50" s="122"/>
      <c r="AV50" s="122">
        <f t="shared" si="13"/>
        <v>45</v>
      </c>
      <c r="AW50" s="220" t="s">
        <v>36</v>
      </c>
      <c r="AX50" s="220" t="s">
        <v>34</v>
      </c>
      <c r="AY50" s="220" t="s">
        <v>34</v>
      </c>
      <c r="AZ50" s="220" t="s">
        <v>36</v>
      </c>
      <c r="BA50" s="220" t="s">
        <v>35</v>
      </c>
      <c r="BB50" s="220" t="s">
        <v>36</v>
      </c>
      <c r="BC50" s="220" t="s">
        <v>36</v>
      </c>
      <c r="BD50" s="220" t="s">
        <v>34</v>
      </c>
      <c r="BE50" s="220" t="s">
        <v>36</v>
      </c>
      <c r="BF50" s="220" t="s">
        <v>34</v>
      </c>
      <c r="BG50" s="220" t="s">
        <v>34</v>
      </c>
      <c r="BH50" s="220" t="s">
        <v>36</v>
      </c>
      <c r="BI50" s="220"/>
      <c r="BJ50" s="122">
        <f t="shared" si="14"/>
        <v>45</v>
      </c>
      <c r="BK50" s="229" t="s">
        <v>35</v>
      </c>
      <c r="BL50" s="226" t="s">
        <v>35</v>
      </c>
      <c r="BM50" s="226" t="s">
        <v>36</v>
      </c>
      <c r="BN50" s="226" t="s">
        <v>35</v>
      </c>
      <c r="BO50" s="226" t="s">
        <v>35</v>
      </c>
      <c r="BP50" s="226" t="s">
        <v>76</v>
      </c>
      <c r="BQ50" s="226" t="s">
        <v>76</v>
      </c>
      <c r="BR50" s="226" t="s">
        <v>76</v>
      </c>
      <c r="BS50" s="226" t="s">
        <v>76</v>
      </c>
      <c r="BT50" s="226" t="s">
        <v>35</v>
      </c>
      <c r="BU50" s="214" t="s">
        <v>36</v>
      </c>
      <c r="BV50" s="214" t="s">
        <v>36</v>
      </c>
      <c r="BW50" s="200"/>
      <c r="BX50" s="317"/>
      <c r="BY50" s="317"/>
      <c r="BZ50" s="317"/>
      <c r="CA50" s="317"/>
      <c r="CB50" s="317"/>
      <c r="CC50" s="317"/>
    </row>
    <row r="51" spans="2:81" s="275" customFormat="1" ht="19.5" customHeight="1">
      <c r="B51" s="275">
        <v>46</v>
      </c>
      <c r="C51" s="401"/>
      <c r="D51" s="312"/>
      <c r="E51" s="424"/>
      <c r="F51" s="418"/>
      <c r="G51" s="74" t="str">
        <f t="shared" si="27"/>
        <v>B</v>
      </c>
      <c r="H51" s="230" t="str">
        <f t="shared" si="28"/>
        <v>B</v>
      </c>
      <c r="I51" s="37" t="str">
        <f t="shared" si="29"/>
        <v>A</v>
      </c>
      <c r="J51" s="230" t="str">
        <f t="shared" si="30"/>
        <v>A</v>
      </c>
      <c r="K51" s="37" t="str">
        <f t="shared" si="31"/>
        <v>A</v>
      </c>
      <c r="L51" s="230" t="str">
        <f t="shared" si="32"/>
        <v>B</v>
      </c>
      <c r="M51" s="37" t="str">
        <f t="shared" si="33"/>
        <v>A</v>
      </c>
      <c r="N51" s="230" t="str">
        <f t="shared" si="34"/>
        <v>A</v>
      </c>
      <c r="O51" s="37" t="str">
        <f t="shared" si="35"/>
        <v>B</v>
      </c>
      <c r="P51" s="230" t="str">
        <f t="shared" si="36"/>
        <v>B</v>
      </c>
      <c r="Q51" s="37" t="str">
        <f t="shared" si="37"/>
        <v>A</v>
      </c>
      <c r="R51" s="232" t="str">
        <f t="shared" si="38"/>
        <v>B</v>
      </c>
      <c r="S51" s="200"/>
      <c r="T51" s="122">
        <f t="shared" si="39"/>
        <v>46</v>
      </c>
      <c r="U51" s="222" t="s">
        <v>34</v>
      </c>
      <c r="V51" s="222" t="s">
        <v>34</v>
      </c>
      <c r="W51" s="222" t="s">
        <v>33</v>
      </c>
      <c r="X51" s="222" t="s">
        <v>33</v>
      </c>
      <c r="Y51" s="222" t="s">
        <v>33</v>
      </c>
      <c r="Z51" s="222" t="s">
        <v>34</v>
      </c>
      <c r="AA51" s="222" t="s">
        <v>33</v>
      </c>
      <c r="AB51" s="222" t="s">
        <v>33</v>
      </c>
      <c r="AC51" s="222" t="s">
        <v>34</v>
      </c>
      <c r="AD51" s="222" t="s">
        <v>34</v>
      </c>
      <c r="AE51" s="222" t="s">
        <v>33</v>
      </c>
      <c r="AF51" s="222" t="s">
        <v>34</v>
      </c>
      <c r="AG51" s="227"/>
      <c r="AH51" s="122">
        <f t="shared" si="12"/>
        <v>46</v>
      </c>
      <c r="AI51" s="222" t="s">
        <v>34</v>
      </c>
      <c r="AJ51" s="222" t="s">
        <v>34</v>
      </c>
      <c r="AK51" s="222" t="s">
        <v>34</v>
      </c>
      <c r="AL51" s="222" t="s">
        <v>33</v>
      </c>
      <c r="AM51" s="222" t="s">
        <v>34</v>
      </c>
      <c r="AN51" s="222" t="s">
        <v>35</v>
      </c>
      <c r="AO51" s="222" t="s">
        <v>35</v>
      </c>
      <c r="AP51" s="222" t="s">
        <v>35</v>
      </c>
      <c r="AQ51" s="222" t="s">
        <v>34</v>
      </c>
      <c r="AR51" s="222" t="s">
        <v>34</v>
      </c>
      <c r="AS51" s="222" t="s">
        <v>34</v>
      </c>
      <c r="AT51" s="222" t="s">
        <v>33</v>
      </c>
      <c r="AU51" s="122"/>
      <c r="AV51" s="122">
        <f t="shared" si="13"/>
        <v>46</v>
      </c>
      <c r="AW51" s="220" t="s">
        <v>33</v>
      </c>
      <c r="AX51" s="220" t="s">
        <v>35</v>
      </c>
      <c r="AY51" s="220" t="s">
        <v>36</v>
      </c>
      <c r="AZ51" s="220" t="s">
        <v>35</v>
      </c>
      <c r="BA51" s="220" t="s">
        <v>36</v>
      </c>
      <c r="BB51" s="220" t="s">
        <v>35</v>
      </c>
      <c r="BC51" s="220" t="s">
        <v>35</v>
      </c>
      <c r="BD51" s="220" t="s">
        <v>35</v>
      </c>
      <c r="BE51" s="220" t="s">
        <v>33</v>
      </c>
      <c r="BF51" s="220" t="s">
        <v>35</v>
      </c>
      <c r="BG51" s="220" t="s">
        <v>36</v>
      </c>
      <c r="BH51" s="220" t="s">
        <v>35</v>
      </c>
      <c r="BI51" s="220"/>
      <c r="BJ51" s="122">
        <f t="shared" si="14"/>
        <v>46</v>
      </c>
      <c r="BK51" s="229" t="s">
        <v>34</v>
      </c>
      <c r="BL51" s="226" t="s">
        <v>76</v>
      </c>
      <c r="BM51" s="226" t="s">
        <v>34</v>
      </c>
      <c r="BN51" s="226" t="s">
        <v>36</v>
      </c>
      <c r="BO51" s="226" t="s">
        <v>36</v>
      </c>
      <c r="BP51" s="226" t="s">
        <v>34</v>
      </c>
      <c r="BQ51" s="226" t="s">
        <v>33</v>
      </c>
      <c r="BR51" s="226" t="s">
        <v>34</v>
      </c>
      <c r="BS51" s="226" t="s">
        <v>33</v>
      </c>
      <c r="BT51" s="226" t="s">
        <v>35</v>
      </c>
      <c r="BU51" s="214" t="s">
        <v>34</v>
      </c>
      <c r="BV51" s="214" t="s">
        <v>76</v>
      </c>
      <c r="BW51" s="200"/>
      <c r="BX51" s="317"/>
      <c r="BY51" s="317"/>
      <c r="BZ51" s="317"/>
      <c r="CA51" s="317"/>
      <c r="CB51" s="317"/>
      <c r="CC51" s="317"/>
    </row>
    <row r="52" spans="2:81" s="275" customFormat="1" ht="19.5" customHeight="1">
      <c r="B52" s="275">
        <v>47</v>
      </c>
      <c r="C52" s="401"/>
      <c r="D52" s="312"/>
      <c r="E52" s="424"/>
      <c r="F52" s="418"/>
      <c r="G52" s="74" t="str">
        <f t="shared" si="27"/>
        <v>A</v>
      </c>
      <c r="H52" s="230" t="str">
        <f t="shared" si="28"/>
        <v>B</v>
      </c>
      <c r="I52" s="37" t="str">
        <f t="shared" si="29"/>
        <v>B</v>
      </c>
      <c r="J52" s="230" t="str">
        <f t="shared" si="30"/>
        <v>A</v>
      </c>
      <c r="K52" s="37" t="str">
        <f t="shared" si="31"/>
        <v>B</v>
      </c>
      <c r="L52" s="230" t="str">
        <f t="shared" si="32"/>
        <v>A</v>
      </c>
      <c r="M52" s="37" t="str">
        <f t="shared" si="33"/>
        <v>A</v>
      </c>
      <c r="N52" s="230" t="str">
        <f t="shared" si="34"/>
        <v>B</v>
      </c>
      <c r="O52" s="37" t="str">
        <f t="shared" si="35"/>
        <v>A</v>
      </c>
      <c r="P52" s="230" t="str">
        <f t="shared" si="36"/>
        <v>B</v>
      </c>
      <c r="Q52" s="37" t="str">
        <f t="shared" si="37"/>
        <v>B</v>
      </c>
      <c r="R52" s="232" t="str">
        <f t="shared" si="38"/>
        <v>A</v>
      </c>
      <c r="S52" s="200"/>
      <c r="T52" s="122">
        <f t="shared" si="39"/>
        <v>47</v>
      </c>
      <c r="U52" s="222" t="s">
        <v>33</v>
      </c>
      <c r="V52" s="222" t="s">
        <v>34</v>
      </c>
      <c r="W52" s="222" t="s">
        <v>34</v>
      </c>
      <c r="X52" s="222" t="s">
        <v>33</v>
      </c>
      <c r="Y52" s="222" t="s">
        <v>34</v>
      </c>
      <c r="Z52" s="222" t="s">
        <v>33</v>
      </c>
      <c r="AA52" s="222" t="s">
        <v>33</v>
      </c>
      <c r="AB52" s="222" t="s">
        <v>34</v>
      </c>
      <c r="AC52" s="222" t="s">
        <v>33</v>
      </c>
      <c r="AD52" s="222" t="s">
        <v>34</v>
      </c>
      <c r="AE52" s="222" t="s">
        <v>34</v>
      </c>
      <c r="AF52" s="222" t="s">
        <v>33</v>
      </c>
      <c r="AG52" s="227"/>
      <c r="AH52" s="122">
        <f t="shared" si="12"/>
        <v>47</v>
      </c>
      <c r="AI52" s="222" t="s">
        <v>33</v>
      </c>
      <c r="AJ52" s="222" t="s">
        <v>33</v>
      </c>
      <c r="AK52" s="222" t="s">
        <v>33</v>
      </c>
      <c r="AL52" s="222" t="s">
        <v>35</v>
      </c>
      <c r="AM52" s="222" t="s">
        <v>35</v>
      </c>
      <c r="AN52" s="222" t="s">
        <v>34</v>
      </c>
      <c r="AO52" s="222" t="s">
        <v>33</v>
      </c>
      <c r="AP52" s="222" t="s">
        <v>33</v>
      </c>
      <c r="AQ52" s="222" t="s">
        <v>33</v>
      </c>
      <c r="AR52" s="222" t="s">
        <v>33</v>
      </c>
      <c r="AS52" s="222" t="s">
        <v>33</v>
      </c>
      <c r="AT52" s="222" t="s">
        <v>35</v>
      </c>
      <c r="AU52" s="122"/>
      <c r="AV52" s="122">
        <f t="shared" si="13"/>
        <v>47</v>
      </c>
      <c r="AW52" s="220" t="s">
        <v>34</v>
      </c>
      <c r="AX52" s="220" t="s">
        <v>36</v>
      </c>
      <c r="AY52" s="220" t="s">
        <v>35</v>
      </c>
      <c r="AZ52" s="220" t="s">
        <v>33</v>
      </c>
      <c r="BA52" s="220" t="s">
        <v>34</v>
      </c>
      <c r="BB52" s="220" t="s">
        <v>34</v>
      </c>
      <c r="BC52" s="220" t="s">
        <v>33</v>
      </c>
      <c r="BD52" s="220" t="s">
        <v>33</v>
      </c>
      <c r="BE52" s="220" t="s">
        <v>34</v>
      </c>
      <c r="BF52" s="220" t="s">
        <v>36</v>
      </c>
      <c r="BG52" s="220" t="s">
        <v>35</v>
      </c>
      <c r="BH52" s="220" t="s">
        <v>33</v>
      </c>
      <c r="BI52" s="220"/>
      <c r="BJ52" s="122">
        <f t="shared" si="14"/>
        <v>47</v>
      </c>
      <c r="BK52" s="229" t="s">
        <v>76</v>
      </c>
      <c r="BL52" s="226" t="s">
        <v>35</v>
      </c>
      <c r="BM52" s="226" t="s">
        <v>33</v>
      </c>
      <c r="BN52" s="226" t="s">
        <v>33</v>
      </c>
      <c r="BO52" s="226" t="s">
        <v>35</v>
      </c>
      <c r="BP52" s="226" t="s">
        <v>36</v>
      </c>
      <c r="BQ52" s="226" t="s">
        <v>35</v>
      </c>
      <c r="BR52" s="226" t="s">
        <v>36</v>
      </c>
      <c r="BS52" s="226" t="s">
        <v>35</v>
      </c>
      <c r="BT52" s="226" t="s">
        <v>34</v>
      </c>
      <c r="BU52" s="214" t="s">
        <v>76</v>
      </c>
      <c r="BV52" s="214" t="s">
        <v>34</v>
      </c>
      <c r="BW52" s="200"/>
      <c r="BX52" s="317"/>
      <c r="BY52" s="317"/>
      <c r="BZ52" s="317"/>
      <c r="CA52" s="317"/>
      <c r="CB52" s="317"/>
      <c r="CC52" s="317"/>
    </row>
    <row r="53" spans="2:81" s="275" customFormat="1" ht="19.5" customHeight="1">
      <c r="B53" s="275">
        <v>48</v>
      </c>
      <c r="C53" s="401"/>
      <c r="D53" s="312"/>
      <c r="E53" s="424"/>
      <c r="F53" s="418"/>
      <c r="G53" s="74" t="str">
        <f t="shared" si="27"/>
        <v>B</v>
      </c>
      <c r="H53" s="230" t="str">
        <f t="shared" si="28"/>
        <v>A</v>
      </c>
      <c r="I53" s="37" t="str">
        <f t="shared" si="29"/>
        <v>A</v>
      </c>
      <c r="J53" s="230" t="str">
        <f t="shared" si="30"/>
        <v>B</v>
      </c>
      <c r="K53" s="37" t="str">
        <f t="shared" si="31"/>
        <v>A</v>
      </c>
      <c r="L53" s="230" t="str">
        <f t="shared" si="32"/>
        <v>B</v>
      </c>
      <c r="M53" s="37" t="str">
        <f t="shared" si="33"/>
        <v>B</v>
      </c>
      <c r="N53" s="230" t="str">
        <f t="shared" si="34"/>
        <v>A</v>
      </c>
      <c r="O53" s="37" t="str">
        <f t="shared" si="35"/>
        <v>B</v>
      </c>
      <c r="P53" s="230" t="str">
        <f t="shared" si="36"/>
        <v>A</v>
      </c>
      <c r="Q53" s="37" t="str">
        <f t="shared" si="37"/>
        <v>A</v>
      </c>
      <c r="R53" s="232" t="str">
        <f t="shared" si="38"/>
        <v>B</v>
      </c>
      <c r="S53" s="200"/>
      <c r="T53" s="122">
        <f t="shared" si="39"/>
        <v>48</v>
      </c>
      <c r="U53" s="222" t="s">
        <v>34</v>
      </c>
      <c r="V53" s="222" t="s">
        <v>33</v>
      </c>
      <c r="W53" s="222" t="s">
        <v>33</v>
      </c>
      <c r="X53" s="222" t="s">
        <v>34</v>
      </c>
      <c r="Y53" s="222" t="s">
        <v>33</v>
      </c>
      <c r="Z53" s="222" t="s">
        <v>34</v>
      </c>
      <c r="AA53" s="222" t="s">
        <v>34</v>
      </c>
      <c r="AB53" s="222" t="s">
        <v>33</v>
      </c>
      <c r="AC53" s="222" t="s">
        <v>34</v>
      </c>
      <c r="AD53" s="222" t="s">
        <v>33</v>
      </c>
      <c r="AE53" s="222" t="s">
        <v>33</v>
      </c>
      <c r="AF53" s="222" t="s">
        <v>34</v>
      </c>
      <c r="AG53" s="227"/>
      <c r="AH53" s="122">
        <f t="shared" si="12"/>
        <v>48</v>
      </c>
      <c r="AI53" s="222" t="s">
        <v>34</v>
      </c>
      <c r="AJ53" s="222" t="s">
        <v>33</v>
      </c>
      <c r="AK53" s="222" t="s">
        <v>33</v>
      </c>
      <c r="AL53" s="222" t="s">
        <v>35</v>
      </c>
      <c r="AM53" s="222" t="s">
        <v>34</v>
      </c>
      <c r="AN53" s="222" t="s">
        <v>33</v>
      </c>
      <c r="AO53" s="222" t="s">
        <v>35</v>
      </c>
      <c r="AP53" s="222" t="s">
        <v>35</v>
      </c>
      <c r="AQ53" s="222" t="s">
        <v>34</v>
      </c>
      <c r="AR53" s="222" t="s">
        <v>33</v>
      </c>
      <c r="AS53" s="222" t="s">
        <v>33</v>
      </c>
      <c r="AT53" s="222" t="s">
        <v>35</v>
      </c>
      <c r="AU53" s="122"/>
      <c r="AV53" s="122">
        <f t="shared" si="13"/>
        <v>48</v>
      </c>
      <c r="AW53" s="220" t="s">
        <v>35</v>
      </c>
      <c r="AX53" s="220" t="s">
        <v>33</v>
      </c>
      <c r="AY53" s="220" t="s">
        <v>33</v>
      </c>
      <c r="AZ53" s="220" t="s">
        <v>34</v>
      </c>
      <c r="BA53" s="220" t="s">
        <v>33</v>
      </c>
      <c r="BB53" s="220" t="s">
        <v>33</v>
      </c>
      <c r="BC53" s="220" t="s">
        <v>34</v>
      </c>
      <c r="BD53" s="220" t="s">
        <v>36</v>
      </c>
      <c r="BE53" s="220" t="s">
        <v>35</v>
      </c>
      <c r="BF53" s="220" t="s">
        <v>33</v>
      </c>
      <c r="BG53" s="220" t="s">
        <v>33</v>
      </c>
      <c r="BH53" s="220" t="s">
        <v>34</v>
      </c>
      <c r="BI53" s="220"/>
      <c r="BJ53" s="122">
        <f t="shared" si="14"/>
        <v>48</v>
      </c>
      <c r="BK53" s="229" t="s">
        <v>36</v>
      </c>
      <c r="BL53" s="226" t="s">
        <v>33</v>
      </c>
      <c r="BM53" s="226" t="s">
        <v>36</v>
      </c>
      <c r="BN53" s="226" t="s">
        <v>34</v>
      </c>
      <c r="BO53" s="226" t="s">
        <v>33</v>
      </c>
      <c r="BP53" s="226" t="s">
        <v>76</v>
      </c>
      <c r="BQ53" s="226" t="s">
        <v>34</v>
      </c>
      <c r="BR53" s="226" t="s">
        <v>33</v>
      </c>
      <c r="BS53" s="226" t="s">
        <v>36</v>
      </c>
      <c r="BT53" s="226" t="s">
        <v>76</v>
      </c>
      <c r="BU53" s="214" t="s">
        <v>35</v>
      </c>
      <c r="BV53" s="214" t="s">
        <v>33</v>
      </c>
      <c r="BW53" s="200"/>
      <c r="BX53" s="317"/>
      <c r="BY53" s="317"/>
      <c r="BZ53" s="317"/>
      <c r="CA53" s="317"/>
      <c r="CB53" s="317"/>
      <c r="CC53" s="317"/>
    </row>
    <row r="54" spans="2:81" s="275" customFormat="1" ht="19.5" customHeight="1">
      <c r="B54" s="275">
        <v>49</v>
      </c>
      <c r="C54" s="401"/>
      <c r="D54" s="312"/>
      <c r="E54" s="424"/>
      <c r="F54" s="418"/>
      <c r="G54" s="74" t="str">
        <f t="shared" si="27"/>
        <v>A</v>
      </c>
      <c r="H54" s="230" t="str">
        <f t="shared" si="28"/>
        <v>B</v>
      </c>
      <c r="I54" s="37" t="str">
        <f t="shared" si="29"/>
        <v>A</v>
      </c>
      <c r="J54" s="230" t="str">
        <f t="shared" si="30"/>
        <v>A</v>
      </c>
      <c r="K54" s="37" t="str">
        <f t="shared" si="31"/>
        <v>B</v>
      </c>
      <c r="L54" s="230" t="str">
        <f t="shared" si="32"/>
        <v>A</v>
      </c>
      <c r="M54" s="37" t="str">
        <f t="shared" si="33"/>
        <v>B</v>
      </c>
      <c r="N54" s="230" t="str">
        <f t="shared" si="34"/>
        <v>A</v>
      </c>
      <c r="O54" s="37" t="str">
        <f t="shared" si="35"/>
        <v>A</v>
      </c>
      <c r="P54" s="230" t="str">
        <f t="shared" si="36"/>
        <v>B</v>
      </c>
      <c r="Q54" s="37" t="str">
        <f t="shared" si="37"/>
        <v>A</v>
      </c>
      <c r="R54" s="232" t="str">
        <f t="shared" si="38"/>
        <v>A</v>
      </c>
      <c r="S54" s="200"/>
      <c r="T54" s="122">
        <f t="shared" si="39"/>
        <v>49</v>
      </c>
      <c r="U54" s="222" t="s">
        <v>33</v>
      </c>
      <c r="V54" s="222" t="s">
        <v>34</v>
      </c>
      <c r="W54" s="222" t="s">
        <v>33</v>
      </c>
      <c r="X54" s="222" t="s">
        <v>33</v>
      </c>
      <c r="Y54" s="222" t="s">
        <v>34</v>
      </c>
      <c r="Z54" s="222" t="s">
        <v>33</v>
      </c>
      <c r="AA54" s="222" t="s">
        <v>34</v>
      </c>
      <c r="AB54" s="222" t="s">
        <v>33</v>
      </c>
      <c r="AC54" s="222" t="s">
        <v>33</v>
      </c>
      <c r="AD54" s="222" t="s">
        <v>34</v>
      </c>
      <c r="AE54" s="222" t="s">
        <v>33</v>
      </c>
      <c r="AF54" s="222" t="s">
        <v>33</v>
      </c>
      <c r="AG54" s="227"/>
      <c r="AH54" s="122">
        <f t="shared" si="12"/>
        <v>49</v>
      </c>
      <c r="AI54" s="222" t="s">
        <v>35</v>
      </c>
      <c r="AJ54" s="222" t="s">
        <v>35</v>
      </c>
      <c r="AK54" s="222" t="s">
        <v>35</v>
      </c>
      <c r="AL54" s="222" t="s">
        <v>34</v>
      </c>
      <c r="AM54" s="222" t="s">
        <v>35</v>
      </c>
      <c r="AN54" s="222" t="s">
        <v>35</v>
      </c>
      <c r="AO54" s="222" t="s">
        <v>34</v>
      </c>
      <c r="AP54" s="222" t="s">
        <v>34</v>
      </c>
      <c r="AQ54" s="222" t="s">
        <v>35</v>
      </c>
      <c r="AR54" s="222" t="s">
        <v>35</v>
      </c>
      <c r="AS54" s="222" t="s">
        <v>35</v>
      </c>
      <c r="AT54" s="222" t="s">
        <v>34</v>
      </c>
      <c r="AU54" s="122"/>
      <c r="AV54" s="122">
        <f t="shared" si="13"/>
        <v>49</v>
      </c>
      <c r="AW54" s="220" t="s">
        <v>35</v>
      </c>
      <c r="AX54" s="220" t="s">
        <v>34</v>
      </c>
      <c r="AY54" s="220" t="s">
        <v>35</v>
      </c>
      <c r="AZ54" s="220" t="s">
        <v>33</v>
      </c>
      <c r="BA54" s="220" t="s">
        <v>33</v>
      </c>
      <c r="BB54" s="220" t="s">
        <v>33</v>
      </c>
      <c r="BC54" s="220" t="s">
        <v>35</v>
      </c>
      <c r="BD54" s="220" t="s">
        <v>35</v>
      </c>
      <c r="BE54" s="220" t="s">
        <v>35</v>
      </c>
      <c r="BF54" s="220" t="s">
        <v>34</v>
      </c>
      <c r="BG54" s="220" t="s">
        <v>35</v>
      </c>
      <c r="BH54" s="220" t="s">
        <v>33</v>
      </c>
      <c r="BI54" s="220"/>
      <c r="BJ54" s="122">
        <f t="shared" si="14"/>
        <v>49</v>
      </c>
      <c r="BK54" s="229" t="s">
        <v>33</v>
      </c>
      <c r="BL54" s="226" t="s">
        <v>36</v>
      </c>
      <c r="BM54" s="226" t="s">
        <v>76</v>
      </c>
      <c r="BN54" s="226" t="s">
        <v>76</v>
      </c>
      <c r="BO54" s="226" t="s">
        <v>34</v>
      </c>
      <c r="BP54" s="226" t="s">
        <v>33</v>
      </c>
      <c r="BQ54" s="226" t="s">
        <v>36</v>
      </c>
      <c r="BR54" s="226" t="s">
        <v>35</v>
      </c>
      <c r="BS54" s="226" t="s">
        <v>76</v>
      </c>
      <c r="BT54" s="226" t="s">
        <v>36</v>
      </c>
      <c r="BU54" s="214" t="s">
        <v>33</v>
      </c>
      <c r="BV54" s="214" t="s">
        <v>36</v>
      </c>
      <c r="BW54" s="200"/>
      <c r="BX54" s="317"/>
      <c r="BY54" s="317"/>
      <c r="BZ54" s="317"/>
      <c r="CA54" s="317"/>
      <c r="CB54" s="317"/>
      <c r="CC54" s="317"/>
    </row>
    <row r="55" spans="2:81" s="275" customFormat="1" ht="19.5" customHeight="1">
      <c r="B55" s="275">
        <v>50</v>
      </c>
      <c r="C55" s="401"/>
      <c r="D55" s="312"/>
      <c r="E55" s="424"/>
      <c r="F55" s="418"/>
      <c r="G55" s="74" t="str">
        <f t="shared" si="27"/>
        <v>B</v>
      </c>
      <c r="H55" s="230" t="str">
        <f t="shared" si="28"/>
        <v>A</v>
      </c>
      <c r="I55" s="37" t="str">
        <f t="shared" si="29"/>
        <v>B</v>
      </c>
      <c r="J55" s="230" t="str">
        <f t="shared" si="30"/>
        <v>B</v>
      </c>
      <c r="K55" s="37" t="str">
        <f t="shared" si="31"/>
        <v>A</v>
      </c>
      <c r="L55" s="230" t="str">
        <f t="shared" si="32"/>
        <v>B</v>
      </c>
      <c r="M55" s="37" t="str">
        <f t="shared" si="33"/>
        <v>A</v>
      </c>
      <c r="N55" s="230" t="str">
        <f t="shared" si="34"/>
        <v>B</v>
      </c>
      <c r="O55" s="37" t="str">
        <f t="shared" si="35"/>
        <v>B</v>
      </c>
      <c r="P55" s="230" t="str">
        <f t="shared" si="36"/>
        <v>A</v>
      </c>
      <c r="Q55" s="37" t="str">
        <f t="shared" si="37"/>
        <v>B</v>
      </c>
      <c r="R55" s="232" t="str">
        <f t="shared" si="38"/>
        <v>B</v>
      </c>
      <c r="S55" s="200"/>
      <c r="T55" s="122">
        <f t="shared" si="39"/>
        <v>50</v>
      </c>
      <c r="U55" s="222" t="s">
        <v>34</v>
      </c>
      <c r="V55" s="222" t="s">
        <v>33</v>
      </c>
      <c r="W55" s="222" t="s">
        <v>34</v>
      </c>
      <c r="X55" s="222" t="s">
        <v>34</v>
      </c>
      <c r="Y55" s="222" t="s">
        <v>33</v>
      </c>
      <c r="Z55" s="222" t="s">
        <v>34</v>
      </c>
      <c r="AA55" s="222" t="s">
        <v>33</v>
      </c>
      <c r="AB55" s="222" t="s">
        <v>34</v>
      </c>
      <c r="AC55" s="222" t="s">
        <v>34</v>
      </c>
      <c r="AD55" s="222" t="s">
        <v>33</v>
      </c>
      <c r="AE55" s="222" t="s">
        <v>34</v>
      </c>
      <c r="AF55" s="222" t="s">
        <v>34</v>
      </c>
      <c r="AG55" s="227"/>
      <c r="AH55" s="122">
        <f t="shared" si="12"/>
        <v>50</v>
      </c>
      <c r="AI55" s="222" t="s">
        <v>33</v>
      </c>
      <c r="AJ55" s="222" t="s">
        <v>34</v>
      </c>
      <c r="AK55" s="222" t="s">
        <v>34</v>
      </c>
      <c r="AL55" s="222" t="s">
        <v>33</v>
      </c>
      <c r="AM55" s="222" t="s">
        <v>33</v>
      </c>
      <c r="AN55" s="222" t="s">
        <v>34</v>
      </c>
      <c r="AO55" s="222" t="s">
        <v>33</v>
      </c>
      <c r="AP55" s="222" t="s">
        <v>33</v>
      </c>
      <c r="AQ55" s="222" t="s">
        <v>33</v>
      </c>
      <c r="AR55" s="222" t="s">
        <v>34</v>
      </c>
      <c r="AS55" s="222" t="s">
        <v>34</v>
      </c>
      <c r="AT55" s="222" t="s">
        <v>33</v>
      </c>
      <c r="AU55" s="122"/>
      <c r="AV55" s="122">
        <f t="shared" si="13"/>
        <v>50</v>
      </c>
      <c r="AW55" s="220" t="s">
        <v>33</v>
      </c>
      <c r="AX55" s="220" t="s">
        <v>33</v>
      </c>
      <c r="AY55" s="220" t="s">
        <v>36</v>
      </c>
      <c r="AZ55" s="220" t="s">
        <v>34</v>
      </c>
      <c r="BA55" s="220" t="s">
        <v>34</v>
      </c>
      <c r="BB55" s="220" t="s">
        <v>34</v>
      </c>
      <c r="BC55" s="220" t="s">
        <v>34</v>
      </c>
      <c r="BD55" s="220" t="s">
        <v>34</v>
      </c>
      <c r="BE55" s="220" t="s">
        <v>33</v>
      </c>
      <c r="BF55" s="220" t="s">
        <v>33</v>
      </c>
      <c r="BG55" s="220" t="s">
        <v>36</v>
      </c>
      <c r="BH55" s="220" t="s">
        <v>34</v>
      </c>
      <c r="BI55" s="220"/>
      <c r="BJ55" s="122">
        <f t="shared" si="14"/>
        <v>50</v>
      </c>
      <c r="BK55" s="229" t="s">
        <v>35</v>
      </c>
      <c r="BL55" s="226" t="s">
        <v>34</v>
      </c>
      <c r="BM55" s="226" t="s">
        <v>35</v>
      </c>
      <c r="BN55" s="226" t="s">
        <v>35</v>
      </c>
      <c r="BO55" s="226" t="s">
        <v>76</v>
      </c>
      <c r="BP55" s="226" t="s">
        <v>35</v>
      </c>
      <c r="BQ55" s="226" t="s">
        <v>76</v>
      </c>
      <c r="BR55" s="226" t="s">
        <v>76</v>
      </c>
      <c r="BS55" s="226" t="s">
        <v>34</v>
      </c>
      <c r="BT55" s="226" t="s">
        <v>33</v>
      </c>
      <c r="BU55" s="214" t="s">
        <v>36</v>
      </c>
      <c r="BV55" s="214" t="s">
        <v>35</v>
      </c>
      <c r="BW55" s="200"/>
      <c r="BX55" s="317"/>
      <c r="BY55" s="317"/>
      <c r="BZ55" s="317"/>
      <c r="CA55" s="317"/>
      <c r="CB55" s="317"/>
      <c r="CC55" s="317"/>
    </row>
    <row r="56" spans="2:81" s="275" customFormat="1" ht="19.5" customHeight="1">
      <c r="B56" s="275">
        <v>51</v>
      </c>
      <c r="C56" s="401"/>
      <c r="D56" s="312"/>
      <c r="E56" s="424"/>
      <c r="F56" s="418"/>
      <c r="G56" s="74" t="str">
        <f t="shared" si="27"/>
        <v>A</v>
      </c>
      <c r="H56" s="230" t="str">
        <f t="shared" si="28"/>
        <v>B</v>
      </c>
      <c r="I56" s="37" t="str">
        <f t="shared" si="29"/>
        <v>A</v>
      </c>
      <c r="J56" s="230" t="str">
        <f t="shared" si="30"/>
        <v>B</v>
      </c>
      <c r="K56" s="37" t="str">
        <f t="shared" si="31"/>
        <v>B</v>
      </c>
      <c r="L56" s="230" t="str">
        <f t="shared" si="32"/>
        <v>A</v>
      </c>
      <c r="M56" s="37" t="str">
        <f t="shared" si="33"/>
        <v>B</v>
      </c>
      <c r="N56" s="230" t="str">
        <f t="shared" si="34"/>
        <v>A</v>
      </c>
      <c r="O56" s="37" t="str">
        <f t="shared" si="35"/>
        <v>A</v>
      </c>
      <c r="P56" s="230" t="str">
        <f t="shared" si="36"/>
        <v>B</v>
      </c>
      <c r="Q56" s="37" t="str">
        <f t="shared" si="37"/>
        <v>A</v>
      </c>
      <c r="R56" s="232" t="str">
        <f t="shared" si="38"/>
        <v>A</v>
      </c>
      <c r="S56" s="200"/>
      <c r="T56" s="122">
        <f t="shared" si="39"/>
        <v>51</v>
      </c>
      <c r="U56" s="222" t="s">
        <v>33</v>
      </c>
      <c r="V56" s="222" t="s">
        <v>34</v>
      </c>
      <c r="W56" s="222" t="s">
        <v>33</v>
      </c>
      <c r="X56" s="222" t="s">
        <v>34</v>
      </c>
      <c r="Y56" s="222" t="s">
        <v>34</v>
      </c>
      <c r="Z56" s="222" t="s">
        <v>33</v>
      </c>
      <c r="AA56" s="222" t="s">
        <v>34</v>
      </c>
      <c r="AB56" s="222" t="s">
        <v>33</v>
      </c>
      <c r="AC56" s="222" t="s">
        <v>33</v>
      </c>
      <c r="AD56" s="222" t="s">
        <v>34</v>
      </c>
      <c r="AE56" s="222" t="s">
        <v>33</v>
      </c>
      <c r="AF56" s="222" t="s">
        <v>33</v>
      </c>
      <c r="AG56" s="227"/>
      <c r="AH56" s="122">
        <f t="shared" si="12"/>
        <v>51</v>
      </c>
      <c r="AI56" s="222" t="s">
        <v>35</v>
      </c>
      <c r="AJ56" s="222" t="s">
        <v>34</v>
      </c>
      <c r="AK56" s="222" t="s">
        <v>33</v>
      </c>
      <c r="AL56" s="222" t="s">
        <v>34</v>
      </c>
      <c r="AM56" s="222" t="s">
        <v>33</v>
      </c>
      <c r="AN56" s="222" t="s">
        <v>33</v>
      </c>
      <c r="AO56" s="222" t="s">
        <v>33</v>
      </c>
      <c r="AP56" s="222" t="s">
        <v>35</v>
      </c>
      <c r="AQ56" s="222" t="s">
        <v>35</v>
      </c>
      <c r="AR56" s="222" t="s">
        <v>34</v>
      </c>
      <c r="AS56" s="222" t="s">
        <v>33</v>
      </c>
      <c r="AT56" s="222" t="s">
        <v>34</v>
      </c>
      <c r="AU56" s="122"/>
      <c r="AV56" s="122">
        <f t="shared" si="13"/>
        <v>51</v>
      </c>
      <c r="AW56" s="220" t="s">
        <v>36</v>
      </c>
      <c r="AX56" s="220" t="s">
        <v>36</v>
      </c>
      <c r="AY56" s="220" t="s">
        <v>34</v>
      </c>
      <c r="AZ56" s="220" t="s">
        <v>35</v>
      </c>
      <c r="BA56" s="220" t="s">
        <v>36</v>
      </c>
      <c r="BB56" s="220" t="s">
        <v>36</v>
      </c>
      <c r="BC56" s="220" t="s">
        <v>36</v>
      </c>
      <c r="BD56" s="220" t="s">
        <v>36</v>
      </c>
      <c r="BE56" s="220" t="s">
        <v>36</v>
      </c>
      <c r="BF56" s="220" t="s">
        <v>36</v>
      </c>
      <c r="BG56" s="220" t="s">
        <v>34</v>
      </c>
      <c r="BH56" s="220" t="s">
        <v>35</v>
      </c>
      <c r="BI56" s="220"/>
      <c r="BJ56" s="122">
        <f t="shared" si="14"/>
        <v>51</v>
      </c>
      <c r="BK56" s="229" t="s">
        <v>36</v>
      </c>
      <c r="BL56" s="226" t="s">
        <v>33</v>
      </c>
      <c r="BM56" s="226" t="s">
        <v>35</v>
      </c>
      <c r="BN56" s="226" t="s">
        <v>35</v>
      </c>
      <c r="BO56" s="226" t="s">
        <v>34</v>
      </c>
      <c r="BP56" s="226" t="s">
        <v>34</v>
      </c>
      <c r="BQ56" s="226" t="s">
        <v>36</v>
      </c>
      <c r="BR56" s="226" t="s">
        <v>34</v>
      </c>
      <c r="BS56" s="226" t="s">
        <v>76</v>
      </c>
      <c r="BT56" s="226" t="s">
        <v>34</v>
      </c>
      <c r="BU56" s="214" t="s">
        <v>35</v>
      </c>
      <c r="BV56" s="214" t="s">
        <v>34</v>
      </c>
      <c r="BW56" s="200"/>
      <c r="BX56" s="317"/>
      <c r="BY56" s="317"/>
      <c r="BZ56" s="317"/>
      <c r="CA56" s="317"/>
      <c r="CB56" s="317"/>
      <c r="CC56" s="317"/>
    </row>
    <row r="57" spans="2:81" s="275" customFormat="1" ht="19.5" customHeight="1">
      <c r="B57" s="275">
        <v>52</v>
      </c>
      <c r="C57" s="401"/>
      <c r="D57" s="312"/>
      <c r="E57" s="424"/>
      <c r="F57" s="418"/>
      <c r="G57" s="74" t="str">
        <f t="shared" si="27"/>
        <v>B</v>
      </c>
      <c r="H57" s="230" t="str">
        <f t="shared" si="28"/>
        <v>A</v>
      </c>
      <c r="I57" s="37" t="str">
        <f t="shared" si="29"/>
        <v>B</v>
      </c>
      <c r="J57" s="230" t="str">
        <f t="shared" si="30"/>
        <v>A</v>
      </c>
      <c r="K57" s="37" t="str">
        <f t="shared" si="31"/>
        <v>A</v>
      </c>
      <c r="L57" s="230" t="str">
        <f t="shared" si="32"/>
        <v>B</v>
      </c>
      <c r="M57" s="37" t="str">
        <f t="shared" si="33"/>
        <v>A</v>
      </c>
      <c r="N57" s="230" t="str">
        <f t="shared" si="34"/>
        <v>B</v>
      </c>
      <c r="O57" s="37" t="str">
        <f t="shared" si="35"/>
        <v>B</v>
      </c>
      <c r="P57" s="230" t="str">
        <f t="shared" si="36"/>
        <v>A</v>
      </c>
      <c r="Q57" s="37" t="str">
        <f t="shared" si="37"/>
        <v>B</v>
      </c>
      <c r="R57" s="232" t="str">
        <f t="shared" si="38"/>
        <v>B</v>
      </c>
      <c r="S57" s="200"/>
      <c r="T57" s="122">
        <f t="shared" si="39"/>
        <v>52</v>
      </c>
      <c r="U57" s="222" t="s">
        <v>34</v>
      </c>
      <c r="V57" s="222" t="s">
        <v>33</v>
      </c>
      <c r="W57" s="222" t="s">
        <v>34</v>
      </c>
      <c r="X57" s="222" t="s">
        <v>33</v>
      </c>
      <c r="Y57" s="222" t="s">
        <v>33</v>
      </c>
      <c r="Z57" s="222" t="s">
        <v>34</v>
      </c>
      <c r="AA57" s="222" t="s">
        <v>33</v>
      </c>
      <c r="AB57" s="222" t="s">
        <v>34</v>
      </c>
      <c r="AC57" s="222" t="s">
        <v>34</v>
      </c>
      <c r="AD57" s="222" t="s">
        <v>33</v>
      </c>
      <c r="AE57" s="222" t="s">
        <v>34</v>
      </c>
      <c r="AF57" s="222" t="s">
        <v>34</v>
      </c>
      <c r="AG57" s="227"/>
      <c r="AH57" s="122">
        <f t="shared" si="12"/>
        <v>52</v>
      </c>
      <c r="AI57" s="222" t="s">
        <v>34</v>
      </c>
      <c r="AJ57" s="222" t="s">
        <v>33</v>
      </c>
      <c r="AK57" s="222" t="s">
        <v>34</v>
      </c>
      <c r="AL57" s="222" t="s">
        <v>33</v>
      </c>
      <c r="AM57" s="222" t="s">
        <v>34</v>
      </c>
      <c r="AN57" s="222" t="s">
        <v>35</v>
      </c>
      <c r="AO57" s="222" t="s">
        <v>35</v>
      </c>
      <c r="AP57" s="222" t="s">
        <v>34</v>
      </c>
      <c r="AQ57" s="222" t="s">
        <v>34</v>
      </c>
      <c r="AR57" s="222" t="s">
        <v>33</v>
      </c>
      <c r="AS57" s="222" t="s">
        <v>34</v>
      </c>
      <c r="AT57" s="222" t="s">
        <v>33</v>
      </c>
      <c r="AU57" s="122"/>
      <c r="AV57" s="122">
        <f t="shared" si="13"/>
        <v>52</v>
      </c>
      <c r="AW57" s="220" t="s">
        <v>34</v>
      </c>
      <c r="AX57" s="220" t="s">
        <v>35</v>
      </c>
      <c r="AY57" s="220" t="s">
        <v>33</v>
      </c>
      <c r="AZ57" s="220" t="s">
        <v>36</v>
      </c>
      <c r="BA57" s="220" t="s">
        <v>35</v>
      </c>
      <c r="BB57" s="220" t="s">
        <v>35</v>
      </c>
      <c r="BC57" s="220" t="s">
        <v>33</v>
      </c>
      <c r="BD57" s="220" t="s">
        <v>33</v>
      </c>
      <c r="BE57" s="220" t="s">
        <v>34</v>
      </c>
      <c r="BF57" s="220" t="s">
        <v>35</v>
      </c>
      <c r="BG57" s="220" t="s">
        <v>33</v>
      </c>
      <c r="BH57" s="220" t="s">
        <v>36</v>
      </c>
      <c r="BI57" s="220"/>
      <c r="BJ57" s="122">
        <f t="shared" si="14"/>
        <v>52</v>
      </c>
      <c r="BK57" s="229" t="s">
        <v>76</v>
      </c>
      <c r="BL57" s="226" t="s">
        <v>35</v>
      </c>
      <c r="BM57" s="226" t="s">
        <v>33</v>
      </c>
      <c r="BN57" s="226" t="s">
        <v>76</v>
      </c>
      <c r="BO57" s="226" t="s">
        <v>35</v>
      </c>
      <c r="BP57" s="226" t="s">
        <v>33</v>
      </c>
      <c r="BQ57" s="226" t="s">
        <v>34</v>
      </c>
      <c r="BR57" s="226" t="s">
        <v>36</v>
      </c>
      <c r="BS57" s="226" t="s">
        <v>35</v>
      </c>
      <c r="BT57" s="226" t="s">
        <v>33</v>
      </c>
      <c r="BU57" s="214" t="s">
        <v>76</v>
      </c>
      <c r="BV57" s="214" t="s">
        <v>35</v>
      </c>
      <c r="BW57" s="200"/>
      <c r="BX57" s="317"/>
      <c r="BY57" s="317"/>
      <c r="BZ57" s="317"/>
      <c r="CA57" s="317"/>
      <c r="CB57" s="317"/>
      <c r="CC57" s="317"/>
    </row>
    <row r="58" spans="2:81" s="275" customFormat="1" ht="19.5" customHeight="1">
      <c r="B58" s="275">
        <v>53</v>
      </c>
      <c r="C58" s="401"/>
      <c r="D58" s="312"/>
      <c r="E58" s="424"/>
      <c r="F58" s="418"/>
      <c r="G58" s="74" t="str">
        <f t="shared" si="27"/>
        <v>A</v>
      </c>
      <c r="H58" s="230" t="str">
        <f t="shared" si="28"/>
        <v>B</v>
      </c>
      <c r="I58" s="37" t="str">
        <f t="shared" si="29"/>
        <v>A</v>
      </c>
      <c r="J58" s="230" t="str">
        <f t="shared" si="30"/>
        <v>B</v>
      </c>
      <c r="K58" s="37" t="str">
        <f t="shared" si="31"/>
        <v>A</v>
      </c>
      <c r="L58" s="230" t="str">
        <f t="shared" si="32"/>
        <v>A</v>
      </c>
      <c r="M58" s="37" t="str">
        <f t="shared" si="33"/>
        <v>B</v>
      </c>
      <c r="N58" s="230" t="str">
        <f t="shared" si="34"/>
        <v>A</v>
      </c>
      <c r="O58" s="37" t="str">
        <f t="shared" si="35"/>
        <v>A</v>
      </c>
      <c r="P58" s="230" t="str">
        <f t="shared" si="36"/>
        <v>B</v>
      </c>
      <c r="Q58" s="37" t="str">
        <f t="shared" si="37"/>
        <v>A</v>
      </c>
      <c r="R58" s="232" t="str">
        <f t="shared" si="38"/>
        <v>A</v>
      </c>
      <c r="S58" s="200"/>
      <c r="T58" s="122">
        <f t="shared" si="39"/>
        <v>53</v>
      </c>
      <c r="U58" s="222" t="s">
        <v>33</v>
      </c>
      <c r="V58" s="222" t="s">
        <v>34</v>
      </c>
      <c r="W58" s="222" t="s">
        <v>33</v>
      </c>
      <c r="X58" s="222" t="s">
        <v>34</v>
      </c>
      <c r="Y58" s="222" t="s">
        <v>33</v>
      </c>
      <c r="Z58" s="222" t="s">
        <v>33</v>
      </c>
      <c r="AA58" s="222" t="s">
        <v>34</v>
      </c>
      <c r="AB58" s="222" t="s">
        <v>33</v>
      </c>
      <c r="AC58" s="222" t="s">
        <v>33</v>
      </c>
      <c r="AD58" s="222" t="s">
        <v>34</v>
      </c>
      <c r="AE58" s="222" t="s">
        <v>33</v>
      </c>
      <c r="AF58" s="222" t="s">
        <v>33</v>
      </c>
      <c r="AG58" s="227"/>
      <c r="AH58" s="122">
        <f t="shared" si="12"/>
        <v>53</v>
      </c>
      <c r="AI58" s="222" t="s">
        <v>33</v>
      </c>
      <c r="AJ58" s="222" t="s">
        <v>35</v>
      </c>
      <c r="AK58" s="222" t="s">
        <v>35</v>
      </c>
      <c r="AL58" s="222" t="s">
        <v>35</v>
      </c>
      <c r="AM58" s="222" t="s">
        <v>35</v>
      </c>
      <c r="AN58" s="222" t="s">
        <v>34</v>
      </c>
      <c r="AO58" s="222" t="s">
        <v>34</v>
      </c>
      <c r="AP58" s="222" t="s">
        <v>33</v>
      </c>
      <c r="AQ58" s="222" t="s">
        <v>33</v>
      </c>
      <c r="AR58" s="222" t="s">
        <v>35</v>
      </c>
      <c r="AS58" s="222" t="s">
        <v>35</v>
      </c>
      <c r="AT58" s="222" t="s">
        <v>35</v>
      </c>
      <c r="AU58" s="122"/>
      <c r="AV58" s="122">
        <f t="shared" si="13"/>
        <v>53</v>
      </c>
      <c r="AW58" s="220" t="s">
        <v>34</v>
      </c>
      <c r="AX58" s="220" t="s">
        <v>36</v>
      </c>
      <c r="AY58" s="220" t="s">
        <v>34</v>
      </c>
      <c r="AZ58" s="220" t="s">
        <v>33</v>
      </c>
      <c r="BA58" s="220" t="s">
        <v>34</v>
      </c>
      <c r="BB58" s="220" t="s">
        <v>33</v>
      </c>
      <c r="BC58" s="220" t="s">
        <v>33</v>
      </c>
      <c r="BD58" s="220" t="s">
        <v>33</v>
      </c>
      <c r="BE58" s="220" t="s">
        <v>34</v>
      </c>
      <c r="BF58" s="220" t="s">
        <v>36</v>
      </c>
      <c r="BG58" s="220" t="s">
        <v>34</v>
      </c>
      <c r="BH58" s="220" t="s">
        <v>33</v>
      </c>
      <c r="BI58" s="220"/>
      <c r="BJ58" s="122">
        <f t="shared" si="14"/>
        <v>53</v>
      </c>
      <c r="BK58" s="229" t="s">
        <v>33</v>
      </c>
      <c r="BL58" s="226" t="s">
        <v>34</v>
      </c>
      <c r="BM58" s="226" t="s">
        <v>76</v>
      </c>
      <c r="BN58" s="226" t="s">
        <v>36</v>
      </c>
      <c r="BO58" s="226" t="s">
        <v>33</v>
      </c>
      <c r="BP58" s="226" t="s">
        <v>36</v>
      </c>
      <c r="BQ58" s="226" t="s">
        <v>33</v>
      </c>
      <c r="BR58" s="226" t="s">
        <v>35</v>
      </c>
      <c r="BS58" s="226" t="s">
        <v>33</v>
      </c>
      <c r="BT58" s="226" t="s">
        <v>35</v>
      </c>
      <c r="BU58" s="214" t="s">
        <v>34</v>
      </c>
      <c r="BV58" s="214" t="s">
        <v>36</v>
      </c>
      <c r="BW58" s="200"/>
      <c r="BX58" s="317"/>
      <c r="BY58" s="317"/>
      <c r="BZ58" s="317"/>
      <c r="CA58" s="317"/>
      <c r="CB58" s="317"/>
      <c r="CC58" s="317"/>
    </row>
    <row r="59" spans="2:81" s="275" customFormat="1" ht="19.5" customHeight="1">
      <c r="B59" s="275">
        <v>54</v>
      </c>
      <c r="C59" s="401"/>
      <c r="D59" s="312"/>
      <c r="E59" s="424"/>
      <c r="F59" s="418"/>
      <c r="G59" s="74" t="str">
        <f t="shared" si="27"/>
        <v>B</v>
      </c>
      <c r="H59" s="230" t="str">
        <f t="shared" si="28"/>
        <v>A</v>
      </c>
      <c r="I59" s="37" t="str">
        <f t="shared" si="29"/>
        <v>B</v>
      </c>
      <c r="J59" s="230" t="str">
        <f t="shared" si="30"/>
        <v>A</v>
      </c>
      <c r="K59" s="37" t="str">
        <f t="shared" si="31"/>
        <v>B</v>
      </c>
      <c r="L59" s="230" t="str">
        <f t="shared" si="32"/>
        <v>B</v>
      </c>
      <c r="M59" s="37" t="str">
        <f t="shared" si="33"/>
        <v>A</v>
      </c>
      <c r="N59" s="230" t="str">
        <f t="shared" si="34"/>
        <v>B</v>
      </c>
      <c r="O59" s="37" t="str">
        <f t="shared" si="35"/>
        <v>B</v>
      </c>
      <c r="P59" s="230" t="str">
        <f t="shared" si="36"/>
        <v>A</v>
      </c>
      <c r="Q59" s="37" t="str">
        <f t="shared" si="37"/>
        <v>B</v>
      </c>
      <c r="R59" s="232" t="str">
        <f t="shared" si="38"/>
        <v>B</v>
      </c>
      <c r="S59" s="200"/>
      <c r="T59" s="122">
        <f t="shared" si="39"/>
        <v>54</v>
      </c>
      <c r="U59" s="222" t="s">
        <v>34</v>
      </c>
      <c r="V59" s="222" t="s">
        <v>33</v>
      </c>
      <c r="W59" s="222" t="s">
        <v>34</v>
      </c>
      <c r="X59" s="222" t="s">
        <v>33</v>
      </c>
      <c r="Y59" s="222" t="s">
        <v>34</v>
      </c>
      <c r="Z59" s="222" t="s">
        <v>34</v>
      </c>
      <c r="AA59" s="222" t="s">
        <v>33</v>
      </c>
      <c r="AB59" s="222" t="s">
        <v>34</v>
      </c>
      <c r="AC59" s="222" t="s">
        <v>34</v>
      </c>
      <c r="AD59" s="222" t="s">
        <v>33</v>
      </c>
      <c r="AE59" s="222" t="s">
        <v>34</v>
      </c>
      <c r="AF59" s="222" t="s">
        <v>34</v>
      </c>
      <c r="AG59" s="227"/>
      <c r="AH59" s="122">
        <f t="shared" si="12"/>
        <v>54</v>
      </c>
      <c r="AI59" s="222" t="s">
        <v>34</v>
      </c>
      <c r="AJ59" s="222" t="s">
        <v>35</v>
      </c>
      <c r="AK59" s="222" t="s">
        <v>34</v>
      </c>
      <c r="AL59" s="222" t="s">
        <v>34</v>
      </c>
      <c r="AM59" s="222" t="s">
        <v>33</v>
      </c>
      <c r="AN59" s="222" t="s">
        <v>33</v>
      </c>
      <c r="AO59" s="222" t="s">
        <v>35</v>
      </c>
      <c r="AP59" s="222" t="s">
        <v>35</v>
      </c>
      <c r="AQ59" s="222" t="s">
        <v>34</v>
      </c>
      <c r="AR59" s="222" t="s">
        <v>35</v>
      </c>
      <c r="AS59" s="222" t="s">
        <v>34</v>
      </c>
      <c r="AT59" s="222" t="s">
        <v>34</v>
      </c>
      <c r="AU59" s="122"/>
      <c r="AV59" s="122">
        <f t="shared" si="13"/>
        <v>54</v>
      </c>
      <c r="AW59" s="220" t="s">
        <v>33</v>
      </c>
      <c r="AX59" s="220" t="s">
        <v>34</v>
      </c>
      <c r="AY59" s="220" t="s">
        <v>33</v>
      </c>
      <c r="AZ59" s="220" t="s">
        <v>35</v>
      </c>
      <c r="BA59" s="220" t="s">
        <v>36</v>
      </c>
      <c r="BB59" s="220" t="s">
        <v>35</v>
      </c>
      <c r="BC59" s="220" t="s">
        <v>34</v>
      </c>
      <c r="BD59" s="220" t="s">
        <v>34</v>
      </c>
      <c r="BE59" s="220" t="s">
        <v>33</v>
      </c>
      <c r="BF59" s="220" t="s">
        <v>34</v>
      </c>
      <c r="BG59" s="220" t="s">
        <v>33</v>
      </c>
      <c r="BH59" s="220" t="s">
        <v>35</v>
      </c>
      <c r="BI59" s="220"/>
      <c r="BJ59" s="122">
        <f t="shared" si="14"/>
        <v>54</v>
      </c>
      <c r="BK59" s="229" t="s">
        <v>35</v>
      </c>
      <c r="BL59" s="226" t="s">
        <v>76</v>
      </c>
      <c r="BM59" s="226" t="s">
        <v>34</v>
      </c>
      <c r="BN59" s="226" t="s">
        <v>33</v>
      </c>
      <c r="BO59" s="226" t="s">
        <v>36</v>
      </c>
      <c r="BP59" s="226" t="s">
        <v>76</v>
      </c>
      <c r="BQ59" s="226" t="s">
        <v>76</v>
      </c>
      <c r="BR59" s="226" t="s">
        <v>76</v>
      </c>
      <c r="BS59" s="226" t="s">
        <v>34</v>
      </c>
      <c r="BT59" s="226" t="s">
        <v>36</v>
      </c>
      <c r="BU59" s="214" t="s">
        <v>33</v>
      </c>
      <c r="BV59" s="214" t="s">
        <v>33</v>
      </c>
      <c r="BW59" s="200"/>
      <c r="BX59" s="317"/>
      <c r="BY59" s="317"/>
      <c r="BZ59" s="317"/>
      <c r="CA59" s="317"/>
      <c r="CB59" s="317"/>
      <c r="CC59" s="317"/>
    </row>
    <row r="60" spans="2:81" s="275" customFormat="1" ht="19.5" customHeight="1">
      <c r="B60" s="275">
        <v>55</v>
      </c>
      <c r="C60" s="401"/>
      <c r="D60" s="312"/>
      <c r="E60" s="424"/>
      <c r="F60" s="418"/>
      <c r="G60" s="74" t="str">
        <f t="shared" si="27"/>
        <v>A</v>
      </c>
      <c r="H60" s="230" t="str">
        <f t="shared" si="28"/>
        <v>B</v>
      </c>
      <c r="I60" s="37" t="str">
        <f t="shared" si="29"/>
        <v>A</v>
      </c>
      <c r="J60" s="230" t="str">
        <f t="shared" si="30"/>
        <v>A</v>
      </c>
      <c r="K60" s="37" t="str">
        <f t="shared" si="31"/>
        <v>B</v>
      </c>
      <c r="L60" s="230" t="str">
        <f t="shared" si="32"/>
        <v>A</v>
      </c>
      <c r="M60" s="37" t="str">
        <f t="shared" si="33"/>
        <v>A</v>
      </c>
      <c r="N60" s="230" t="str">
        <f t="shared" si="34"/>
        <v>A</v>
      </c>
      <c r="O60" s="37" t="str">
        <f t="shared" si="35"/>
        <v>A</v>
      </c>
      <c r="P60" s="230" t="str">
        <f t="shared" si="36"/>
        <v>B</v>
      </c>
      <c r="Q60" s="37" t="str">
        <f t="shared" si="37"/>
        <v>A</v>
      </c>
      <c r="R60" s="232" t="str">
        <f t="shared" si="38"/>
        <v>A</v>
      </c>
      <c r="S60" s="200"/>
      <c r="T60" s="122">
        <f t="shared" si="39"/>
        <v>55</v>
      </c>
      <c r="U60" s="222" t="s">
        <v>33</v>
      </c>
      <c r="V60" s="222" t="s">
        <v>34</v>
      </c>
      <c r="W60" s="222" t="s">
        <v>33</v>
      </c>
      <c r="X60" s="222" t="s">
        <v>33</v>
      </c>
      <c r="Y60" s="222" t="s">
        <v>34</v>
      </c>
      <c r="Z60" s="222" t="s">
        <v>33</v>
      </c>
      <c r="AA60" s="222" t="s">
        <v>33</v>
      </c>
      <c r="AB60" s="222" t="s">
        <v>33</v>
      </c>
      <c r="AC60" s="222" t="s">
        <v>33</v>
      </c>
      <c r="AD60" s="222" t="s">
        <v>34</v>
      </c>
      <c r="AE60" s="222" t="s">
        <v>33</v>
      </c>
      <c r="AF60" s="222" t="s">
        <v>33</v>
      </c>
      <c r="AG60" s="227"/>
      <c r="AH60" s="122">
        <f t="shared" si="12"/>
        <v>55</v>
      </c>
      <c r="AI60" s="222" t="s">
        <v>35</v>
      </c>
      <c r="AJ60" s="222" t="s">
        <v>34</v>
      </c>
      <c r="AK60" s="222" t="s">
        <v>35</v>
      </c>
      <c r="AL60" s="222" t="s">
        <v>35</v>
      </c>
      <c r="AM60" s="222" t="s">
        <v>34</v>
      </c>
      <c r="AN60" s="222" t="s">
        <v>35</v>
      </c>
      <c r="AO60" s="222" t="s">
        <v>34</v>
      </c>
      <c r="AP60" s="222" t="s">
        <v>33</v>
      </c>
      <c r="AQ60" s="222" t="s">
        <v>35</v>
      </c>
      <c r="AR60" s="222" t="s">
        <v>34</v>
      </c>
      <c r="AS60" s="222" t="s">
        <v>35</v>
      </c>
      <c r="AT60" s="222" t="s">
        <v>35</v>
      </c>
      <c r="AU60" s="122"/>
      <c r="AV60" s="122">
        <f t="shared" si="13"/>
        <v>55</v>
      </c>
      <c r="AW60" s="220" t="s">
        <v>36</v>
      </c>
      <c r="AX60" s="220" t="s">
        <v>35</v>
      </c>
      <c r="AY60" s="220" t="s">
        <v>36</v>
      </c>
      <c r="AZ60" s="220" t="s">
        <v>34</v>
      </c>
      <c r="BA60" s="220" t="s">
        <v>33</v>
      </c>
      <c r="BB60" s="220" t="s">
        <v>34</v>
      </c>
      <c r="BC60" s="220" t="s">
        <v>35</v>
      </c>
      <c r="BD60" s="220" t="s">
        <v>35</v>
      </c>
      <c r="BE60" s="220" t="s">
        <v>36</v>
      </c>
      <c r="BF60" s="220" t="s">
        <v>35</v>
      </c>
      <c r="BG60" s="220" t="s">
        <v>36</v>
      </c>
      <c r="BH60" s="220" t="s">
        <v>34</v>
      </c>
      <c r="BI60" s="220"/>
      <c r="BJ60" s="122">
        <f t="shared" si="14"/>
        <v>55</v>
      </c>
      <c r="BK60" s="229" t="s">
        <v>34</v>
      </c>
      <c r="BL60" s="226" t="s">
        <v>36</v>
      </c>
      <c r="BM60" s="226" t="s">
        <v>36</v>
      </c>
      <c r="BN60" s="226" t="s">
        <v>34</v>
      </c>
      <c r="BO60" s="226" t="s">
        <v>76</v>
      </c>
      <c r="BP60" s="226" t="s">
        <v>35</v>
      </c>
      <c r="BQ60" s="226" t="s">
        <v>35</v>
      </c>
      <c r="BR60" s="226" t="s">
        <v>33</v>
      </c>
      <c r="BS60" s="226" t="s">
        <v>36</v>
      </c>
      <c r="BT60" s="226" t="s">
        <v>76</v>
      </c>
      <c r="BU60" s="214" t="s">
        <v>36</v>
      </c>
      <c r="BV60" s="214" t="s">
        <v>76</v>
      </c>
      <c r="BW60" s="200"/>
      <c r="BX60" s="317"/>
      <c r="BY60" s="317"/>
      <c r="BZ60" s="317"/>
      <c r="CA60" s="317"/>
      <c r="CB60" s="317"/>
      <c r="CC60" s="317"/>
    </row>
    <row r="61" spans="2:81" s="275" customFormat="1" ht="19.5" customHeight="1">
      <c r="B61" s="275">
        <v>56</v>
      </c>
      <c r="C61" s="401"/>
      <c r="D61" s="312"/>
      <c r="E61" s="424"/>
      <c r="F61" s="418"/>
      <c r="G61" s="74" t="str">
        <f t="shared" si="27"/>
        <v>B</v>
      </c>
      <c r="H61" s="230" t="str">
        <f t="shared" si="28"/>
        <v>A</v>
      </c>
      <c r="I61" s="37" t="str">
        <f t="shared" si="29"/>
        <v>B</v>
      </c>
      <c r="J61" s="230" t="str">
        <f t="shared" si="30"/>
        <v>B</v>
      </c>
      <c r="K61" s="37" t="str">
        <f t="shared" si="31"/>
        <v>A</v>
      </c>
      <c r="L61" s="230" t="str">
        <f t="shared" si="32"/>
        <v>B</v>
      </c>
      <c r="M61" s="37" t="str">
        <f t="shared" si="33"/>
        <v>B</v>
      </c>
      <c r="N61" s="230" t="str">
        <f t="shared" si="34"/>
        <v>B</v>
      </c>
      <c r="O61" s="37" t="str">
        <f t="shared" si="35"/>
        <v>B</v>
      </c>
      <c r="P61" s="230" t="str">
        <f t="shared" si="36"/>
        <v>A</v>
      </c>
      <c r="Q61" s="37" t="str">
        <f t="shared" si="37"/>
        <v>B</v>
      </c>
      <c r="R61" s="232" t="str">
        <f t="shared" si="38"/>
        <v>B</v>
      </c>
      <c r="S61" s="200"/>
      <c r="T61" s="122">
        <f t="shared" si="39"/>
        <v>56</v>
      </c>
      <c r="U61" s="222" t="s">
        <v>34</v>
      </c>
      <c r="V61" s="222" t="s">
        <v>33</v>
      </c>
      <c r="W61" s="222" t="s">
        <v>34</v>
      </c>
      <c r="X61" s="222" t="s">
        <v>34</v>
      </c>
      <c r="Y61" s="222" t="s">
        <v>33</v>
      </c>
      <c r="Z61" s="222" t="s">
        <v>34</v>
      </c>
      <c r="AA61" s="222" t="s">
        <v>34</v>
      </c>
      <c r="AB61" s="222" t="s">
        <v>34</v>
      </c>
      <c r="AC61" s="222" t="s">
        <v>34</v>
      </c>
      <c r="AD61" s="222" t="s">
        <v>33</v>
      </c>
      <c r="AE61" s="222" t="s">
        <v>34</v>
      </c>
      <c r="AF61" s="222" t="s">
        <v>34</v>
      </c>
      <c r="AG61" s="227"/>
      <c r="AH61" s="122">
        <f t="shared" si="12"/>
        <v>56</v>
      </c>
      <c r="AI61" s="222" t="s">
        <v>33</v>
      </c>
      <c r="AJ61" s="222" t="s">
        <v>33</v>
      </c>
      <c r="AK61" s="222" t="s">
        <v>33</v>
      </c>
      <c r="AL61" s="222" t="s">
        <v>33</v>
      </c>
      <c r="AM61" s="222" t="s">
        <v>35</v>
      </c>
      <c r="AN61" s="222" t="s">
        <v>34</v>
      </c>
      <c r="AO61" s="222" t="s">
        <v>33</v>
      </c>
      <c r="AP61" s="222" t="s">
        <v>34</v>
      </c>
      <c r="AQ61" s="222" t="s">
        <v>33</v>
      </c>
      <c r="AR61" s="222" t="s">
        <v>33</v>
      </c>
      <c r="AS61" s="222" t="s">
        <v>33</v>
      </c>
      <c r="AT61" s="222" t="s">
        <v>33</v>
      </c>
      <c r="AU61" s="122"/>
      <c r="AV61" s="122">
        <f t="shared" si="13"/>
        <v>56</v>
      </c>
      <c r="AW61" s="220" t="s">
        <v>35</v>
      </c>
      <c r="AX61" s="220" t="s">
        <v>33</v>
      </c>
      <c r="AY61" s="220" t="s">
        <v>35</v>
      </c>
      <c r="AZ61" s="220" t="s">
        <v>36</v>
      </c>
      <c r="BA61" s="220" t="s">
        <v>35</v>
      </c>
      <c r="BB61" s="220" t="s">
        <v>36</v>
      </c>
      <c r="BC61" s="220" t="s">
        <v>36</v>
      </c>
      <c r="BD61" s="220" t="s">
        <v>36</v>
      </c>
      <c r="BE61" s="220" t="s">
        <v>35</v>
      </c>
      <c r="BF61" s="220" t="s">
        <v>33</v>
      </c>
      <c r="BG61" s="220" t="s">
        <v>35</v>
      </c>
      <c r="BH61" s="220" t="s">
        <v>36</v>
      </c>
      <c r="BI61" s="220"/>
      <c r="BJ61" s="122">
        <f t="shared" si="14"/>
        <v>56</v>
      </c>
      <c r="BK61" s="229" t="s">
        <v>34</v>
      </c>
      <c r="BL61" s="226" t="s">
        <v>34</v>
      </c>
      <c r="BM61" s="226" t="s">
        <v>35</v>
      </c>
      <c r="BN61" s="226" t="s">
        <v>33</v>
      </c>
      <c r="BO61" s="226" t="s">
        <v>36</v>
      </c>
      <c r="BP61" s="226" t="s">
        <v>34</v>
      </c>
      <c r="BQ61" s="226" t="s">
        <v>33</v>
      </c>
      <c r="BR61" s="226" t="s">
        <v>34</v>
      </c>
      <c r="BS61" s="226" t="s">
        <v>33</v>
      </c>
      <c r="BT61" s="226" t="s">
        <v>33</v>
      </c>
      <c r="BU61" s="214" t="s">
        <v>33</v>
      </c>
      <c r="BV61" s="214" t="s">
        <v>33</v>
      </c>
      <c r="BW61" s="200"/>
      <c r="BX61" s="317"/>
      <c r="BY61" s="317"/>
      <c r="BZ61" s="317"/>
      <c r="CA61" s="317"/>
      <c r="CB61" s="317"/>
      <c r="CC61" s="317"/>
    </row>
    <row r="62" spans="2:81" s="275" customFormat="1" ht="19.5" customHeight="1">
      <c r="B62" s="275">
        <v>57</v>
      </c>
      <c r="C62" s="401"/>
      <c r="D62" s="312"/>
      <c r="E62" s="424"/>
      <c r="F62" s="418"/>
      <c r="G62" s="74" t="str">
        <f t="shared" si="27"/>
        <v>A</v>
      </c>
      <c r="H62" s="230" t="str">
        <f t="shared" si="28"/>
        <v>B</v>
      </c>
      <c r="I62" s="37" t="str">
        <f t="shared" si="29"/>
        <v>B</v>
      </c>
      <c r="J62" s="230" t="str">
        <f t="shared" si="30"/>
        <v>A</v>
      </c>
      <c r="K62" s="37" t="str">
        <f t="shared" si="31"/>
        <v>B</v>
      </c>
      <c r="L62" s="230" t="str">
        <f t="shared" si="32"/>
        <v>A</v>
      </c>
      <c r="M62" s="37" t="str">
        <f t="shared" si="33"/>
        <v>A</v>
      </c>
      <c r="N62" s="230" t="str">
        <f t="shared" si="34"/>
        <v>B</v>
      </c>
      <c r="O62" s="37" t="str">
        <f t="shared" si="35"/>
        <v>A</v>
      </c>
      <c r="P62" s="230" t="str">
        <f t="shared" si="36"/>
        <v>B</v>
      </c>
      <c r="Q62" s="37" t="str">
        <f t="shared" si="37"/>
        <v>B</v>
      </c>
      <c r="R62" s="232" t="str">
        <f t="shared" si="38"/>
        <v>A</v>
      </c>
      <c r="S62" s="200"/>
      <c r="T62" s="122">
        <f t="shared" si="39"/>
        <v>57</v>
      </c>
      <c r="U62" s="222" t="s">
        <v>33</v>
      </c>
      <c r="V62" s="222" t="s">
        <v>34</v>
      </c>
      <c r="W62" s="222" t="s">
        <v>34</v>
      </c>
      <c r="X62" s="222" t="s">
        <v>33</v>
      </c>
      <c r="Y62" s="222" t="s">
        <v>34</v>
      </c>
      <c r="Z62" s="222" t="s">
        <v>33</v>
      </c>
      <c r="AA62" s="222" t="s">
        <v>33</v>
      </c>
      <c r="AB62" s="222" t="s">
        <v>34</v>
      </c>
      <c r="AC62" s="222" t="s">
        <v>33</v>
      </c>
      <c r="AD62" s="222" t="s">
        <v>34</v>
      </c>
      <c r="AE62" s="222" t="s">
        <v>34</v>
      </c>
      <c r="AF62" s="222" t="s">
        <v>33</v>
      </c>
      <c r="AG62" s="227"/>
      <c r="AH62" s="122">
        <f t="shared" si="12"/>
        <v>57</v>
      </c>
      <c r="AI62" s="222" t="s">
        <v>34</v>
      </c>
      <c r="AJ62" s="222" t="s">
        <v>33</v>
      </c>
      <c r="AK62" s="222" t="s">
        <v>34</v>
      </c>
      <c r="AL62" s="222" t="s">
        <v>33</v>
      </c>
      <c r="AM62" s="222" t="s">
        <v>33</v>
      </c>
      <c r="AN62" s="222" t="s">
        <v>35</v>
      </c>
      <c r="AO62" s="222" t="s">
        <v>34</v>
      </c>
      <c r="AP62" s="222" t="s">
        <v>34</v>
      </c>
      <c r="AQ62" s="222" t="s">
        <v>34</v>
      </c>
      <c r="AR62" s="222" t="s">
        <v>33</v>
      </c>
      <c r="AS62" s="222" t="s">
        <v>34</v>
      </c>
      <c r="AT62" s="222" t="s">
        <v>33</v>
      </c>
      <c r="AU62" s="122"/>
      <c r="AV62" s="122">
        <f t="shared" si="13"/>
        <v>57</v>
      </c>
      <c r="AW62" s="220" t="s">
        <v>36</v>
      </c>
      <c r="AX62" s="220" t="s">
        <v>36</v>
      </c>
      <c r="AY62" s="220" t="s">
        <v>34</v>
      </c>
      <c r="AZ62" s="220" t="s">
        <v>34</v>
      </c>
      <c r="BA62" s="220" t="s">
        <v>35</v>
      </c>
      <c r="BB62" s="220" t="s">
        <v>33</v>
      </c>
      <c r="BC62" s="220" t="s">
        <v>36</v>
      </c>
      <c r="BD62" s="220" t="s">
        <v>36</v>
      </c>
      <c r="BE62" s="220" t="s">
        <v>36</v>
      </c>
      <c r="BF62" s="220" t="s">
        <v>36</v>
      </c>
      <c r="BG62" s="220" t="s">
        <v>34</v>
      </c>
      <c r="BH62" s="220" t="s">
        <v>34</v>
      </c>
      <c r="BI62" s="220"/>
      <c r="BJ62" s="122">
        <f t="shared" si="14"/>
        <v>57</v>
      </c>
      <c r="BK62" s="229" t="s">
        <v>76</v>
      </c>
      <c r="BL62" s="226" t="s">
        <v>36</v>
      </c>
      <c r="BM62" s="226" t="s">
        <v>34</v>
      </c>
      <c r="BN62" s="226" t="s">
        <v>34</v>
      </c>
      <c r="BO62" s="226" t="s">
        <v>34</v>
      </c>
      <c r="BP62" s="226" t="s">
        <v>36</v>
      </c>
      <c r="BQ62" s="226" t="s">
        <v>35</v>
      </c>
      <c r="BR62" s="226" t="s">
        <v>36</v>
      </c>
      <c r="BS62" s="226" t="s">
        <v>35</v>
      </c>
      <c r="BT62" s="226" t="s">
        <v>36</v>
      </c>
      <c r="BU62" s="214" t="s">
        <v>76</v>
      </c>
      <c r="BV62" s="214" t="s">
        <v>34</v>
      </c>
      <c r="BW62" s="200"/>
      <c r="BX62" s="317"/>
      <c r="BY62" s="317"/>
      <c r="BZ62" s="317"/>
      <c r="CA62" s="317"/>
      <c r="CB62" s="317"/>
      <c r="CC62" s="317"/>
    </row>
    <row r="63" spans="2:81" s="275" customFormat="1" ht="19.5" customHeight="1">
      <c r="B63" s="275">
        <v>58</v>
      </c>
      <c r="C63" s="401"/>
      <c r="D63" s="312"/>
      <c r="E63" s="424"/>
      <c r="F63" s="418"/>
      <c r="G63" s="74" t="str">
        <f t="shared" si="27"/>
        <v>B</v>
      </c>
      <c r="H63" s="230" t="str">
        <f t="shared" si="28"/>
        <v>A</v>
      </c>
      <c r="I63" s="37" t="str">
        <f t="shared" si="29"/>
        <v>A</v>
      </c>
      <c r="J63" s="230" t="str">
        <f t="shared" si="30"/>
        <v>B</v>
      </c>
      <c r="K63" s="37" t="str">
        <f t="shared" si="31"/>
        <v>A</v>
      </c>
      <c r="L63" s="230" t="str">
        <f t="shared" si="32"/>
        <v>B</v>
      </c>
      <c r="M63" s="37" t="str">
        <f t="shared" si="33"/>
        <v>B</v>
      </c>
      <c r="N63" s="230" t="str">
        <f t="shared" si="34"/>
        <v>A</v>
      </c>
      <c r="O63" s="37" t="str">
        <f t="shared" si="35"/>
        <v>B</v>
      </c>
      <c r="P63" s="230" t="str">
        <f t="shared" si="36"/>
        <v>A</v>
      </c>
      <c r="Q63" s="37" t="str">
        <f t="shared" si="37"/>
        <v>A</v>
      </c>
      <c r="R63" s="232" t="str">
        <f t="shared" si="38"/>
        <v>B</v>
      </c>
      <c r="S63" s="200"/>
      <c r="T63" s="122">
        <f t="shared" si="39"/>
        <v>58</v>
      </c>
      <c r="U63" s="222" t="s">
        <v>34</v>
      </c>
      <c r="V63" s="222" t="s">
        <v>33</v>
      </c>
      <c r="W63" s="222" t="s">
        <v>33</v>
      </c>
      <c r="X63" s="222" t="s">
        <v>34</v>
      </c>
      <c r="Y63" s="222" t="s">
        <v>33</v>
      </c>
      <c r="Z63" s="222" t="s">
        <v>34</v>
      </c>
      <c r="AA63" s="222" t="s">
        <v>34</v>
      </c>
      <c r="AB63" s="222" t="s">
        <v>33</v>
      </c>
      <c r="AC63" s="222" t="s">
        <v>34</v>
      </c>
      <c r="AD63" s="222" t="s">
        <v>33</v>
      </c>
      <c r="AE63" s="222" t="s">
        <v>33</v>
      </c>
      <c r="AF63" s="222" t="s">
        <v>34</v>
      </c>
      <c r="AG63" s="227"/>
      <c r="AH63" s="122">
        <f t="shared" si="12"/>
        <v>58</v>
      </c>
      <c r="AI63" s="222" t="s">
        <v>33</v>
      </c>
      <c r="AJ63" s="222" t="s">
        <v>35</v>
      </c>
      <c r="AK63" s="222" t="s">
        <v>35</v>
      </c>
      <c r="AL63" s="222" t="s">
        <v>35</v>
      </c>
      <c r="AM63" s="222" t="s">
        <v>34</v>
      </c>
      <c r="AN63" s="222" t="s">
        <v>33</v>
      </c>
      <c r="AO63" s="222" t="s">
        <v>33</v>
      </c>
      <c r="AP63" s="222" t="s">
        <v>33</v>
      </c>
      <c r="AQ63" s="222" t="s">
        <v>33</v>
      </c>
      <c r="AR63" s="222" t="s">
        <v>35</v>
      </c>
      <c r="AS63" s="222" t="s">
        <v>35</v>
      </c>
      <c r="AT63" s="222" t="s">
        <v>35</v>
      </c>
      <c r="AU63" s="122"/>
      <c r="AV63" s="122">
        <f t="shared" si="13"/>
        <v>58</v>
      </c>
      <c r="AW63" s="220" t="s">
        <v>34</v>
      </c>
      <c r="AX63" s="220" t="s">
        <v>33</v>
      </c>
      <c r="AY63" s="220" t="s">
        <v>36</v>
      </c>
      <c r="AZ63" s="220" t="s">
        <v>36</v>
      </c>
      <c r="BA63" s="220" t="s">
        <v>36</v>
      </c>
      <c r="BB63" s="220" t="s">
        <v>36</v>
      </c>
      <c r="BC63" s="220" t="s">
        <v>34</v>
      </c>
      <c r="BD63" s="220" t="s">
        <v>35</v>
      </c>
      <c r="BE63" s="220" t="s">
        <v>34</v>
      </c>
      <c r="BF63" s="220" t="s">
        <v>33</v>
      </c>
      <c r="BG63" s="220" t="s">
        <v>36</v>
      </c>
      <c r="BH63" s="220" t="s">
        <v>36</v>
      </c>
      <c r="BI63" s="220"/>
      <c r="BJ63" s="122">
        <f t="shared" si="14"/>
        <v>58</v>
      </c>
      <c r="BK63" s="229" t="s">
        <v>33</v>
      </c>
      <c r="BL63" s="226" t="s">
        <v>33</v>
      </c>
      <c r="BM63" s="226" t="s">
        <v>76</v>
      </c>
      <c r="BN63" s="226" t="s">
        <v>36</v>
      </c>
      <c r="BO63" s="226" t="s">
        <v>76</v>
      </c>
      <c r="BP63" s="226" t="s">
        <v>35</v>
      </c>
      <c r="BQ63" s="226" t="s">
        <v>34</v>
      </c>
      <c r="BR63" s="226" t="s">
        <v>33</v>
      </c>
      <c r="BS63" s="226" t="s">
        <v>36</v>
      </c>
      <c r="BT63" s="226" t="s">
        <v>76</v>
      </c>
      <c r="BU63" s="214" t="s">
        <v>34</v>
      </c>
      <c r="BV63" s="214" t="s">
        <v>76</v>
      </c>
      <c r="BW63" s="200"/>
      <c r="BX63" s="317"/>
      <c r="BY63" s="317"/>
      <c r="BZ63" s="317"/>
      <c r="CA63" s="317"/>
      <c r="CB63" s="317"/>
      <c r="CC63" s="317"/>
    </row>
    <row r="64" spans="2:81" s="275" customFormat="1" ht="19.5" customHeight="1">
      <c r="B64" s="275">
        <v>59</v>
      </c>
      <c r="C64" s="401"/>
      <c r="D64" s="312"/>
      <c r="E64" s="424"/>
      <c r="F64" s="418"/>
      <c r="G64" s="74" t="str">
        <f t="shared" si="27"/>
        <v>A</v>
      </c>
      <c r="H64" s="230" t="str">
        <f t="shared" si="28"/>
        <v>B</v>
      </c>
      <c r="I64" s="37" t="str">
        <f t="shared" si="29"/>
        <v>B</v>
      </c>
      <c r="J64" s="230" t="str">
        <f t="shared" si="30"/>
        <v>B</v>
      </c>
      <c r="K64" s="37" t="str">
        <f t="shared" si="31"/>
        <v>B</v>
      </c>
      <c r="L64" s="230" t="str">
        <f t="shared" si="32"/>
        <v>A</v>
      </c>
      <c r="M64" s="37" t="str">
        <f t="shared" si="33"/>
        <v>B</v>
      </c>
      <c r="N64" s="230" t="str">
        <f t="shared" si="34"/>
        <v>B</v>
      </c>
      <c r="O64" s="37" t="str">
        <f t="shared" si="35"/>
        <v>A</v>
      </c>
      <c r="P64" s="230" t="str">
        <f t="shared" si="36"/>
        <v>B</v>
      </c>
      <c r="Q64" s="37" t="str">
        <f t="shared" si="37"/>
        <v>B</v>
      </c>
      <c r="R64" s="232" t="str">
        <f t="shared" si="38"/>
        <v>A</v>
      </c>
      <c r="S64" s="200"/>
      <c r="T64" s="122">
        <f t="shared" si="39"/>
        <v>59</v>
      </c>
      <c r="U64" s="222" t="s">
        <v>33</v>
      </c>
      <c r="V64" s="222" t="s">
        <v>34</v>
      </c>
      <c r="W64" s="222" t="s">
        <v>34</v>
      </c>
      <c r="X64" s="222" t="s">
        <v>34</v>
      </c>
      <c r="Y64" s="222" t="s">
        <v>34</v>
      </c>
      <c r="Z64" s="222" t="s">
        <v>33</v>
      </c>
      <c r="AA64" s="222" t="s">
        <v>34</v>
      </c>
      <c r="AB64" s="222" t="s">
        <v>34</v>
      </c>
      <c r="AC64" s="222" t="s">
        <v>33</v>
      </c>
      <c r="AD64" s="222" t="s">
        <v>34</v>
      </c>
      <c r="AE64" s="222" t="s">
        <v>34</v>
      </c>
      <c r="AF64" s="222" t="s">
        <v>33</v>
      </c>
      <c r="AG64" s="227"/>
      <c r="AH64" s="122">
        <f t="shared" si="12"/>
        <v>59</v>
      </c>
      <c r="AI64" s="222" t="s">
        <v>35</v>
      </c>
      <c r="AJ64" s="222" t="s">
        <v>34</v>
      </c>
      <c r="AK64" s="222" t="s">
        <v>33</v>
      </c>
      <c r="AL64" s="222" t="s">
        <v>34</v>
      </c>
      <c r="AM64" s="222" t="s">
        <v>35</v>
      </c>
      <c r="AN64" s="222" t="s">
        <v>34</v>
      </c>
      <c r="AO64" s="222" t="s">
        <v>35</v>
      </c>
      <c r="AP64" s="222" t="s">
        <v>35</v>
      </c>
      <c r="AQ64" s="222" t="s">
        <v>35</v>
      </c>
      <c r="AR64" s="222" t="s">
        <v>34</v>
      </c>
      <c r="AS64" s="222" t="s">
        <v>33</v>
      </c>
      <c r="AT64" s="222" t="s">
        <v>34</v>
      </c>
      <c r="AU64" s="122"/>
      <c r="AV64" s="122">
        <f t="shared" si="13"/>
        <v>59</v>
      </c>
      <c r="AW64" s="220" t="s">
        <v>33</v>
      </c>
      <c r="AX64" s="220" t="s">
        <v>35</v>
      </c>
      <c r="AY64" s="220" t="s">
        <v>33</v>
      </c>
      <c r="AZ64" s="220" t="s">
        <v>35</v>
      </c>
      <c r="BA64" s="220" t="s">
        <v>33</v>
      </c>
      <c r="BB64" s="220" t="s">
        <v>34</v>
      </c>
      <c r="BC64" s="220" t="s">
        <v>33</v>
      </c>
      <c r="BD64" s="220" t="s">
        <v>33</v>
      </c>
      <c r="BE64" s="220" t="s">
        <v>33</v>
      </c>
      <c r="BF64" s="220" t="s">
        <v>35</v>
      </c>
      <c r="BG64" s="220" t="s">
        <v>33</v>
      </c>
      <c r="BH64" s="220" t="s">
        <v>35</v>
      </c>
      <c r="BI64" s="220"/>
      <c r="BJ64" s="122">
        <f t="shared" si="14"/>
        <v>59</v>
      </c>
      <c r="BK64" s="229" t="s">
        <v>36</v>
      </c>
      <c r="BL64" s="226" t="s">
        <v>76</v>
      </c>
      <c r="BM64" s="226" t="s">
        <v>36</v>
      </c>
      <c r="BN64" s="226" t="s">
        <v>76</v>
      </c>
      <c r="BO64" s="226" t="s">
        <v>35</v>
      </c>
      <c r="BP64" s="226" t="s">
        <v>33</v>
      </c>
      <c r="BQ64" s="226" t="s">
        <v>36</v>
      </c>
      <c r="BR64" s="226" t="s">
        <v>35</v>
      </c>
      <c r="BS64" s="226" t="s">
        <v>34</v>
      </c>
      <c r="BT64" s="226" t="s">
        <v>34</v>
      </c>
      <c r="BU64" s="214" t="s">
        <v>35</v>
      </c>
      <c r="BV64" s="214" t="s">
        <v>35</v>
      </c>
      <c r="BW64" s="200"/>
      <c r="BX64" s="317"/>
      <c r="BY64" s="317"/>
      <c r="BZ64" s="317"/>
      <c r="CA64" s="317"/>
      <c r="CB64" s="317"/>
      <c r="CC64" s="317"/>
    </row>
    <row r="65" spans="2:81" s="275" customFormat="1" ht="19.5" customHeight="1" thickBot="1">
      <c r="B65" s="275">
        <v>60</v>
      </c>
      <c r="C65" s="402"/>
      <c r="D65" s="316"/>
      <c r="E65" s="425"/>
      <c r="F65" s="419"/>
      <c r="G65" s="113" t="str">
        <f t="shared" si="27"/>
        <v>B</v>
      </c>
      <c r="H65" s="231" t="str">
        <f t="shared" si="28"/>
        <v>A</v>
      </c>
      <c r="I65" s="114" t="str">
        <f t="shared" si="29"/>
        <v>A</v>
      </c>
      <c r="J65" s="231" t="str">
        <f t="shared" si="30"/>
        <v>A</v>
      </c>
      <c r="K65" s="114" t="str">
        <f t="shared" si="31"/>
        <v>A</v>
      </c>
      <c r="L65" s="231" t="str">
        <f t="shared" si="32"/>
        <v>B</v>
      </c>
      <c r="M65" s="114" t="str">
        <f t="shared" si="33"/>
        <v>A</v>
      </c>
      <c r="N65" s="231" t="str">
        <f t="shared" si="34"/>
        <v>A</v>
      </c>
      <c r="O65" s="114" t="str">
        <f t="shared" si="35"/>
        <v>B</v>
      </c>
      <c r="P65" s="231" t="str">
        <f t="shared" si="36"/>
        <v>A</v>
      </c>
      <c r="Q65" s="114" t="str">
        <f t="shared" si="37"/>
        <v>A</v>
      </c>
      <c r="R65" s="233" t="str">
        <f t="shared" si="38"/>
        <v>B</v>
      </c>
      <c r="S65" s="200"/>
      <c r="T65" s="122">
        <f t="shared" si="39"/>
        <v>60</v>
      </c>
      <c r="U65" s="222" t="s">
        <v>34</v>
      </c>
      <c r="V65" s="222" t="s">
        <v>33</v>
      </c>
      <c r="W65" s="222" t="s">
        <v>33</v>
      </c>
      <c r="X65" s="222" t="s">
        <v>33</v>
      </c>
      <c r="Y65" s="222" t="s">
        <v>33</v>
      </c>
      <c r="Z65" s="222" t="s">
        <v>34</v>
      </c>
      <c r="AA65" s="222" t="s">
        <v>33</v>
      </c>
      <c r="AB65" s="222" t="s">
        <v>33</v>
      </c>
      <c r="AC65" s="222" t="s">
        <v>34</v>
      </c>
      <c r="AD65" s="222" t="s">
        <v>33</v>
      </c>
      <c r="AE65" s="222" t="s">
        <v>33</v>
      </c>
      <c r="AF65" s="222" t="s">
        <v>34</v>
      </c>
      <c r="AG65" s="227"/>
      <c r="AH65" s="122">
        <f t="shared" si="12"/>
        <v>60</v>
      </c>
      <c r="AI65" s="222" t="s">
        <v>34</v>
      </c>
      <c r="AJ65" s="222" t="s">
        <v>34</v>
      </c>
      <c r="AK65" s="222" t="s">
        <v>33</v>
      </c>
      <c r="AL65" s="222" t="s">
        <v>33</v>
      </c>
      <c r="AM65" s="222" t="s">
        <v>34</v>
      </c>
      <c r="AN65" s="222" t="s">
        <v>33</v>
      </c>
      <c r="AO65" s="222" t="s">
        <v>34</v>
      </c>
      <c r="AP65" s="222" t="s">
        <v>35</v>
      </c>
      <c r="AQ65" s="222" t="s">
        <v>34</v>
      </c>
      <c r="AR65" s="222" t="s">
        <v>34</v>
      </c>
      <c r="AS65" s="222" t="s">
        <v>33</v>
      </c>
      <c r="AT65" s="222" t="s">
        <v>33</v>
      </c>
      <c r="AU65" s="122"/>
      <c r="AV65" s="122">
        <f t="shared" si="13"/>
        <v>60</v>
      </c>
      <c r="AW65" s="220" t="s">
        <v>35</v>
      </c>
      <c r="AX65" s="220" t="s">
        <v>34</v>
      </c>
      <c r="AY65" s="220" t="s">
        <v>35</v>
      </c>
      <c r="AZ65" s="220" t="s">
        <v>33</v>
      </c>
      <c r="BA65" s="220" t="s">
        <v>34</v>
      </c>
      <c r="BB65" s="220" t="s">
        <v>35</v>
      </c>
      <c r="BC65" s="220" t="s">
        <v>35</v>
      </c>
      <c r="BD65" s="220" t="s">
        <v>34</v>
      </c>
      <c r="BE65" s="220" t="s">
        <v>35</v>
      </c>
      <c r="BF65" s="220" t="s">
        <v>34</v>
      </c>
      <c r="BG65" s="220" t="s">
        <v>35</v>
      </c>
      <c r="BH65" s="220" t="s">
        <v>33</v>
      </c>
      <c r="BI65" s="220"/>
      <c r="BJ65" s="122">
        <f t="shared" si="14"/>
        <v>60</v>
      </c>
      <c r="BK65" s="229" t="s">
        <v>35</v>
      </c>
      <c r="BL65" s="226" t="s">
        <v>35</v>
      </c>
      <c r="BM65" s="226" t="s">
        <v>33</v>
      </c>
      <c r="BN65" s="226" t="s">
        <v>35</v>
      </c>
      <c r="BO65" s="226" t="s">
        <v>33</v>
      </c>
      <c r="BP65" s="226" t="s">
        <v>76</v>
      </c>
      <c r="BQ65" s="226" t="s">
        <v>76</v>
      </c>
      <c r="BR65" s="226" t="s">
        <v>76</v>
      </c>
      <c r="BS65" s="226" t="s">
        <v>76</v>
      </c>
      <c r="BT65" s="226" t="s">
        <v>35</v>
      </c>
      <c r="BU65" s="214" t="s">
        <v>36</v>
      </c>
      <c r="BV65" s="214" t="s">
        <v>36</v>
      </c>
      <c r="BW65" s="200"/>
      <c r="BX65" s="317"/>
      <c r="BY65" s="317"/>
      <c r="BZ65" s="317"/>
      <c r="CA65" s="317"/>
      <c r="CB65" s="317"/>
      <c r="CC65" s="317"/>
    </row>
    <row r="66" spans="2:81" ht="14.25" customHeight="1" thickBot="1">
      <c r="T66" s="223"/>
      <c r="U66" s="223"/>
      <c r="V66" s="223"/>
      <c r="W66" s="223"/>
      <c r="X66" s="223"/>
      <c r="Y66" s="223"/>
      <c r="Z66" s="223"/>
      <c r="AA66" s="223"/>
      <c r="AH66" s="223"/>
      <c r="AI66" s="223"/>
      <c r="AJ66" s="223"/>
      <c r="AK66" s="223"/>
      <c r="AL66" s="223"/>
      <c r="AM66" s="223"/>
      <c r="AN66" s="222"/>
      <c r="AO66" s="222"/>
      <c r="AP66" s="209"/>
      <c r="AQ66" s="210"/>
      <c r="AR66" s="210"/>
      <c r="AS66" s="210"/>
      <c r="AT66" s="210"/>
      <c r="AV66" s="208"/>
      <c r="AW66" s="208"/>
      <c r="AX66" s="208"/>
      <c r="AY66" s="208"/>
      <c r="AZ66" s="208"/>
      <c r="BA66" s="208"/>
      <c r="BB66" s="208"/>
      <c r="BC66" s="208"/>
      <c r="BD66" s="208"/>
      <c r="BE66" s="209"/>
      <c r="BF66" s="208"/>
      <c r="BG66" s="208"/>
      <c r="BH66" s="208"/>
      <c r="BI66" s="208"/>
      <c r="BJ66" s="208"/>
      <c r="BK66" s="208"/>
    </row>
    <row r="67" spans="2:81" ht="15.75">
      <c r="C67" s="189"/>
      <c r="F67" s="237" t="s">
        <v>33</v>
      </c>
      <c r="G67" s="342">
        <f>SUMPRODUCT(--(G6:G65="a"),--ISTEXT($C$6:$C$65))</f>
        <v>0</v>
      </c>
      <c r="H67" s="343">
        <f>SUMPRODUCT(--(H6:H65="a"),--ISTEXT($C$6:$C$65))</f>
        <v>0</v>
      </c>
      <c r="I67" s="343">
        <f t="shared" ref="I67:R67" si="40">SUMPRODUCT(--(I6:I65="a"),--ISTEXT($C$6:$C$65))</f>
        <v>0</v>
      </c>
      <c r="J67" s="343">
        <f t="shared" si="40"/>
        <v>0</v>
      </c>
      <c r="K67" s="343">
        <f t="shared" si="40"/>
        <v>0</v>
      </c>
      <c r="L67" s="343">
        <f t="shared" si="40"/>
        <v>0</v>
      </c>
      <c r="M67" s="343">
        <f t="shared" si="40"/>
        <v>0</v>
      </c>
      <c r="N67" s="343">
        <f t="shared" si="40"/>
        <v>0</v>
      </c>
      <c r="O67" s="343">
        <f t="shared" si="40"/>
        <v>0</v>
      </c>
      <c r="P67" s="343">
        <f t="shared" si="40"/>
        <v>0</v>
      </c>
      <c r="Q67" s="343">
        <f t="shared" si="40"/>
        <v>0</v>
      </c>
      <c r="R67" s="344">
        <f t="shared" si="40"/>
        <v>0</v>
      </c>
      <c r="AP67" s="209"/>
      <c r="AQ67" s="210"/>
      <c r="AR67" s="210"/>
      <c r="AS67" s="210"/>
      <c r="AT67" s="210"/>
      <c r="AU67" s="210"/>
      <c r="BD67" s="208"/>
      <c r="BE67" s="209"/>
      <c r="BF67" s="208"/>
      <c r="BG67" s="208"/>
      <c r="BH67" s="208"/>
      <c r="BI67" s="208"/>
      <c r="BJ67" s="208"/>
      <c r="BK67" s="208"/>
    </row>
    <row r="68" spans="2:81" ht="15.75">
      <c r="F68" s="238" t="s">
        <v>34</v>
      </c>
      <c r="G68" s="345">
        <f>SUMPRODUCT(--(G6:G65="b"),--ISTEXT($C$6:$C65))</f>
        <v>0</v>
      </c>
      <c r="H68" s="346">
        <f>SUMPRODUCT(--(H6:H65="b"),--ISTEXT($C$6:$C65))</f>
        <v>0</v>
      </c>
      <c r="I68" s="346">
        <f>SUMPRODUCT(--(I6:I65="b"),--ISTEXT($C$6:$C65))</f>
        <v>0</v>
      </c>
      <c r="J68" s="346">
        <f>SUMPRODUCT(--(J6:J65="b"),--ISTEXT($C$6:$C65))</f>
        <v>0</v>
      </c>
      <c r="K68" s="346">
        <f>SUMPRODUCT(--(K6:K65="b"),--ISTEXT($C$6:$C65))</f>
        <v>0</v>
      </c>
      <c r="L68" s="346">
        <f>SUMPRODUCT(--(L6:L65="b"),--ISTEXT($C$6:$C65))</f>
        <v>0</v>
      </c>
      <c r="M68" s="346">
        <f>SUMPRODUCT(--(M6:M65="b"),--ISTEXT($C$6:$C65))</f>
        <v>0</v>
      </c>
      <c r="N68" s="346">
        <f>SUMPRODUCT(--(N6:N65="b"),--ISTEXT($C$6:$C65))</f>
        <v>0</v>
      </c>
      <c r="O68" s="346">
        <f>SUMPRODUCT(--(O6:O65="b"),--ISTEXT($C$6:$C65))</f>
        <v>0</v>
      </c>
      <c r="P68" s="346">
        <f>SUMPRODUCT(--(P6:P65="b"),--ISTEXT($C$6:$C65))</f>
        <v>0</v>
      </c>
      <c r="Q68" s="346">
        <f>SUMPRODUCT(--(Q6:Q65="b"),--ISTEXT($C$6:$C65))</f>
        <v>0</v>
      </c>
      <c r="R68" s="347">
        <f>SUMPRODUCT(--(R6:R65="b"),--ISTEXT($C$6:$C65))</f>
        <v>0</v>
      </c>
      <c r="AP68" s="209"/>
      <c r="AQ68" s="210"/>
      <c r="AR68" s="210"/>
      <c r="AS68" s="210"/>
      <c r="AT68" s="210"/>
      <c r="AU68" s="210"/>
      <c r="BD68" s="208"/>
      <c r="BE68" s="209"/>
      <c r="BF68" s="208"/>
      <c r="BG68" s="208"/>
      <c r="BH68" s="208"/>
      <c r="BI68" s="208"/>
      <c r="BJ68" s="208"/>
      <c r="BK68" s="208"/>
    </row>
    <row r="69" spans="2:81" ht="15.75">
      <c r="B69" s="115"/>
      <c r="C69" s="348"/>
      <c r="F69" s="238" t="s">
        <v>35</v>
      </c>
      <c r="G69" s="345">
        <f>SUMPRODUCT(--(G6:G65="c"),--ISTEXT($C$6:$C$65))</f>
        <v>0</v>
      </c>
      <c r="H69" s="346">
        <f>SUMPRODUCT(--(H6:H65="c"),--ISTEXT($C$6:$C$65))</f>
        <v>0</v>
      </c>
      <c r="I69" s="346">
        <f t="shared" ref="I69:R69" si="41">SUMPRODUCT(--(I6:I65="c"),--ISTEXT($C$6:$C$65))</f>
        <v>0</v>
      </c>
      <c r="J69" s="346">
        <f t="shared" si="41"/>
        <v>0</v>
      </c>
      <c r="K69" s="346">
        <f t="shared" si="41"/>
        <v>0</v>
      </c>
      <c r="L69" s="346">
        <f t="shared" si="41"/>
        <v>0</v>
      </c>
      <c r="M69" s="346">
        <f t="shared" si="41"/>
        <v>0</v>
      </c>
      <c r="N69" s="346">
        <f t="shared" si="41"/>
        <v>0</v>
      </c>
      <c r="O69" s="346">
        <f t="shared" si="41"/>
        <v>0</v>
      </c>
      <c r="P69" s="346">
        <f t="shared" si="41"/>
        <v>0</v>
      </c>
      <c r="Q69" s="346">
        <f t="shared" si="41"/>
        <v>0</v>
      </c>
      <c r="R69" s="347">
        <f t="shared" si="41"/>
        <v>0</v>
      </c>
      <c r="AH69" s="223"/>
      <c r="AI69" s="223"/>
      <c r="AJ69" s="223"/>
      <c r="AK69" s="223"/>
      <c r="AL69" s="223"/>
      <c r="AM69" s="223"/>
      <c r="AN69" s="222"/>
      <c r="AO69" s="222"/>
      <c r="AP69" s="209"/>
      <c r="AQ69" s="210"/>
      <c r="AR69" s="210"/>
      <c r="AS69" s="210"/>
      <c r="AT69" s="210"/>
      <c r="AU69" s="210"/>
      <c r="BD69" s="208"/>
      <c r="BE69" s="209"/>
      <c r="BF69" s="208"/>
      <c r="BG69" s="208"/>
      <c r="BH69" s="208"/>
      <c r="BI69" s="208"/>
      <c r="BJ69" s="208"/>
      <c r="BK69" s="208"/>
    </row>
    <row r="70" spans="2:81" ht="15.75">
      <c r="B70" s="115"/>
      <c r="C70" s="115"/>
      <c r="F70" s="238" t="s">
        <v>36</v>
      </c>
      <c r="G70" s="345">
        <f>SUMPRODUCT(--(G6:G65="d"),--ISTEXT($C$6:$C$65))</f>
        <v>0</v>
      </c>
      <c r="H70" s="346">
        <f>SUMPRODUCT(--(H6:H65="d"),--ISTEXT($C$6:$C$65))</f>
        <v>0</v>
      </c>
      <c r="I70" s="346">
        <f t="shared" ref="I70:R70" si="42">SUMPRODUCT(--(I6:I65="d"),--ISTEXT($C$6:$C$65))</f>
        <v>0</v>
      </c>
      <c r="J70" s="346">
        <f t="shared" si="42"/>
        <v>0</v>
      </c>
      <c r="K70" s="346">
        <f t="shared" si="42"/>
        <v>0</v>
      </c>
      <c r="L70" s="346">
        <f t="shared" si="42"/>
        <v>0</v>
      </c>
      <c r="M70" s="346">
        <f t="shared" si="42"/>
        <v>0</v>
      </c>
      <c r="N70" s="346">
        <f t="shared" si="42"/>
        <v>0</v>
      </c>
      <c r="O70" s="346">
        <f t="shared" si="42"/>
        <v>0</v>
      </c>
      <c r="P70" s="346">
        <f t="shared" si="42"/>
        <v>0</v>
      </c>
      <c r="Q70" s="346">
        <f t="shared" si="42"/>
        <v>0</v>
      </c>
      <c r="R70" s="347">
        <f t="shared" si="42"/>
        <v>0</v>
      </c>
      <c r="AH70" s="223"/>
      <c r="AI70" s="223"/>
      <c r="AJ70" s="223"/>
      <c r="AK70" s="223"/>
      <c r="AL70" s="223"/>
      <c r="AM70" s="223"/>
      <c r="AN70" s="222"/>
      <c r="AO70" s="222"/>
      <c r="AP70" s="209"/>
      <c r="AQ70" s="210"/>
      <c r="AR70" s="210"/>
      <c r="AS70" s="210"/>
      <c r="AT70" s="210"/>
      <c r="AU70" s="210"/>
      <c r="BD70" s="208"/>
      <c r="BE70" s="209"/>
      <c r="BF70" s="208"/>
      <c r="BG70" s="208"/>
      <c r="BH70" s="208"/>
      <c r="BI70" s="208"/>
      <c r="BJ70" s="208"/>
      <c r="BK70" s="208"/>
    </row>
    <row r="71" spans="2:81" ht="16.5" thickBot="1">
      <c r="B71" s="115"/>
      <c r="C71" s="115"/>
      <c r="F71" s="239" t="s">
        <v>76</v>
      </c>
      <c r="G71" s="349">
        <f>SUMPRODUCT(--(G6:G65="e"),--ISTEXT($C$6:$C$65))</f>
        <v>0</v>
      </c>
      <c r="H71" s="350">
        <f>SUMPRODUCT(--(H6:H65="e"),--ISTEXT($C$6:$C$65))</f>
        <v>0</v>
      </c>
      <c r="I71" s="350">
        <f t="shared" ref="I71:R71" si="43">SUMPRODUCT(--(I6:I65="e"),--ISTEXT($C$6:$C$65))</f>
        <v>0</v>
      </c>
      <c r="J71" s="350">
        <f t="shared" si="43"/>
        <v>0</v>
      </c>
      <c r="K71" s="350">
        <f t="shared" si="43"/>
        <v>0</v>
      </c>
      <c r="L71" s="350">
        <f t="shared" si="43"/>
        <v>0</v>
      </c>
      <c r="M71" s="350">
        <f t="shared" si="43"/>
        <v>0</v>
      </c>
      <c r="N71" s="350">
        <f t="shared" si="43"/>
        <v>0</v>
      </c>
      <c r="O71" s="350">
        <f t="shared" si="43"/>
        <v>0</v>
      </c>
      <c r="P71" s="350">
        <f t="shared" si="43"/>
        <v>0</v>
      </c>
      <c r="Q71" s="350">
        <f t="shared" si="43"/>
        <v>0</v>
      </c>
      <c r="R71" s="351">
        <f t="shared" si="43"/>
        <v>0</v>
      </c>
      <c r="AH71" s="223"/>
      <c r="AI71" s="223"/>
      <c r="AJ71" s="223"/>
      <c r="AK71" s="223"/>
      <c r="AL71" s="223"/>
      <c r="AM71" s="223"/>
      <c r="AN71" s="222"/>
      <c r="AO71" s="222"/>
      <c r="AP71" s="209"/>
      <c r="AQ71" s="210"/>
      <c r="AR71" s="210"/>
      <c r="AS71" s="210"/>
      <c r="AT71" s="210"/>
      <c r="AU71" s="210"/>
      <c r="BD71" s="208"/>
      <c r="BE71" s="209"/>
      <c r="BF71" s="208"/>
      <c r="BG71" s="208"/>
      <c r="BH71" s="208"/>
      <c r="BI71" s="208"/>
      <c r="BJ71" s="208"/>
      <c r="BK71" s="208"/>
    </row>
    <row r="72" spans="2:81">
      <c r="B72" s="115"/>
      <c r="C72" s="115"/>
      <c r="AH72" s="223"/>
      <c r="AI72" s="223"/>
      <c r="AJ72" s="223"/>
      <c r="AK72" s="223"/>
      <c r="AL72" s="223"/>
      <c r="AM72" s="223"/>
      <c r="AN72" s="222"/>
      <c r="AO72" s="222"/>
      <c r="AP72" s="209"/>
      <c r="AQ72" s="210"/>
      <c r="AR72" s="210"/>
      <c r="AS72" s="210"/>
      <c r="AT72" s="210"/>
      <c r="AU72" s="210"/>
      <c r="BD72" s="208"/>
      <c r="BE72" s="209"/>
      <c r="BF72" s="208"/>
      <c r="BG72" s="208"/>
      <c r="BH72" s="208"/>
      <c r="BI72" s="208"/>
      <c r="BJ72" s="208"/>
      <c r="BK72" s="208"/>
    </row>
    <row r="73" spans="2:81">
      <c r="B73" s="115"/>
      <c r="C73" s="115"/>
      <c r="AH73" s="223"/>
      <c r="AI73" s="223"/>
      <c r="AJ73" s="223"/>
      <c r="AK73" s="223"/>
      <c r="AL73" s="223"/>
      <c r="AM73" s="223"/>
      <c r="AN73" s="222"/>
      <c r="AO73" s="222"/>
      <c r="AP73" s="209"/>
      <c r="AQ73" s="210"/>
      <c r="AR73" s="210"/>
      <c r="AS73" s="210"/>
      <c r="AT73" s="210"/>
      <c r="AU73" s="210"/>
      <c r="BD73" s="208"/>
      <c r="BE73" s="209"/>
      <c r="BF73" s="208"/>
      <c r="BG73" s="208"/>
      <c r="BH73" s="208"/>
      <c r="BI73" s="208"/>
      <c r="BJ73" s="208"/>
      <c r="BK73" s="208"/>
    </row>
    <row r="74" spans="2:81">
      <c r="B74" s="115"/>
      <c r="C74" s="115"/>
      <c r="AH74" s="223"/>
      <c r="AI74" s="223"/>
      <c r="AJ74" s="223"/>
      <c r="AK74" s="223"/>
      <c r="AL74" s="223"/>
      <c r="AM74" s="223"/>
      <c r="AN74" s="222"/>
      <c r="AO74" s="222"/>
      <c r="AP74" s="209"/>
      <c r="AQ74" s="210"/>
      <c r="AR74" s="210"/>
      <c r="AS74" s="210"/>
      <c r="AT74" s="210"/>
      <c r="AU74" s="210"/>
      <c r="BD74" s="208"/>
      <c r="BE74" s="209"/>
      <c r="BF74" s="208"/>
      <c r="BG74" s="208"/>
      <c r="BH74" s="208"/>
      <c r="BI74" s="208"/>
      <c r="BJ74" s="208"/>
      <c r="BK74" s="208"/>
    </row>
    <row r="75" spans="2:81">
      <c r="B75" s="115"/>
      <c r="C75" s="115"/>
      <c r="AH75" s="223"/>
      <c r="AI75" s="223"/>
      <c r="AJ75" s="223"/>
      <c r="AK75" s="223"/>
      <c r="AL75" s="223"/>
      <c r="AM75" s="223"/>
      <c r="AN75" s="222"/>
      <c r="AO75" s="222"/>
      <c r="AP75" s="209"/>
      <c r="AQ75" s="210"/>
      <c r="AR75" s="210"/>
      <c r="AS75" s="210"/>
      <c r="AT75" s="210"/>
      <c r="AU75" s="210"/>
      <c r="BD75" s="208"/>
      <c r="BE75" s="209"/>
      <c r="BF75" s="208"/>
      <c r="BG75" s="208"/>
      <c r="BH75" s="208"/>
      <c r="BI75" s="208"/>
      <c r="BJ75" s="208"/>
      <c r="BK75" s="208"/>
    </row>
    <row r="76" spans="2:81">
      <c r="B76" s="115"/>
      <c r="C76" s="115"/>
      <c r="AH76" s="223"/>
      <c r="AI76" s="223"/>
      <c r="AJ76" s="223"/>
      <c r="AK76" s="223"/>
      <c r="AL76" s="223"/>
      <c r="AM76" s="223"/>
      <c r="AN76" s="222"/>
      <c r="AO76" s="222"/>
      <c r="AP76" s="209"/>
      <c r="AQ76" s="210"/>
      <c r="AR76" s="210"/>
      <c r="AS76" s="210"/>
      <c r="AT76" s="210"/>
      <c r="AU76" s="210"/>
      <c r="BD76" s="208"/>
      <c r="BE76" s="209"/>
      <c r="BF76" s="208"/>
      <c r="BG76" s="208"/>
      <c r="BH76" s="208"/>
      <c r="BI76" s="208"/>
      <c r="BJ76" s="208"/>
      <c r="BK76" s="208"/>
    </row>
    <row r="77" spans="2:81">
      <c r="B77" s="115"/>
      <c r="C77" s="115"/>
      <c r="AH77" s="223"/>
      <c r="AI77" s="223"/>
      <c r="AJ77" s="223"/>
      <c r="AK77" s="223"/>
      <c r="AL77" s="223"/>
      <c r="AM77" s="223"/>
      <c r="AN77" s="222"/>
      <c r="AO77" s="222"/>
      <c r="AP77" s="209"/>
      <c r="AQ77" s="210"/>
      <c r="AR77" s="210"/>
      <c r="AS77" s="210"/>
      <c r="AT77" s="210"/>
      <c r="AU77" s="210"/>
      <c r="BD77" s="208"/>
      <c r="BE77" s="209"/>
      <c r="BF77" s="208"/>
      <c r="BG77" s="208"/>
      <c r="BH77" s="208"/>
      <c r="BI77" s="208"/>
      <c r="BJ77" s="208"/>
      <c r="BK77" s="208"/>
    </row>
    <row r="78" spans="2:81">
      <c r="B78" s="115"/>
      <c r="C78" s="115"/>
      <c r="AH78" s="223"/>
      <c r="AI78" s="223"/>
      <c r="AJ78" s="223"/>
      <c r="AK78" s="223"/>
      <c r="AL78" s="223"/>
      <c r="AM78" s="223"/>
      <c r="AN78" s="222"/>
      <c r="AO78" s="222"/>
      <c r="AP78" s="209"/>
      <c r="AQ78" s="210"/>
      <c r="AR78" s="210"/>
      <c r="AS78" s="210"/>
      <c r="AT78" s="210"/>
      <c r="AU78" s="210"/>
      <c r="BD78" s="208"/>
      <c r="BE78" s="209"/>
      <c r="BF78" s="208"/>
      <c r="BG78" s="208"/>
      <c r="BH78" s="208"/>
      <c r="BI78" s="208"/>
      <c r="BJ78" s="208"/>
      <c r="BK78" s="208"/>
    </row>
    <row r="79" spans="2:81">
      <c r="B79" s="115"/>
      <c r="C79" s="115"/>
      <c r="AH79" s="223"/>
      <c r="AI79" s="223"/>
      <c r="AJ79" s="223"/>
      <c r="AK79" s="223"/>
      <c r="AL79" s="223"/>
      <c r="AM79" s="223"/>
      <c r="AN79" s="222"/>
      <c r="AO79" s="222"/>
      <c r="AP79" s="209"/>
      <c r="AQ79" s="210"/>
      <c r="AR79" s="210"/>
      <c r="AS79" s="210"/>
      <c r="AT79" s="210"/>
      <c r="AU79" s="210"/>
      <c r="BD79" s="208"/>
      <c r="BE79" s="209"/>
      <c r="BF79" s="208"/>
      <c r="BG79" s="208"/>
      <c r="BH79" s="208"/>
      <c r="BI79" s="208"/>
      <c r="BJ79" s="208"/>
      <c r="BK79" s="208"/>
    </row>
    <row r="80" spans="2:81">
      <c r="B80" s="115"/>
      <c r="C80" s="112"/>
      <c r="AH80" s="223"/>
      <c r="AI80" s="223"/>
      <c r="AJ80" s="223"/>
      <c r="AK80" s="223"/>
      <c r="AL80" s="223"/>
      <c r="AM80" s="223"/>
      <c r="AN80" s="222"/>
      <c r="AO80" s="222"/>
      <c r="AP80" s="209"/>
      <c r="AQ80" s="210"/>
      <c r="AR80" s="210"/>
      <c r="AS80" s="210"/>
      <c r="AT80" s="210"/>
      <c r="AU80" s="210"/>
      <c r="BD80" s="208"/>
      <c r="BE80" s="209"/>
      <c r="BF80" s="208"/>
      <c r="BG80" s="208"/>
      <c r="BH80" s="208"/>
      <c r="BI80" s="208"/>
      <c r="BJ80" s="208"/>
      <c r="BK80" s="208"/>
    </row>
    <row r="81" spans="2:63">
      <c r="B81" s="115"/>
      <c r="C81" s="115"/>
      <c r="AH81" s="223"/>
      <c r="AI81" s="223"/>
      <c r="AJ81" s="223"/>
      <c r="AK81" s="223"/>
      <c r="AL81" s="223"/>
      <c r="AM81" s="223"/>
      <c r="AN81" s="222"/>
      <c r="AO81" s="222"/>
      <c r="AP81" s="209"/>
      <c r="AQ81" s="210"/>
      <c r="AR81" s="210"/>
      <c r="AS81" s="210"/>
      <c r="AT81" s="210"/>
      <c r="AU81" s="210"/>
      <c r="BD81" s="208"/>
      <c r="BE81" s="209"/>
      <c r="BF81" s="208"/>
      <c r="BG81" s="208"/>
      <c r="BH81" s="208"/>
      <c r="BI81" s="208"/>
      <c r="BJ81" s="208"/>
      <c r="BK81" s="208"/>
    </row>
    <row r="82" spans="2:63">
      <c r="B82" s="115"/>
      <c r="C82" s="115"/>
      <c r="AH82" s="223"/>
      <c r="AI82" s="223"/>
      <c r="AJ82" s="223"/>
      <c r="AK82" s="223"/>
      <c r="AL82" s="223"/>
      <c r="AM82" s="223"/>
      <c r="AN82" s="222"/>
      <c r="AO82" s="222"/>
      <c r="AP82" s="209"/>
      <c r="AQ82" s="210"/>
      <c r="AR82" s="210"/>
      <c r="AS82" s="210"/>
      <c r="AT82" s="210"/>
      <c r="AU82" s="210"/>
      <c r="BD82" s="208"/>
      <c r="BE82" s="209"/>
      <c r="BF82" s="208"/>
      <c r="BG82" s="208"/>
      <c r="BH82" s="208"/>
      <c r="BI82" s="208"/>
      <c r="BJ82" s="208"/>
      <c r="BK82" s="208"/>
    </row>
    <row r="83" spans="2:63">
      <c r="B83" s="115"/>
      <c r="C83" s="115"/>
      <c r="AH83" s="223"/>
      <c r="AI83" s="223"/>
      <c r="AJ83" s="223"/>
      <c r="AK83" s="223"/>
      <c r="AL83" s="223"/>
      <c r="AM83" s="223"/>
      <c r="AN83" s="222"/>
      <c r="AO83" s="222"/>
      <c r="AP83" s="209"/>
      <c r="AQ83" s="210"/>
      <c r="AR83" s="210"/>
      <c r="AS83" s="210"/>
      <c r="AT83" s="210"/>
      <c r="AU83" s="210"/>
      <c r="BD83" s="208"/>
      <c r="BE83" s="209"/>
      <c r="BF83" s="208"/>
      <c r="BG83" s="208"/>
      <c r="BH83" s="208"/>
      <c r="BI83" s="208"/>
      <c r="BJ83" s="208"/>
      <c r="BK83" s="208"/>
    </row>
    <row r="84" spans="2:63">
      <c r="B84" s="115"/>
      <c r="C84" s="115"/>
      <c r="AH84" s="223"/>
      <c r="AI84" s="223"/>
      <c r="AJ84" s="223"/>
      <c r="AK84" s="223"/>
      <c r="AL84" s="223"/>
      <c r="AM84" s="223"/>
      <c r="AN84" s="222"/>
      <c r="AO84" s="222"/>
      <c r="AP84" s="209"/>
      <c r="AQ84" s="210"/>
      <c r="AR84" s="210"/>
      <c r="AS84" s="210"/>
      <c r="AT84" s="210"/>
      <c r="AU84" s="210"/>
      <c r="BD84" s="208"/>
      <c r="BE84" s="209"/>
      <c r="BF84" s="208"/>
      <c r="BG84" s="208"/>
      <c r="BH84" s="208"/>
      <c r="BI84" s="208"/>
      <c r="BJ84" s="208"/>
      <c r="BK84" s="208"/>
    </row>
    <row r="85" spans="2:63">
      <c r="B85" s="115"/>
      <c r="C85" s="115"/>
      <c r="AH85" s="223"/>
      <c r="AI85" s="223"/>
      <c r="AJ85" s="223"/>
      <c r="AK85" s="223"/>
      <c r="AL85" s="223"/>
      <c r="AM85" s="223"/>
      <c r="AN85" s="222"/>
      <c r="AO85" s="222"/>
      <c r="AP85" s="209"/>
      <c r="AQ85" s="210"/>
      <c r="AR85" s="210"/>
      <c r="AS85" s="210"/>
      <c r="AT85" s="210"/>
      <c r="AU85" s="210"/>
      <c r="BD85" s="208"/>
      <c r="BE85" s="209"/>
      <c r="BF85" s="208"/>
      <c r="BG85" s="208"/>
      <c r="BH85" s="208"/>
      <c r="BI85" s="208"/>
      <c r="BJ85" s="208"/>
      <c r="BK85" s="208"/>
    </row>
    <row r="86" spans="2:63">
      <c r="B86" s="115"/>
      <c r="C86" s="115"/>
      <c r="AH86" s="223"/>
      <c r="AI86" s="223"/>
      <c r="AJ86" s="223"/>
      <c r="AK86" s="223"/>
      <c r="AL86" s="223"/>
      <c r="AM86" s="223"/>
      <c r="AN86" s="222"/>
      <c r="AO86" s="222"/>
      <c r="AP86" s="209"/>
      <c r="AQ86" s="210"/>
      <c r="AR86" s="210"/>
      <c r="AS86" s="210"/>
      <c r="AT86" s="210"/>
      <c r="AU86" s="210"/>
      <c r="BD86" s="208"/>
      <c r="BE86" s="209"/>
      <c r="BF86" s="208"/>
      <c r="BG86" s="208"/>
      <c r="BH86" s="208"/>
      <c r="BI86" s="208"/>
      <c r="BJ86" s="208"/>
      <c r="BK86" s="208"/>
    </row>
    <row r="87" spans="2:63">
      <c r="B87" s="115"/>
      <c r="C87" s="115"/>
      <c r="AH87" s="223"/>
      <c r="AI87" s="223"/>
      <c r="AJ87" s="223"/>
      <c r="AK87" s="223"/>
      <c r="AL87" s="223"/>
      <c r="AM87" s="223"/>
      <c r="AN87" s="222"/>
      <c r="AO87" s="222"/>
      <c r="AP87" s="209"/>
      <c r="AQ87" s="210"/>
      <c r="AR87" s="210"/>
      <c r="AS87" s="210"/>
      <c r="AT87" s="210"/>
      <c r="AU87" s="210"/>
      <c r="BD87" s="208"/>
      <c r="BE87" s="209"/>
      <c r="BF87" s="208"/>
      <c r="BG87" s="208"/>
      <c r="BH87" s="208"/>
      <c r="BI87" s="208"/>
      <c r="BJ87" s="208"/>
      <c r="BK87" s="208"/>
    </row>
    <row r="88" spans="2:63">
      <c r="B88" s="115"/>
      <c r="C88" s="115"/>
      <c r="AH88" s="223"/>
      <c r="AI88" s="223"/>
      <c r="AJ88" s="223"/>
      <c r="AK88" s="223"/>
      <c r="AL88" s="223"/>
      <c r="AM88" s="223"/>
      <c r="AN88" s="222"/>
      <c r="AO88" s="222"/>
      <c r="AP88" s="209"/>
      <c r="AQ88" s="210"/>
      <c r="AR88" s="210"/>
      <c r="AS88" s="210"/>
      <c r="AT88" s="210"/>
      <c r="AU88" s="210"/>
      <c r="BD88" s="208"/>
      <c r="BE88" s="209"/>
      <c r="BF88" s="208"/>
      <c r="BG88" s="208"/>
      <c r="BH88" s="208"/>
      <c r="BI88" s="208"/>
      <c r="BJ88" s="208"/>
      <c r="BK88" s="208"/>
    </row>
    <row r="89" spans="2:63">
      <c r="B89" s="115"/>
      <c r="C89" s="115"/>
      <c r="AH89" s="223"/>
      <c r="AI89" s="223"/>
      <c r="AJ89" s="223"/>
      <c r="AK89" s="223"/>
      <c r="AL89" s="223"/>
      <c r="AM89" s="223"/>
      <c r="AN89" s="222"/>
      <c r="AO89" s="222"/>
      <c r="AU89" s="210"/>
      <c r="BK89" s="208"/>
    </row>
    <row r="90" spans="2:63">
      <c r="B90" s="115"/>
      <c r="C90" s="115"/>
      <c r="AH90" s="223"/>
      <c r="AI90" s="223"/>
      <c r="AJ90" s="223"/>
      <c r="AK90" s="223"/>
      <c r="AL90" s="223"/>
      <c r="AM90" s="223"/>
      <c r="AN90" s="222"/>
      <c r="AO90" s="222"/>
    </row>
    <row r="91" spans="2:63">
      <c r="B91" s="115"/>
      <c r="C91" s="115"/>
      <c r="AH91" s="223"/>
      <c r="AI91" s="223"/>
      <c r="AJ91" s="223"/>
      <c r="AK91" s="223"/>
      <c r="AL91" s="223"/>
      <c r="AM91" s="223"/>
      <c r="AN91" s="222"/>
      <c r="AO91" s="222"/>
    </row>
    <row r="92" spans="2:63">
      <c r="B92" s="115"/>
      <c r="C92" s="115"/>
      <c r="AH92" s="223"/>
      <c r="AI92" s="223"/>
      <c r="AJ92" s="223"/>
      <c r="AK92" s="223"/>
      <c r="AL92" s="223"/>
      <c r="AM92" s="223"/>
      <c r="AN92" s="222"/>
      <c r="AO92" s="222"/>
    </row>
    <row r="93" spans="2:63">
      <c r="B93" s="115"/>
      <c r="C93" s="115"/>
      <c r="AH93" s="223"/>
      <c r="AI93" s="223"/>
      <c r="AJ93" s="223"/>
      <c r="AK93" s="223"/>
      <c r="AL93" s="223"/>
      <c r="AM93" s="223"/>
      <c r="AN93" s="222"/>
      <c r="AO93" s="222"/>
    </row>
    <row r="94" spans="2:63">
      <c r="B94" s="115"/>
      <c r="C94" s="115"/>
      <c r="AH94" s="223"/>
      <c r="AI94" s="223"/>
      <c r="AJ94" s="223"/>
      <c r="AK94" s="223"/>
      <c r="AL94" s="223"/>
      <c r="AM94" s="223"/>
      <c r="AN94" s="222"/>
      <c r="AO94" s="222"/>
    </row>
    <row r="95" spans="2:63">
      <c r="B95" s="115"/>
      <c r="C95" s="115"/>
      <c r="AH95" s="223"/>
      <c r="AI95" s="223"/>
      <c r="AJ95" s="223"/>
      <c r="AK95" s="223"/>
      <c r="AL95" s="223"/>
      <c r="AM95" s="223"/>
      <c r="AN95" s="222"/>
      <c r="AO95" s="222"/>
    </row>
    <row r="96" spans="2:63">
      <c r="B96" s="115"/>
      <c r="C96" s="115"/>
      <c r="AH96" s="223"/>
      <c r="AI96" s="223"/>
      <c r="AJ96" s="223"/>
      <c r="AK96" s="223"/>
      <c r="AL96" s="223"/>
      <c r="AM96" s="223"/>
      <c r="AN96" s="222"/>
      <c r="AO96" s="222"/>
    </row>
    <row r="97" spans="2:41">
      <c r="B97" s="115"/>
      <c r="C97" s="115"/>
      <c r="AH97" s="223"/>
      <c r="AI97" s="223"/>
      <c r="AJ97" s="223"/>
      <c r="AK97" s="223"/>
      <c r="AL97" s="223"/>
      <c r="AM97" s="223"/>
      <c r="AN97" s="222"/>
      <c r="AO97" s="222"/>
    </row>
    <row r="98" spans="2:41">
      <c r="B98" s="115"/>
      <c r="C98" s="115"/>
    </row>
    <row r="99" spans="2:41">
      <c r="B99" s="115"/>
      <c r="C99" s="115"/>
    </row>
    <row r="100" spans="2:41">
      <c r="B100" s="115"/>
      <c r="C100" s="115"/>
    </row>
    <row r="101" spans="2:41">
      <c r="B101" s="115"/>
      <c r="C101" s="115"/>
    </row>
    <row r="102" spans="2:41">
      <c r="B102" s="115"/>
      <c r="C102" s="115"/>
    </row>
    <row r="103" spans="2:41">
      <c r="B103" s="115"/>
      <c r="C103" s="115"/>
    </row>
    <row r="104" spans="2:41">
      <c r="B104" s="115"/>
      <c r="C104" s="115"/>
    </row>
    <row r="105" spans="2:41">
      <c r="B105" s="115"/>
      <c r="C105" s="115"/>
    </row>
    <row r="106" spans="2:41">
      <c r="B106" s="115"/>
      <c r="C106" s="115"/>
    </row>
    <row r="107" spans="2:41">
      <c r="B107" s="115"/>
      <c r="C107" s="115"/>
    </row>
  </sheetData>
  <sheetProtection sheet="1" objects="1" scenarios="1" selectLockedCells="1"/>
  <mergeCells count="2">
    <mergeCell ref="G4:R4"/>
    <mergeCell ref="AU6:AU7"/>
  </mergeCells>
  <phoneticPr fontId="71" type="noConversion"/>
  <dataValidations count="1">
    <dataValidation type="whole" allowBlank="1" showInputMessage="1" showErrorMessage="1" sqref="D2">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275" customWidth="1"/>
    <col min="2" max="2" width="7.42578125" style="275" customWidth="1"/>
    <col min="3" max="3" width="3.28515625" style="274" hidden="1" customWidth="1"/>
    <col min="4" max="4" width="3.28515625" style="274" customWidth="1"/>
    <col min="5" max="6" width="7.7109375" style="275" hidden="1" customWidth="1"/>
    <col min="7" max="8" width="20.7109375" style="275" hidden="1" customWidth="1"/>
    <col min="9" max="9" width="8.42578125" style="275" customWidth="1"/>
    <col min="10" max="10" width="4.4257812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4" width="9.140625" style="279" hidden="1" customWidth="1"/>
    <col min="35" max="35" width="9.140625" style="250" hidden="1" customWidth="1"/>
    <col min="36" max="36" width="9.140625" style="200"/>
    <col min="37" max="16384" width="9.140625" style="275"/>
  </cols>
  <sheetData>
    <row r="1" spans="2:35" ht="25.5">
      <c r="B1" s="36"/>
      <c r="E1" s="341"/>
      <c r="H1" s="276"/>
      <c r="J1" s="276"/>
      <c r="K1" s="276" t="s">
        <v>37</v>
      </c>
      <c r="L1" s="276"/>
      <c r="AB1" s="250"/>
    </row>
    <row r="2" spans="2:35" ht="19.5" customHeight="1">
      <c r="B2" s="36"/>
      <c r="E2" s="36"/>
      <c r="G2" s="36"/>
      <c r="H2" s="36"/>
      <c r="J2" s="298"/>
      <c r="K2" s="281" t="s">
        <v>38</v>
      </c>
      <c r="L2" s="383">
        <v>10</v>
      </c>
      <c r="M2" s="282" t="s">
        <v>39</v>
      </c>
      <c r="N2" s="283"/>
      <c r="O2" s="36"/>
      <c r="U2" s="437" t="s">
        <v>125</v>
      </c>
      <c r="V2" s="275" t="s">
        <v>124</v>
      </c>
      <c r="Y2" s="299"/>
      <c r="AB2" s="250"/>
    </row>
    <row r="3" spans="2:35" ht="15" customHeight="1" thickBot="1">
      <c r="B3" s="36"/>
      <c r="M3" s="331"/>
      <c r="N3" s="295"/>
      <c r="O3" s="284"/>
      <c r="Q3" s="284"/>
      <c r="R3" s="284"/>
      <c r="S3" s="284"/>
      <c r="T3" s="284"/>
      <c r="U3" s="284"/>
      <c r="V3" s="384"/>
      <c r="X3" s="297"/>
      <c r="Y3" s="535" t="s">
        <v>33</v>
      </c>
      <c r="Z3" s="535"/>
      <c r="AA3" s="535" t="s">
        <v>34</v>
      </c>
      <c r="AB3" s="535"/>
      <c r="AC3" s="535" t="s">
        <v>35</v>
      </c>
      <c r="AD3" s="535"/>
      <c r="AE3" s="535" t="s">
        <v>36</v>
      </c>
      <c r="AF3" s="535"/>
      <c r="AG3" s="535" t="s">
        <v>76</v>
      </c>
      <c r="AH3" s="535"/>
    </row>
    <row r="4" spans="2:35" ht="45" customHeight="1" thickBot="1">
      <c r="B4" s="327" t="s">
        <v>92</v>
      </c>
      <c r="C4" s="192" t="s">
        <v>29</v>
      </c>
      <c r="D4" s="382" t="s">
        <v>29</v>
      </c>
      <c r="E4" s="269" t="s">
        <v>41</v>
      </c>
      <c r="F4" s="269" t="s">
        <v>91</v>
      </c>
      <c r="G4" s="270" t="s">
        <v>30</v>
      </c>
      <c r="H4" s="270" t="s">
        <v>41</v>
      </c>
      <c r="I4" s="271" t="s">
        <v>41</v>
      </c>
      <c r="J4" s="270" t="s">
        <v>90</v>
      </c>
      <c r="K4" s="272" t="s">
        <v>30</v>
      </c>
      <c r="L4" s="273" t="s">
        <v>42</v>
      </c>
      <c r="M4" s="273" t="s">
        <v>43</v>
      </c>
      <c r="N4" s="273" t="s">
        <v>44</v>
      </c>
      <c r="O4" s="234" t="s">
        <v>45</v>
      </c>
      <c r="P4" s="234" t="s">
        <v>46</v>
      </c>
      <c r="Q4" s="271" t="s">
        <v>47</v>
      </c>
      <c r="R4" s="27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323">
        <v>1</v>
      </c>
      <c r="D5" s="241" t="str">
        <f t="shared" ref="D5:D36" si="0">IF(G5="","",(INDEX($C$5:$C$64,MATCH(K5,$G$5:$G$64,0))))</f>
        <v/>
      </c>
      <c r="E5" s="242" t="str">
        <f>IF(ISBLANK('Flight Groups'!C6),"",'Flight Groups'!G6)</f>
        <v/>
      </c>
      <c r="F5" s="242">
        <f t="shared" ref="F5:F36" si="1">IF(E5="a",1,IF(E5="b",2,IF(E5="c",3,IF(E5="d",4,5))))</f>
        <v>5</v>
      </c>
      <c r="G5" s="242" t="str">
        <f>IF(ISBLANK('Flight Groups'!C6),"",'Flight Groups'!C6)</f>
        <v/>
      </c>
      <c r="H5" s="242" t="str">
        <f t="shared" ref="H5:H36" si="2">IF(G5="","",(SMALL(F$5:F$64,C5)))</f>
        <v/>
      </c>
      <c r="I5" s="528" t="str">
        <f>IF(ISBLANK('Flight Groups'!C6),"",IF(H5=1,"A",IF(H5=2,"B",IF(H5=3,"C",IF(H5=4,"D","E")))))</f>
        <v/>
      </c>
      <c r="J5" s="242" t="str">
        <f>IF(G5="","",(RANK(F5,$F$5:$F$64,0)+COUNTIF($F$5:F5,F5)-1))</f>
        <v/>
      </c>
      <c r="K5" s="243" t="str">
        <f t="shared" ref="K5:K36" ca="1" si="3">IF(G5="","",(OFFSET($G$5,MATCH(LARGE($J$5:$J$64,ROW()-ROW($K$5)+1),$J$5:$J$64,0)-1,0)))</f>
        <v/>
      </c>
      <c r="L5" s="524"/>
      <c r="M5" s="525"/>
      <c r="N5" s="526"/>
      <c r="O5" s="244">
        <f>IF(ISBLANK('Flight Groups'!C6),0,IF(L5=$L$2,L5*60-M5,IF(L5&gt;$L$2,($L$2*60)-(L5-$L$2)*60-M5,L5*60+M5)))</f>
        <v>0</v>
      </c>
      <c r="P5" s="451">
        <f t="shared" ref="P5:P36" si="4">IF(O5=0,0,IF(I5="A",Z5,IF(I5="B",AB5,IF(I5="C",AD5,IF(I5="d",AF5,AH5)))))</f>
        <v>0</v>
      </c>
      <c r="Q5" s="451">
        <f>IF(O5=0,0,IF(L5&gt;=$L$2+1,P5,(SUM(N5+P5))))</f>
        <v>0</v>
      </c>
      <c r="R5" s="245">
        <f t="shared" ref="R5:R36" si="5">+RANK(Q5,$Q$5:$Q$64)</f>
        <v>1</v>
      </c>
      <c r="S5" s="246"/>
      <c r="T5" s="300">
        <v>1</v>
      </c>
      <c r="U5" s="247" t="str">
        <f ca="1">OFFSET($K$5,MATCH(SMALL($X$5:$X$64,ROW()-ROW($U$5)+1),$X$5:$X$64,0)-1,0)</f>
        <v/>
      </c>
      <c r="V5" s="454" t="str">
        <f>IF($U$2="YES",((AI5)),"")</f>
        <v/>
      </c>
      <c r="W5" s="43" t="str">
        <f t="shared" ref="W5:W64" ca="1" si="6">IF(AI5=0,"",IF(COUNTIF(V:V,V5)&gt;1,"TIE",""))</f>
        <v/>
      </c>
      <c r="X5" s="248">
        <f>RANK(Q5,$Q$5:$Q$64,0)+COUNTIF($Q$5:Q5,Q5)-1</f>
        <v>1</v>
      </c>
      <c r="Y5" s="249">
        <f t="shared" ref="Y5:Y36" si="7">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79">
        <v>2</v>
      </c>
      <c r="D6" s="252" t="str">
        <f>IF(G6="","",(INDEX($C$5:$C$64,MATCH(K6,$G$5:$G$64,0))))</f>
        <v/>
      </c>
      <c r="E6" s="253" t="str">
        <f>IF(ISBLANK('Flight Groups'!C7),"",'Flight Groups'!G7)</f>
        <v/>
      </c>
      <c r="F6" s="253">
        <f t="shared" si="1"/>
        <v>5</v>
      </c>
      <c r="G6" s="253" t="str">
        <f>IF(ISBLANK('Flight Groups'!C7),"",'Flight Groups'!C7)</f>
        <v/>
      </c>
      <c r="H6" s="253" t="str">
        <f t="shared" si="2"/>
        <v/>
      </c>
      <c r="I6" s="528" t="str">
        <f>IF(ISBLANK('Flight Groups'!C7),"",IF(H6=1,"A",IF(H6=2,"B",IF(H6=3,"C",IF(H6=4,"D","E")))))</f>
        <v/>
      </c>
      <c r="J6" s="253" t="str">
        <f>IF(G6="","",(RANK(F6,$F$5:$F$64,0)+COUNTIF($F$5:F6,F6)-1))</f>
        <v/>
      </c>
      <c r="K6" s="254" t="str">
        <f t="shared" ca="1" si="3"/>
        <v/>
      </c>
      <c r="L6" s="319"/>
      <c r="M6" s="320"/>
      <c r="N6" s="255"/>
      <c r="O6" s="256">
        <f>IF(ISBLANK('Flight Groups'!C7),0,IF(L6=$L$2,L6*60-M6,IF(L6&gt;$L$2,($L$2*60)-(L6-$L$2)*60-M6,L6*60+M6)))</f>
        <v>0</v>
      </c>
      <c r="P6" s="452">
        <f t="shared" si="4"/>
        <v>0</v>
      </c>
      <c r="Q6" s="452">
        <f t="shared" ref="Q6:Q64" si="8">IF(O6=0,0,IF(L6&gt;=$L$2+1,P6,(SUM(N6+P6))))</f>
        <v>0</v>
      </c>
      <c r="R6" s="257">
        <f t="shared" si="5"/>
        <v>1</v>
      </c>
      <c r="S6" s="246"/>
      <c r="T6" s="301">
        <v>2</v>
      </c>
      <c r="U6" s="246" t="str">
        <f t="shared" ref="U6:U36" ca="1" si="9">OFFSET($K$5,MATCH(SMALL($X$5:$X$64,ROW()-ROW($U$5)+1),$X$5:$X$64,0)-1,0)</f>
        <v/>
      </c>
      <c r="V6" s="455" t="str">
        <f t="shared" ref="V6:V64" si="10">IF($U$2="YES",((AI6)),"")</f>
        <v/>
      </c>
      <c r="W6" s="43" t="str">
        <f t="shared" ca="1" si="6"/>
        <v/>
      </c>
      <c r="X6" s="248">
        <f>RANK(Q6,$Q$5:$Q$64,0)+COUNTIF($Q$5:Q6,Q6)-1</f>
        <v>2</v>
      </c>
      <c r="Y6" s="249">
        <f t="shared" si="7"/>
        <v>0</v>
      </c>
      <c r="Z6" s="250">
        <f t="shared" ref="Z6:Z64" si="11">IF(Y6=0,0,(Y6/MAX($Y$5:$Y$64)*1000))</f>
        <v>0</v>
      </c>
      <c r="AA6" s="250">
        <f t="shared" ref="AA6:AA64" si="12">IF(I6="B",O6,0)</f>
        <v>0</v>
      </c>
      <c r="AB6" s="250">
        <f t="shared" ref="AB6:AB64" si="13">IF(AA6=0,0,(AA6/MAX($AA$5:$AA$64)*1000))</f>
        <v>0</v>
      </c>
      <c r="AC6" s="250">
        <f t="shared" ref="AC6:AC64" si="14">IF(I6="C",O6,0)</f>
        <v>0</v>
      </c>
      <c r="AD6" s="250">
        <f t="shared" ref="AD6:AD64" si="15">IF(AC6=0,0,(AC6/MAX($AC$5:$AC$64)*1000))</f>
        <v>0</v>
      </c>
      <c r="AE6" s="250">
        <f t="shared" ref="AE6:AE64" si="16">IF(I6="D",O6,0)</f>
        <v>0</v>
      </c>
      <c r="AF6" s="250">
        <f t="shared" ref="AF6:AF64" si="17">IF(AE6=0,0,(AE6/MAX($AE$5:$AE$64)*1000))</f>
        <v>0</v>
      </c>
      <c r="AG6" s="250">
        <f t="shared" ref="AG6:AG64" si="18">IF(I6="E",O6,0)</f>
        <v>0</v>
      </c>
      <c r="AH6" s="250">
        <f t="shared" ref="AH6:AH64" si="19">IF(AG6=0,0,(AG6/MAX($AG$5:$AG$64)*1000))</f>
        <v>0</v>
      </c>
      <c r="AI6" s="250">
        <f t="shared" ref="AI6:AI36" ca="1" si="20">INDEX($Q$5:$Q$64,MATCH(U6,$K$5:$K$64,0))</f>
        <v>0</v>
      </c>
    </row>
    <row r="7" spans="2:35" ht="19.5" customHeight="1">
      <c r="C7" s="251">
        <v>3</v>
      </c>
      <c r="D7" s="252" t="str">
        <f t="shared" si="0"/>
        <v/>
      </c>
      <c r="E7" s="253" t="str">
        <f>IF(ISBLANK('Flight Groups'!C8),"",'Flight Groups'!G8)</f>
        <v/>
      </c>
      <c r="F7" s="253">
        <f t="shared" si="1"/>
        <v>5</v>
      </c>
      <c r="G7" s="253" t="str">
        <f>IF(ISBLANK('Flight Groups'!C8),"",'Flight Groups'!C8)</f>
        <v/>
      </c>
      <c r="H7" s="253" t="str">
        <f t="shared" si="2"/>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8"/>
        <v>0</v>
      </c>
      <c r="R7" s="257">
        <f t="shared" si="5"/>
        <v>1</v>
      </c>
      <c r="S7" s="246"/>
      <c r="T7" s="301">
        <v>3</v>
      </c>
      <c r="U7" s="246" t="str">
        <f t="shared" ca="1" si="9"/>
        <v/>
      </c>
      <c r="V7" s="455" t="str">
        <f t="shared" si="10"/>
        <v/>
      </c>
      <c r="W7" s="43" t="str">
        <f t="shared" ca="1" si="6"/>
        <v/>
      </c>
      <c r="X7" s="248">
        <f>RANK(Q7,$Q$5:$Q$64,0)+COUNTIF($Q$5:Q7,Q7)-1</f>
        <v>3</v>
      </c>
      <c r="Y7" s="249">
        <f t="shared" si="7"/>
        <v>0</v>
      </c>
      <c r="Z7" s="250">
        <f t="shared" si="11"/>
        <v>0</v>
      </c>
      <c r="AA7" s="250">
        <f t="shared" si="12"/>
        <v>0</v>
      </c>
      <c r="AB7" s="250">
        <f t="shared" si="13"/>
        <v>0</v>
      </c>
      <c r="AC7" s="250">
        <f t="shared" si="14"/>
        <v>0</v>
      </c>
      <c r="AD7" s="250">
        <f t="shared" si="15"/>
        <v>0</v>
      </c>
      <c r="AE7" s="250">
        <f t="shared" si="16"/>
        <v>0</v>
      </c>
      <c r="AF7" s="250">
        <f t="shared" si="17"/>
        <v>0</v>
      </c>
      <c r="AG7" s="250">
        <f t="shared" si="18"/>
        <v>0</v>
      </c>
      <c r="AH7" s="250">
        <f t="shared" si="19"/>
        <v>0</v>
      </c>
      <c r="AI7" s="250">
        <f t="shared" ca="1" si="20"/>
        <v>0</v>
      </c>
    </row>
    <row r="8" spans="2:35" ht="19.5" customHeight="1">
      <c r="B8" s="324" t="s">
        <v>34</v>
      </c>
      <c r="C8" s="279">
        <v>4</v>
      </c>
      <c r="D8" s="252" t="str">
        <f t="shared" si="0"/>
        <v/>
      </c>
      <c r="E8" s="253" t="str">
        <f>IF(ISBLANK('Flight Groups'!C9),"",'Flight Groups'!G9)</f>
        <v/>
      </c>
      <c r="F8" s="253">
        <f t="shared" si="1"/>
        <v>5</v>
      </c>
      <c r="G8" s="253" t="str">
        <f>IF(ISBLANK('Flight Groups'!C9),"",'Flight Groups'!C9)</f>
        <v/>
      </c>
      <c r="H8" s="253" t="str">
        <f t="shared" si="2"/>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8"/>
        <v>0</v>
      </c>
      <c r="R8" s="257">
        <f t="shared" si="5"/>
        <v>1</v>
      </c>
      <c r="S8" s="246"/>
      <c r="T8" s="301">
        <v>4</v>
      </c>
      <c r="U8" s="246" t="str">
        <f t="shared" ca="1" si="9"/>
        <v/>
      </c>
      <c r="V8" s="455" t="str">
        <f t="shared" si="10"/>
        <v/>
      </c>
      <c r="W8" s="43" t="str">
        <f t="shared" ca="1" si="6"/>
        <v/>
      </c>
      <c r="X8" s="248">
        <f>RANK(Q8,$Q$5:$Q$64,0)+COUNTIF($Q$5:Q8,Q8)-1</f>
        <v>4</v>
      </c>
      <c r="Y8" s="249">
        <f t="shared" si="7"/>
        <v>0</v>
      </c>
      <c r="Z8" s="250">
        <f t="shared" si="11"/>
        <v>0</v>
      </c>
      <c r="AA8" s="250">
        <f t="shared" si="12"/>
        <v>0</v>
      </c>
      <c r="AB8" s="250">
        <f t="shared" si="13"/>
        <v>0</v>
      </c>
      <c r="AC8" s="250">
        <f t="shared" si="14"/>
        <v>0</v>
      </c>
      <c r="AD8" s="250">
        <f t="shared" si="15"/>
        <v>0</v>
      </c>
      <c r="AE8" s="250">
        <f t="shared" si="16"/>
        <v>0</v>
      </c>
      <c r="AF8" s="250">
        <f t="shared" si="17"/>
        <v>0</v>
      </c>
      <c r="AG8" s="250">
        <f t="shared" si="18"/>
        <v>0</v>
      </c>
      <c r="AH8" s="250">
        <f t="shared" si="19"/>
        <v>0</v>
      </c>
      <c r="AI8" s="250">
        <f t="shared" ca="1" si="20"/>
        <v>0</v>
      </c>
    </row>
    <row r="9" spans="2:35" ht="19.5" customHeight="1">
      <c r="B9" s="325">
        <f>IF("b"="","",COUNTIF(I:I,"b")-COUNTIFS(I:I,"b",L:L,0))</f>
        <v>0</v>
      </c>
      <c r="C9" s="279">
        <v>5</v>
      </c>
      <c r="D9" s="252" t="str">
        <f t="shared" si="0"/>
        <v/>
      </c>
      <c r="E9" s="253" t="str">
        <f>IF(ISBLANK('Flight Groups'!C10),"",'Flight Groups'!G10)</f>
        <v/>
      </c>
      <c r="F9" s="253">
        <f t="shared" si="1"/>
        <v>5</v>
      </c>
      <c r="G9" s="253" t="str">
        <f>IF(ISBLANK('Flight Groups'!C10),"",'Flight Groups'!C10)</f>
        <v/>
      </c>
      <c r="H9" s="253" t="str">
        <f t="shared" si="2"/>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8"/>
        <v>0</v>
      </c>
      <c r="R9" s="257">
        <f t="shared" si="5"/>
        <v>1</v>
      </c>
      <c r="S9" s="246"/>
      <c r="T9" s="301">
        <v>5</v>
      </c>
      <c r="U9" s="246" t="str">
        <f t="shared" ca="1" si="9"/>
        <v/>
      </c>
      <c r="V9" s="455" t="str">
        <f t="shared" si="10"/>
        <v/>
      </c>
      <c r="W9" s="43" t="str">
        <f t="shared" ca="1" si="6"/>
        <v/>
      </c>
      <c r="X9" s="248">
        <f>RANK(Q9,$Q$5:$Q$64,0)+COUNTIF($Q$5:Q9,Q9)-1</f>
        <v>5</v>
      </c>
      <c r="Y9" s="249">
        <f t="shared" si="7"/>
        <v>0</v>
      </c>
      <c r="Z9" s="250">
        <f t="shared" si="11"/>
        <v>0</v>
      </c>
      <c r="AA9" s="250">
        <f t="shared" si="12"/>
        <v>0</v>
      </c>
      <c r="AB9" s="250">
        <f t="shared" si="13"/>
        <v>0</v>
      </c>
      <c r="AC9" s="250">
        <f t="shared" si="14"/>
        <v>0</v>
      </c>
      <c r="AD9" s="250">
        <f t="shared" si="15"/>
        <v>0</v>
      </c>
      <c r="AE9" s="250">
        <f t="shared" si="16"/>
        <v>0</v>
      </c>
      <c r="AF9" s="250">
        <f t="shared" si="17"/>
        <v>0</v>
      </c>
      <c r="AG9" s="250">
        <f t="shared" si="18"/>
        <v>0</v>
      </c>
      <c r="AH9" s="250">
        <f t="shared" si="19"/>
        <v>0</v>
      </c>
      <c r="AI9" s="250">
        <f t="shared" ca="1" si="20"/>
        <v>0</v>
      </c>
    </row>
    <row r="10" spans="2:35" ht="19.5" customHeight="1">
      <c r="C10" s="251">
        <v>6</v>
      </c>
      <c r="D10" s="252" t="str">
        <f t="shared" si="0"/>
        <v/>
      </c>
      <c r="E10" s="253" t="str">
        <f>IF(ISBLANK('Flight Groups'!C11),"",'Flight Groups'!G11)</f>
        <v/>
      </c>
      <c r="F10" s="253">
        <f t="shared" si="1"/>
        <v>5</v>
      </c>
      <c r="G10" s="253" t="str">
        <f>IF(ISBLANK('Flight Groups'!C11),"",'Flight Groups'!C11)</f>
        <v/>
      </c>
      <c r="H10" s="253" t="str">
        <f t="shared" si="2"/>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8"/>
        <v>0</v>
      </c>
      <c r="R10" s="257">
        <f t="shared" si="5"/>
        <v>1</v>
      </c>
      <c r="S10" s="246"/>
      <c r="T10" s="301">
        <v>6</v>
      </c>
      <c r="U10" s="246" t="str">
        <f t="shared" ca="1" si="9"/>
        <v/>
      </c>
      <c r="V10" s="455" t="str">
        <f t="shared" si="10"/>
        <v/>
      </c>
      <c r="W10" s="43" t="str">
        <f t="shared" ca="1" si="6"/>
        <v/>
      </c>
      <c r="X10" s="248">
        <f>RANK(Q10,$Q$5:$Q$64,0)+COUNTIF($Q$5:Q10,Q10)-1</f>
        <v>6</v>
      </c>
      <c r="Y10" s="249">
        <f t="shared" si="7"/>
        <v>0</v>
      </c>
      <c r="Z10" s="250">
        <f t="shared" si="11"/>
        <v>0</v>
      </c>
      <c r="AA10" s="250">
        <f t="shared" si="12"/>
        <v>0</v>
      </c>
      <c r="AB10" s="250">
        <f t="shared" si="13"/>
        <v>0</v>
      </c>
      <c r="AC10" s="250">
        <f t="shared" si="14"/>
        <v>0</v>
      </c>
      <c r="AD10" s="250">
        <f t="shared" si="15"/>
        <v>0</v>
      </c>
      <c r="AE10" s="250">
        <f t="shared" si="16"/>
        <v>0</v>
      </c>
      <c r="AF10" s="250">
        <f t="shared" si="17"/>
        <v>0</v>
      </c>
      <c r="AG10" s="250">
        <f t="shared" si="18"/>
        <v>0</v>
      </c>
      <c r="AH10" s="250">
        <f t="shared" si="19"/>
        <v>0</v>
      </c>
      <c r="AI10" s="250">
        <f t="shared" ca="1" si="20"/>
        <v>0</v>
      </c>
    </row>
    <row r="11" spans="2:35" ht="19.5" customHeight="1">
      <c r="B11" s="324" t="s">
        <v>35</v>
      </c>
      <c r="C11" s="279">
        <v>7</v>
      </c>
      <c r="D11" s="252" t="str">
        <f t="shared" si="0"/>
        <v/>
      </c>
      <c r="E11" s="253" t="str">
        <f>IF(ISBLANK('Flight Groups'!C12),"",'Flight Groups'!G12)</f>
        <v/>
      </c>
      <c r="F11" s="253">
        <f t="shared" si="1"/>
        <v>5</v>
      </c>
      <c r="G11" s="253" t="str">
        <f>IF(ISBLANK('Flight Groups'!C12),"",'Flight Groups'!C12)</f>
        <v/>
      </c>
      <c r="H11" s="253" t="str">
        <f t="shared" si="2"/>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8"/>
        <v>0</v>
      </c>
      <c r="R11" s="257">
        <f t="shared" si="5"/>
        <v>1</v>
      </c>
      <c r="S11" s="246"/>
      <c r="T11" s="301">
        <v>7</v>
      </c>
      <c r="U11" s="246" t="str">
        <f t="shared" ca="1" si="9"/>
        <v/>
      </c>
      <c r="V11" s="455" t="str">
        <f t="shared" si="10"/>
        <v/>
      </c>
      <c r="W11" s="43" t="str">
        <f t="shared" ca="1" si="6"/>
        <v/>
      </c>
      <c r="X11" s="248">
        <f>RANK(Q11,$Q$5:$Q$64,0)+COUNTIF($Q$5:Q11,Q11)-1</f>
        <v>7</v>
      </c>
      <c r="Y11" s="249">
        <f t="shared" si="7"/>
        <v>0</v>
      </c>
      <c r="Z11" s="250">
        <f t="shared" si="11"/>
        <v>0</v>
      </c>
      <c r="AA11" s="250">
        <f t="shared" si="12"/>
        <v>0</v>
      </c>
      <c r="AB11" s="250">
        <f t="shared" si="13"/>
        <v>0</v>
      </c>
      <c r="AC11" s="250">
        <f t="shared" si="14"/>
        <v>0</v>
      </c>
      <c r="AD11" s="250">
        <f t="shared" si="15"/>
        <v>0</v>
      </c>
      <c r="AE11" s="250">
        <f t="shared" si="16"/>
        <v>0</v>
      </c>
      <c r="AF11" s="250">
        <f t="shared" si="17"/>
        <v>0</v>
      </c>
      <c r="AG11" s="250">
        <f t="shared" si="18"/>
        <v>0</v>
      </c>
      <c r="AH11" s="250">
        <f t="shared" si="19"/>
        <v>0</v>
      </c>
      <c r="AI11" s="250">
        <f t="shared" ca="1" si="20"/>
        <v>0</v>
      </c>
    </row>
    <row r="12" spans="2:35" ht="19.5" customHeight="1">
      <c r="B12" s="325">
        <f>IF("c"="","",COUNTIF(I:I,"c")-COUNTIFS(I:I,"c",L:L,0))</f>
        <v>0</v>
      </c>
      <c r="C12" s="279">
        <v>8</v>
      </c>
      <c r="D12" s="252" t="str">
        <f t="shared" si="0"/>
        <v/>
      </c>
      <c r="E12" s="253" t="str">
        <f>IF(ISBLANK('Flight Groups'!C13),"",'Flight Groups'!G13)</f>
        <v/>
      </c>
      <c r="F12" s="253">
        <f t="shared" si="1"/>
        <v>5</v>
      </c>
      <c r="G12" s="253" t="str">
        <f>IF(ISBLANK('Flight Groups'!C13),"",'Flight Groups'!C13)</f>
        <v/>
      </c>
      <c r="H12" s="253" t="str">
        <f t="shared" si="2"/>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8"/>
        <v>0</v>
      </c>
      <c r="R12" s="257">
        <f t="shared" si="5"/>
        <v>1</v>
      </c>
      <c r="S12" s="246"/>
      <c r="T12" s="301">
        <v>8</v>
      </c>
      <c r="U12" s="246" t="str">
        <f t="shared" ca="1" si="9"/>
        <v/>
      </c>
      <c r="V12" s="455" t="str">
        <f t="shared" si="10"/>
        <v/>
      </c>
      <c r="W12" s="43" t="str">
        <f t="shared" ca="1" si="6"/>
        <v/>
      </c>
      <c r="X12" s="248">
        <f>RANK(Q12,$Q$5:$Q$64,0)+COUNTIF($Q$5:Q12,Q12)-1</f>
        <v>8</v>
      </c>
      <c r="Y12" s="249">
        <f t="shared" si="7"/>
        <v>0</v>
      </c>
      <c r="Z12" s="250">
        <f t="shared" si="11"/>
        <v>0</v>
      </c>
      <c r="AA12" s="250">
        <f t="shared" si="12"/>
        <v>0</v>
      </c>
      <c r="AB12" s="250">
        <f t="shared" si="13"/>
        <v>0</v>
      </c>
      <c r="AC12" s="250">
        <f t="shared" si="14"/>
        <v>0</v>
      </c>
      <c r="AD12" s="250">
        <f t="shared" si="15"/>
        <v>0</v>
      </c>
      <c r="AE12" s="250">
        <f t="shared" si="16"/>
        <v>0</v>
      </c>
      <c r="AF12" s="250">
        <f t="shared" si="17"/>
        <v>0</v>
      </c>
      <c r="AG12" s="250">
        <f t="shared" si="18"/>
        <v>0</v>
      </c>
      <c r="AH12" s="250">
        <f t="shared" si="19"/>
        <v>0</v>
      </c>
      <c r="AI12" s="250">
        <f t="shared" ca="1" si="20"/>
        <v>0</v>
      </c>
    </row>
    <row r="13" spans="2:35" ht="19.5" customHeight="1">
      <c r="C13" s="251">
        <v>9</v>
      </c>
      <c r="D13" s="252" t="str">
        <f t="shared" si="0"/>
        <v/>
      </c>
      <c r="E13" s="253" t="str">
        <f>IF(ISBLANK('Flight Groups'!C14),"",'Flight Groups'!G14)</f>
        <v/>
      </c>
      <c r="F13" s="253">
        <f t="shared" si="1"/>
        <v>5</v>
      </c>
      <c r="G13" s="253" t="str">
        <f>IF(ISBLANK('Flight Groups'!C14),"",'Flight Groups'!C14)</f>
        <v/>
      </c>
      <c r="H13" s="253" t="str">
        <f t="shared" si="2"/>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8"/>
        <v>0</v>
      </c>
      <c r="R13" s="257">
        <f t="shared" si="5"/>
        <v>1</v>
      </c>
      <c r="S13" s="246"/>
      <c r="T13" s="301">
        <v>9</v>
      </c>
      <c r="U13" s="246" t="str">
        <f t="shared" ca="1" si="9"/>
        <v/>
      </c>
      <c r="V13" s="455" t="str">
        <f t="shared" si="10"/>
        <v/>
      </c>
      <c r="W13" s="43" t="str">
        <f t="shared" ca="1" si="6"/>
        <v/>
      </c>
      <c r="X13" s="248">
        <f>RANK(Q13,$Q$5:$Q$64,0)+COUNTIF($Q$5:Q13,Q13)-1</f>
        <v>9</v>
      </c>
      <c r="Y13" s="249">
        <f t="shared" si="7"/>
        <v>0</v>
      </c>
      <c r="Z13" s="250">
        <f t="shared" si="11"/>
        <v>0</v>
      </c>
      <c r="AA13" s="250">
        <f t="shared" si="12"/>
        <v>0</v>
      </c>
      <c r="AB13" s="250">
        <f t="shared" si="13"/>
        <v>0</v>
      </c>
      <c r="AC13" s="250">
        <f t="shared" si="14"/>
        <v>0</v>
      </c>
      <c r="AD13" s="250">
        <f t="shared" si="15"/>
        <v>0</v>
      </c>
      <c r="AE13" s="250">
        <f t="shared" si="16"/>
        <v>0</v>
      </c>
      <c r="AF13" s="250">
        <f t="shared" si="17"/>
        <v>0</v>
      </c>
      <c r="AG13" s="250">
        <f t="shared" si="18"/>
        <v>0</v>
      </c>
      <c r="AH13" s="250">
        <f t="shared" si="19"/>
        <v>0</v>
      </c>
      <c r="AI13" s="250">
        <f t="shared" ca="1" si="20"/>
        <v>0</v>
      </c>
    </row>
    <row r="14" spans="2:35" ht="19.5" customHeight="1">
      <c r="B14" s="324" t="s">
        <v>36</v>
      </c>
      <c r="C14" s="279">
        <v>10</v>
      </c>
      <c r="D14" s="252" t="str">
        <f t="shared" si="0"/>
        <v/>
      </c>
      <c r="E14" s="253" t="str">
        <f>IF(ISBLANK('Flight Groups'!C15),"",'Flight Groups'!G15)</f>
        <v/>
      </c>
      <c r="F14" s="253">
        <f t="shared" si="1"/>
        <v>5</v>
      </c>
      <c r="G14" s="253" t="str">
        <f>IF(ISBLANK('Flight Groups'!C15),"",'Flight Groups'!C15)</f>
        <v/>
      </c>
      <c r="H14" s="253" t="str">
        <f t="shared" si="2"/>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8"/>
        <v>0</v>
      </c>
      <c r="R14" s="257">
        <f t="shared" si="5"/>
        <v>1</v>
      </c>
      <c r="S14" s="246"/>
      <c r="T14" s="301">
        <v>10</v>
      </c>
      <c r="U14" s="246" t="str">
        <f t="shared" ca="1" si="9"/>
        <v/>
      </c>
      <c r="V14" s="455" t="str">
        <f t="shared" si="10"/>
        <v/>
      </c>
      <c r="W14" s="43" t="str">
        <f t="shared" ca="1" si="6"/>
        <v/>
      </c>
      <c r="X14" s="248">
        <f>RANK(Q14,$Q$5:$Q$64,0)+COUNTIF($Q$5:Q14,Q14)-1</f>
        <v>10</v>
      </c>
      <c r="Y14" s="249">
        <f t="shared" si="7"/>
        <v>0</v>
      </c>
      <c r="Z14" s="250">
        <f t="shared" si="11"/>
        <v>0</v>
      </c>
      <c r="AA14" s="250">
        <f t="shared" si="12"/>
        <v>0</v>
      </c>
      <c r="AB14" s="250">
        <f t="shared" si="13"/>
        <v>0</v>
      </c>
      <c r="AC14" s="250">
        <f t="shared" si="14"/>
        <v>0</v>
      </c>
      <c r="AD14" s="250">
        <f t="shared" si="15"/>
        <v>0</v>
      </c>
      <c r="AE14" s="250">
        <f t="shared" si="16"/>
        <v>0</v>
      </c>
      <c r="AF14" s="250">
        <f t="shared" si="17"/>
        <v>0</v>
      </c>
      <c r="AG14" s="250">
        <f t="shared" si="18"/>
        <v>0</v>
      </c>
      <c r="AH14" s="250">
        <f t="shared" si="19"/>
        <v>0</v>
      </c>
      <c r="AI14" s="250">
        <f t="shared" ca="1" si="20"/>
        <v>0</v>
      </c>
    </row>
    <row r="15" spans="2:35" ht="19.5" customHeight="1">
      <c r="B15" s="325">
        <f>IF("d"="","",COUNTIF(I:I,"d")-COUNTIFS(I:I,"d",L:L,0))</f>
        <v>0</v>
      </c>
      <c r="C15" s="279">
        <v>11</v>
      </c>
      <c r="D15" s="252" t="str">
        <f t="shared" si="0"/>
        <v/>
      </c>
      <c r="E15" s="253" t="str">
        <f>IF(ISBLANK('Flight Groups'!C16),"",'Flight Groups'!G16)</f>
        <v/>
      </c>
      <c r="F15" s="253">
        <f t="shared" si="1"/>
        <v>5</v>
      </c>
      <c r="G15" s="253" t="str">
        <f>IF(ISBLANK('Flight Groups'!C16),"",'Flight Groups'!C16)</f>
        <v/>
      </c>
      <c r="H15" s="253" t="str">
        <f t="shared" si="2"/>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8"/>
        <v>0</v>
      </c>
      <c r="R15" s="257">
        <f t="shared" si="5"/>
        <v>1</v>
      </c>
      <c r="S15" s="246"/>
      <c r="T15" s="301">
        <v>11</v>
      </c>
      <c r="U15" s="246" t="str">
        <f t="shared" ca="1" si="9"/>
        <v/>
      </c>
      <c r="V15" s="455" t="str">
        <f t="shared" si="10"/>
        <v/>
      </c>
      <c r="W15" s="43" t="str">
        <f t="shared" ca="1" si="6"/>
        <v/>
      </c>
      <c r="X15" s="248">
        <f>RANK(Q15,$Q$5:$Q$64,0)+COUNTIF($Q$5:Q15,Q15)-1</f>
        <v>11</v>
      </c>
      <c r="Y15" s="249">
        <f t="shared" si="7"/>
        <v>0</v>
      </c>
      <c r="Z15" s="250">
        <f t="shared" si="11"/>
        <v>0</v>
      </c>
      <c r="AA15" s="250">
        <f t="shared" si="12"/>
        <v>0</v>
      </c>
      <c r="AB15" s="250">
        <f t="shared" si="13"/>
        <v>0</v>
      </c>
      <c r="AC15" s="250">
        <f t="shared" si="14"/>
        <v>0</v>
      </c>
      <c r="AD15" s="250">
        <f t="shared" si="15"/>
        <v>0</v>
      </c>
      <c r="AE15" s="250">
        <f t="shared" si="16"/>
        <v>0</v>
      </c>
      <c r="AF15" s="250">
        <f t="shared" si="17"/>
        <v>0</v>
      </c>
      <c r="AG15" s="250">
        <f t="shared" si="18"/>
        <v>0</v>
      </c>
      <c r="AH15" s="250">
        <f t="shared" si="19"/>
        <v>0</v>
      </c>
      <c r="AI15" s="250">
        <f t="shared" ca="1" si="20"/>
        <v>0</v>
      </c>
    </row>
    <row r="16" spans="2:35" ht="19.5" customHeight="1">
      <c r="C16" s="251">
        <v>12</v>
      </c>
      <c r="D16" s="252" t="str">
        <f t="shared" si="0"/>
        <v/>
      </c>
      <c r="E16" s="253" t="str">
        <f>IF(ISBLANK('Flight Groups'!C17),"",'Flight Groups'!G17)</f>
        <v/>
      </c>
      <c r="F16" s="253">
        <f t="shared" si="1"/>
        <v>5</v>
      </c>
      <c r="G16" s="253" t="str">
        <f>IF(ISBLANK('Flight Groups'!C17),"",'Flight Groups'!C17)</f>
        <v/>
      </c>
      <c r="H16" s="253" t="str">
        <f t="shared" si="2"/>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8"/>
        <v>0</v>
      </c>
      <c r="R16" s="257">
        <f t="shared" si="5"/>
        <v>1</v>
      </c>
      <c r="S16" s="246"/>
      <c r="T16" s="301">
        <v>12</v>
      </c>
      <c r="U16" s="246" t="str">
        <f t="shared" ca="1" si="9"/>
        <v/>
      </c>
      <c r="V16" s="455" t="str">
        <f t="shared" si="10"/>
        <v/>
      </c>
      <c r="W16" s="43" t="str">
        <f t="shared" ca="1" si="6"/>
        <v/>
      </c>
      <c r="X16" s="248">
        <f>RANK(Q16,$Q$5:$Q$64,0)+COUNTIF($Q$5:Q16,Q16)-1</f>
        <v>12</v>
      </c>
      <c r="Y16" s="249">
        <f t="shared" si="7"/>
        <v>0</v>
      </c>
      <c r="Z16" s="250">
        <f t="shared" si="11"/>
        <v>0</v>
      </c>
      <c r="AA16" s="250">
        <f t="shared" si="12"/>
        <v>0</v>
      </c>
      <c r="AB16" s="250">
        <f t="shared" si="13"/>
        <v>0</v>
      </c>
      <c r="AC16" s="250">
        <f t="shared" si="14"/>
        <v>0</v>
      </c>
      <c r="AD16" s="250">
        <f t="shared" si="15"/>
        <v>0</v>
      </c>
      <c r="AE16" s="250">
        <f t="shared" si="16"/>
        <v>0</v>
      </c>
      <c r="AF16" s="250">
        <f t="shared" si="17"/>
        <v>0</v>
      </c>
      <c r="AG16" s="250">
        <f t="shared" si="18"/>
        <v>0</v>
      </c>
      <c r="AH16" s="250">
        <f t="shared" si="19"/>
        <v>0</v>
      </c>
      <c r="AI16" s="250">
        <f t="shared" ca="1" si="20"/>
        <v>0</v>
      </c>
    </row>
    <row r="17" spans="2:35" ht="19.5" customHeight="1">
      <c r="B17" s="324" t="s">
        <v>76</v>
      </c>
      <c r="C17" s="279">
        <v>13</v>
      </c>
      <c r="D17" s="252" t="str">
        <f t="shared" si="0"/>
        <v/>
      </c>
      <c r="E17" s="253" t="str">
        <f>IF(ISBLANK('Flight Groups'!C18),"",'Flight Groups'!G18)</f>
        <v/>
      </c>
      <c r="F17" s="253">
        <f t="shared" si="1"/>
        <v>5</v>
      </c>
      <c r="G17" s="253" t="str">
        <f>IF(ISBLANK('Flight Groups'!C18),"",'Flight Groups'!C18)</f>
        <v/>
      </c>
      <c r="H17" s="253" t="str">
        <f t="shared" si="2"/>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8"/>
        <v>0</v>
      </c>
      <c r="R17" s="257">
        <f t="shared" si="5"/>
        <v>1</v>
      </c>
      <c r="S17" s="246"/>
      <c r="T17" s="301">
        <v>13</v>
      </c>
      <c r="U17" s="246" t="str">
        <f t="shared" ca="1" si="9"/>
        <v/>
      </c>
      <c r="V17" s="455" t="str">
        <f t="shared" si="10"/>
        <v/>
      </c>
      <c r="W17" s="43" t="str">
        <f t="shared" ca="1" si="6"/>
        <v/>
      </c>
      <c r="X17" s="248">
        <f>RANK(Q17,$Q$5:$Q$64,0)+COUNTIF($Q$5:Q17,Q17)-1</f>
        <v>13</v>
      </c>
      <c r="Y17" s="249">
        <f t="shared" si="7"/>
        <v>0</v>
      </c>
      <c r="Z17" s="250">
        <f t="shared" si="11"/>
        <v>0</v>
      </c>
      <c r="AA17" s="250">
        <f t="shared" si="12"/>
        <v>0</v>
      </c>
      <c r="AB17" s="250">
        <f t="shared" si="13"/>
        <v>0</v>
      </c>
      <c r="AC17" s="250">
        <f t="shared" si="14"/>
        <v>0</v>
      </c>
      <c r="AD17" s="250">
        <f t="shared" si="15"/>
        <v>0</v>
      </c>
      <c r="AE17" s="250">
        <f t="shared" si="16"/>
        <v>0</v>
      </c>
      <c r="AF17" s="250">
        <f t="shared" si="17"/>
        <v>0</v>
      </c>
      <c r="AG17" s="250">
        <f t="shared" si="18"/>
        <v>0</v>
      </c>
      <c r="AH17" s="250">
        <f t="shared" si="19"/>
        <v>0</v>
      </c>
      <c r="AI17" s="250">
        <f t="shared" ca="1" si="20"/>
        <v>0</v>
      </c>
    </row>
    <row r="18" spans="2:35" ht="19.5" customHeight="1">
      <c r="B18" s="326">
        <f>IF("e"="","",COUNTIF(I:I,"e")-COUNTIFS(I:I,"e",L:L,0))</f>
        <v>0</v>
      </c>
      <c r="C18" s="279">
        <v>14</v>
      </c>
      <c r="D18" s="252" t="str">
        <f t="shared" si="0"/>
        <v/>
      </c>
      <c r="E18" s="253" t="str">
        <f>IF(ISBLANK('Flight Groups'!C19),"",'Flight Groups'!G19)</f>
        <v/>
      </c>
      <c r="F18" s="253">
        <f t="shared" si="1"/>
        <v>5</v>
      </c>
      <c r="G18" s="253" t="str">
        <f>IF(ISBLANK('Flight Groups'!C19),"",'Flight Groups'!C19)</f>
        <v/>
      </c>
      <c r="H18" s="253" t="str">
        <f t="shared" si="2"/>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8"/>
        <v>0</v>
      </c>
      <c r="R18" s="257">
        <f t="shared" si="5"/>
        <v>1</v>
      </c>
      <c r="S18" s="246"/>
      <c r="T18" s="301">
        <v>14</v>
      </c>
      <c r="U18" s="246" t="str">
        <f t="shared" ca="1" si="9"/>
        <v/>
      </c>
      <c r="V18" s="455" t="str">
        <f t="shared" si="10"/>
        <v/>
      </c>
      <c r="W18" s="43" t="str">
        <f t="shared" ca="1" si="6"/>
        <v/>
      </c>
      <c r="X18" s="248">
        <f>RANK(Q18,$Q$5:$Q$64,0)+COUNTIF($Q$5:Q18,Q18)-1</f>
        <v>14</v>
      </c>
      <c r="Y18" s="249">
        <f t="shared" si="7"/>
        <v>0</v>
      </c>
      <c r="Z18" s="250">
        <f t="shared" si="11"/>
        <v>0</v>
      </c>
      <c r="AA18" s="250">
        <f t="shared" si="12"/>
        <v>0</v>
      </c>
      <c r="AB18" s="250">
        <f t="shared" si="13"/>
        <v>0</v>
      </c>
      <c r="AC18" s="250">
        <f t="shared" si="14"/>
        <v>0</v>
      </c>
      <c r="AD18" s="250">
        <f t="shared" si="15"/>
        <v>0</v>
      </c>
      <c r="AE18" s="250">
        <f t="shared" si="16"/>
        <v>0</v>
      </c>
      <c r="AF18" s="250">
        <f t="shared" si="17"/>
        <v>0</v>
      </c>
      <c r="AG18" s="250">
        <f t="shared" si="18"/>
        <v>0</v>
      </c>
      <c r="AH18" s="250">
        <f t="shared" si="19"/>
        <v>0</v>
      </c>
      <c r="AI18" s="250">
        <f t="shared" ca="1" si="20"/>
        <v>0</v>
      </c>
    </row>
    <row r="19" spans="2:35" ht="19.5" customHeight="1">
      <c r="C19" s="251">
        <v>15</v>
      </c>
      <c r="D19" s="252" t="str">
        <f t="shared" si="0"/>
        <v/>
      </c>
      <c r="E19" s="253" t="str">
        <f>IF(ISBLANK('Flight Groups'!C20),"",'Flight Groups'!G20)</f>
        <v/>
      </c>
      <c r="F19" s="253">
        <f t="shared" si="1"/>
        <v>5</v>
      </c>
      <c r="G19" s="253" t="str">
        <f>IF(ISBLANK('Flight Groups'!C20),"",'Flight Groups'!C20)</f>
        <v/>
      </c>
      <c r="H19" s="253" t="str">
        <f t="shared" si="2"/>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8"/>
        <v>0</v>
      </c>
      <c r="R19" s="257">
        <f t="shared" si="5"/>
        <v>1</v>
      </c>
      <c r="S19" s="246"/>
      <c r="T19" s="301">
        <v>15</v>
      </c>
      <c r="U19" s="246" t="str">
        <f t="shared" ca="1" si="9"/>
        <v/>
      </c>
      <c r="V19" s="455" t="str">
        <f t="shared" si="10"/>
        <v/>
      </c>
      <c r="W19" s="43" t="str">
        <f t="shared" ca="1" si="6"/>
        <v/>
      </c>
      <c r="X19" s="248">
        <f>RANK(Q19,$Q$5:$Q$64,0)+COUNTIF($Q$5:Q19,Q19)-1</f>
        <v>15</v>
      </c>
      <c r="Y19" s="249">
        <f t="shared" si="7"/>
        <v>0</v>
      </c>
      <c r="Z19" s="250">
        <f t="shared" si="11"/>
        <v>0</v>
      </c>
      <c r="AA19" s="250">
        <f t="shared" si="12"/>
        <v>0</v>
      </c>
      <c r="AB19" s="250">
        <f t="shared" si="13"/>
        <v>0</v>
      </c>
      <c r="AC19" s="250">
        <f t="shared" si="14"/>
        <v>0</v>
      </c>
      <c r="AD19" s="250">
        <f t="shared" si="15"/>
        <v>0</v>
      </c>
      <c r="AE19" s="250">
        <f t="shared" si="16"/>
        <v>0</v>
      </c>
      <c r="AF19" s="250">
        <f t="shared" si="17"/>
        <v>0</v>
      </c>
      <c r="AG19" s="250">
        <f t="shared" si="18"/>
        <v>0</v>
      </c>
      <c r="AH19" s="250">
        <f t="shared" si="19"/>
        <v>0</v>
      </c>
      <c r="AI19" s="250">
        <f t="shared" ca="1" si="20"/>
        <v>0</v>
      </c>
    </row>
    <row r="20" spans="2:35" ht="19.5" customHeight="1">
      <c r="C20" s="251">
        <v>16</v>
      </c>
      <c r="D20" s="252" t="str">
        <f t="shared" si="0"/>
        <v/>
      </c>
      <c r="E20" s="253" t="str">
        <f>IF(ISBLANK('Flight Groups'!C21),"",'Flight Groups'!G21)</f>
        <v/>
      </c>
      <c r="F20" s="253">
        <f t="shared" si="1"/>
        <v>5</v>
      </c>
      <c r="G20" s="253" t="str">
        <f>IF(ISBLANK('Flight Groups'!C21),"",'Flight Groups'!C21)</f>
        <v/>
      </c>
      <c r="H20" s="253" t="str">
        <f t="shared" si="2"/>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8"/>
        <v>0</v>
      </c>
      <c r="R20" s="257">
        <f t="shared" si="5"/>
        <v>1</v>
      </c>
      <c r="S20" s="246"/>
      <c r="T20" s="301">
        <v>16</v>
      </c>
      <c r="U20" s="246" t="str">
        <f t="shared" ca="1" si="9"/>
        <v/>
      </c>
      <c r="V20" s="455" t="str">
        <f t="shared" si="10"/>
        <v/>
      </c>
      <c r="W20" s="43" t="str">
        <f t="shared" ca="1" si="6"/>
        <v/>
      </c>
      <c r="X20" s="248">
        <f>RANK(Q20,$Q$5:$Q$64,0)+COUNTIF($Q$5:Q20,Q20)-1</f>
        <v>16</v>
      </c>
      <c r="Y20" s="249">
        <f t="shared" si="7"/>
        <v>0</v>
      </c>
      <c r="Z20" s="250">
        <f t="shared" si="11"/>
        <v>0</v>
      </c>
      <c r="AA20" s="250">
        <f t="shared" si="12"/>
        <v>0</v>
      </c>
      <c r="AB20" s="250">
        <f t="shared" si="13"/>
        <v>0</v>
      </c>
      <c r="AC20" s="250">
        <f t="shared" si="14"/>
        <v>0</v>
      </c>
      <c r="AD20" s="250">
        <f t="shared" si="15"/>
        <v>0</v>
      </c>
      <c r="AE20" s="250">
        <f t="shared" si="16"/>
        <v>0</v>
      </c>
      <c r="AF20" s="250">
        <f t="shared" si="17"/>
        <v>0</v>
      </c>
      <c r="AG20" s="250">
        <f t="shared" si="18"/>
        <v>0</v>
      </c>
      <c r="AH20" s="250">
        <f t="shared" si="19"/>
        <v>0</v>
      </c>
      <c r="AI20" s="250">
        <f t="shared" ca="1" si="20"/>
        <v>0</v>
      </c>
    </row>
    <row r="21" spans="2:35" ht="19.5" customHeight="1">
      <c r="C21" s="251">
        <v>17</v>
      </c>
      <c r="D21" s="252" t="str">
        <f t="shared" si="0"/>
        <v/>
      </c>
      <c r="E21" s="253" t="str">
        <f>IF(ISBLANK('Flight Groups'!C22),"",'Flight Groups'!G22)</f>
        <v/>
      </c>
      <c r="F21" s="253">
        <f t="shared" si="1"/>
        <v>5</v>
      </c>
      <c r="G21" s="253" t="str">
        <f>IF(ISBLANK('Flight Groups'!C22),"",'Flight Groups'!C22)</f>
        <v/>
      </c>
      <c r="H21" s="253" t="str">
        <f t="shared" si="2"/>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8"/>
        <v>0</v>
      </c>
      <c r="R21" s="257">
        <f t="shared" si="5"/>
        <v>1</v>
      </c>
      <c r="S21" s="246"/>
      <c r="T21" s="301">
        <v>17</v>
      </c>
      <c r="U21" s="246" t="str">
        <f t="shared" ca="1" si="9"/>
        <v/>
      </c>
      <c r="V21" s="455" t="str">
        <f t="shared" si="10"/>
        <v/>
      </c>
      <c r="W21" s="43" t="str">
        <f t="shared" ca="1" si="6"/>
        <v/>
      </c>
      <c r="X21" s="248">
        <f>RANK(Q21,$Q$5:$Q$64,0)+COUNTIF($Q$5:Q21,Q21)-1</f>
        <v>17</v>
      </c>
      <c r="Y21" s="249">
        <f t="shared" si="7"/>
        <v>0</v>
      </c>
      <c r="Z21" s="250">
        <f t="shared" si="11"/>
        <v>0</v>
      </c>
      <c r="AA21" s="250">
        <f t="shared" si="12"/>
        <v>0</v>
      </c>
      <c r="AB21" s="250">
        <f t="shared" si="13"/>
        <v>0</v>
      </c>
      <c r="AC21" s="250">
        <f t="shared" si="14"/>
        <v>0</v>
      </c>
      <c r="AD21" s="250">
        <f t="shared" si="15"/>
        <v>0</v>
      </c>
      <c r="AE21" s="250">
        <f t="shared" si="16"/>
        <v>0</v>
      </c>
      <c r="AF21" s="250">
        <f t="shared" si="17"/>
        <v>0</v>
      </c>
      <c r="AG21" s="250">
        <f t="shared" si="18"/>
        <v>0</v>
      </c>
      <c r="AH21" s="250">
        <f t="shared" si="19"/>
        <v>0</v>
      </c>
      <c r="AI21" s="250">
        <f t="shared" ca="1" si="20"/>
        <v>0</v>
      </c>
    </row>
    <row r="22" spans="2:35" ht="19.5" customHeight="1">
      <c r="C22" s="251">
        <v>18</v>
      </c>
      <c r="D22" s="252" t="str">
        <f t="shared" si="0"/>
        <v/>
      </c>
      <c r="E22" s="253" t="str">
        <f>IF(ISBLANK('Flight Groups'!C23),"",'Flight Groups'!G23)</f>
        <v/>
      </c>
      <c r="F22" s="253">
        <f t="shared" si="1"/>
        <v>5</v>
      </c>
      <c r="G22" s="253" t="str">
        <f>IF(ISBLANK('Flight Groups'!C23),"",'Flight Groups'!C23)</f>
        <v/>
      </c>
      <c r="H22" s="253" t="str">
        <f t="shared" si="2"/>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8"/>
        <v>0</v>
      </c>
      <c r="R22" s="257">
        <f t="shared" si="5"/>
        <v>1</v>
      </c>
      <c r="S22" s="246"/>
      <c r="T22" s="301">
        <v>18</v>
      </c>
      <c r="U22" s="246" t="str">
        <f t="shared" ca="1" si="9"/>
        <v/>
      </c>
      <c r="V22" s="455" t="str">
        <f t="shared" si="10"/>
        <v/>
      </c>
      <c r="W22" s="43" t="str">
        <f t="shared" ca="1" si="6"/>
        <v/>
      </c>
      <c r="X22" s="248">
        <f>RANK(Q22,$Q$5:$Q$64,0)+COUNTIF($Q$5:Q22,Q22)-1</f>
        <v>18</v>
      </c>
      <c r="Y22" s="249">
        <f t="shared" si="7"/>
        <v>0</v>
      </c>
      <c r="Z22" s="250">
        <f t="shared" si="11"/>
        <v>0</v>
      </c>
      <c r="AA22" s="250">
        <f t="shared" si="12"/>
        <v>0</v>
      </c>
      <c r="AB22" s="250">
        <f t="shared" si="13"/>
        <v>0</v>
      </c>
      <c r="AC22" s="250">
        <f t="shared" si="14"/>
        <v>0</v>
      </c>
      <c r="AD22" s="250">
        <f t="shared" si="15"/>
        <v>0</v>
      </c>
      <c r="AE22" s="250">
        <f t="shared" si="16"/>
        <v>0</v>
      </c>
      <c r="AF22" s="250">
        <f t="shared" si="17"/>
        <v>0</v>
      </c>
      <c r="AG22" s="250">
        <f t="shared" si="18"/>
        <v>0</v>
      </c>
      <c r="AH22" s="250">
        <f t="shared" si="19"/>
        <v>0</v>
      </c>
      <c r="AI22" s="250">
        <f t="shared" ca="1" si="20"/>
        <v>0</v>
      </c>
    </row>
    <row r="23" spans="2:35" ht="19.5" customHeight="1">
      <c r="C23" s="251">
        <v>19</v>
      </c>
      <c r="D23" s="252" t="str">
        <f t="shared" si="0"/>
        <v/>
      </c>
      <c r="E23" s="253" t="str">
        <f>IF(ISBLANK('Flight Groups'!C24),"",'Flight Groups'!G24)</f>
        <v/>
      </c>
      <c r="F23" s="253">
        <f t="shared" si="1"/>
        <v>5</v>
      </c>
      <c r="G23" s="253" t="str">
        <f>IF(ISBLANK('Flight Groups'!C24),"",'Flight Groups'!C24)</f>
        <v/>
      </c>
      <c r="H23" s="253" t="str">
        <f t="shared" si="2"/>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8"/>
        <v>0</v>
      </c>
      <c r="R23" s="257">
        <f t="shared" si="5"/>
        <v>1</v>
      </c>
      <c r="S23" s="246"/>
      <c r="T23" s="301">
        <v>19</v>
      </c>
      <c r="U23" s="246" t="str">
        <f t="shared" ca="1" si="9"/>
        <v/>
      </c>
      <c r="V23" s="455" t="str">
        <f t="shared" si="10"/>
        <v/>
      </c>
      <c r="W23" s="43" t="str">
        <f t="shared" ca="1" si="6"/>
        <v/>
      </c>
      <c r="X23" s="248">
        <f>RANK(Q23,$Q$5:$Q$64,0)+COUNTIF($Q$5:Q23,Q23)-1</f>
        <v>19</v>
      </c>
      <c r="Y23" s="249">
        <f t="shared" si="7"/>
        <v>0</v>
      </c>
      <c r="Z23" s="250">
        <f t="shared" si="11"/>
        <v>0</v>
      </c>
      <c r="AA23" s="250">
        <f t="shared" si="12"/>
        <v>0</v>
      </c>
      <c r="AB23" s="250">
        <f t="shared" si="13"/>
        <v>0</v>
      </c>
      <c r="AC23" s="250">
        <f t="shared" si="14"/>
        <v>0</v>
      </c>
      <c r="AD23" s="250">
        <f t="shared" si="15"/>
        <v>0</v>
      </c>
      <c r="AE23" s="250">
        <f t="shared" si="16"/>
        <v>0</v>
      </c>
      <c r="AF23" s="250">
        <f t="shared" si="17"/>
        <v>0</v>
      </c>
      <c r="AG23" s="250">
        <f t="shared" si="18"/>
        <v>0</v>
      </c>
      <c r="AH23" s="250">
        <f t="shared" si="19"/>
        <v>0</v>
      </c>
      <c r="AI23" s="250">
        <f t="shared" ca="1" si="20"/>
        <v>0</v>
      </c>
    </row>
    <row r="24" spans="2:35" ht="19.5" customHeight="1">
      <c r="C24" s="251">
        <v>20</v>
      </c>
      <c r="D24" s="252" t="str">
        <f t="shared" si="0"/>
        <v/>
      </c>
      <c r="E24" s="253" t="str">
        <f>IF(ISBLANK('Flight Groups'!C25),"",'Flight Groups'!G25)</f>
        <v/>
      </c>
      <c r="F24" s="253">
        <f t="shared" si="1"/>
        <v>5</v>
      </c>
      <c r="G24" s="253" t="str">
        <f>IF(ISBLANK('Flight Groups'!C25),"",'Flight Groups'!C25)</f>
        <v/>
      </c>
      <c r="H24" s="253" t="str">
        <f t="shared" si="2"/>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8"/>
        <v>0</v>
      </c>
      <c r="R24" s="257">
        <f t="shared" si="5"/>
        <v>1</v>
      </c>
      <c r="S24" s="246"/>
      <c r="T24" s="301">
        <v>20</v>
      </c>
      <c r="U24" s="246" t="str">
        <f t="shared" ca="1" si="9"/>
        <v/>
      </c>
      <c r="V24" s="455" t="str">
        <f t="shared" si="10"/>
        <v/>
      </c>
      <c r="W24" s="43" t="str">
        <f t="shared" ca="1" si="6"/>
        <v/>
      </c>
      <c r="X24" s="248">
        <f>RANK(Q24,$Q$5:$Q$64,0)+COUNTIF($Q$5:Q24,Q24)-1</f>
        <v>20</v>
      </c>
      <c r="Y24" s="249">
        <f t="shared" si="7"/>
        <v>0</v>
      </c>
      <c r="Z24" s="250">
        <f t="shared" si="11"/>
        <v>0</v>
      </c>
      <c r="AA24" s="250">
        <f t="shared" si="12"/>
        <v>0</v>
      </c>
      <c r="AB24" s="250">
        <f t="shared" si="13"/>
        <v>0</v>
      </c>
      <c r="AC24" s="250">
        <f t="shared" si="14"/>
        <v>0</v>
      </c>
      <c r="AD24" s="250">
        <f t="shared" si="15"/>
        <v>0</v>
      </c>
      <c r="AE24" s="250">
        <f t="shared" si="16"/>
        <v>0</v>
      </c>
      <c r="AF24" s="250">
        <f t="shared" si="17"/>
        <v>0</v>
      </c>
      <c r="AG24" s="250">
        <f t="shared" si="18"/>
        <v>0</v>
      </c>
      <c r="AH24" s="250">
        <f t="shared" si="19"/>
        <v>0</v>
      </c>
      <c r="AI24" s="250">
        <f t="shared" ca="1" si="20"/>
        <v>0</v>
      </c>
    </row>
    <row r="25" spans="2:35" ht="19.5" customHeight="1">
      <c r="C25" s="251">
        <v>21</v>
      </c>
      <c r="D25" s="252" t="str">
        <f t="shared" si="0"/>
        <v/>
      </c>
      <c r="E25" s="253" t="str">
        <f>IF(ISBLANK('Flight Groups'!C26),"",'Flight Groups'!G26)</f>
        <v/>
      </c>
      <c r="F25" s="253">
        <f t="shared" si="1"/>
        <v>5</v>
      </c>
      <c r="G25" s="253" t="str">
        <f>IF(ISBLANK('Flight Groups'!C26),"",'Flight Groups'!C26)</f>
        <v/>
      </c>
      <c r="H25" s="253" t="str">
        <f t="shared" si="2"/>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8"/>
        <v>0</v>
      </c>
      <c r="R25" s="257">
        <f t="shared" si="5"/>
        <v>1</v>
      </c>
      <c r="S25" s="246"/>
      <c r="T25" s="301">
        <v>21</v>
      </c>
      <c r="U25" s="246" t="str">
        <f t="shared" ca="1" si="9"/>
        <v/>
      </c>
      <c r="V25" s="455" t="str">
        <f t="shared" si="10"/>
        <v/>
      </c>
      <c r="W25" s="43" t="str">
        <f t="shared" ca="1" si="6"/>
        <v/>
      </c>
      <c r="X25" s="248">
        <f>RANK(Q25,$Q$5:$Q$64,0)+COUNTIF($Q$5:Q25,Q25)-1</f>
        <v>21</v>
      </c>
      <c r="Y25" s="249">
        <f t="shared" si="7"/>
        <v>0</v>
      </c>
      <c r="Z25" s="250">
        <f t="shared" si="11"/>
        <v>0</v>
      </c>
      <c r="AA25" s="250">
        <f t="shared" si="12"/>
        <v>0</v>
      </c>
      <c r="AB25" s="250">
        <f t="shared" si="13"/>
        <v>0</v>
      </c>
      <c r="AC25" s="250">
        <f t="shared" si="14"/>
        <v>0</v>
      </c>
      <c r="AD25" s="250">
        <f t="shared" si="15"/>
        <v>0</v>
      </c>
      <c r="AE25" s="250">
        <f t="shared" si="16"/>
        <v>0</v>
      </c>
      <c r="AF25" s="250">
        <f t="shared" si="17"/>
        <v>0</v>
      </c>
      <c r="AG25" s="250">
        <f t="shared" si="18"/>
        <v>0</v>
      </c>
      <c r="AH25" s="250">
        <f t="shared" si="19"/>
        <v>0</v>
      </c>
      <c r="AI25" s="250">
        <f t="shared" ca="1" si="20"/>
        <v>0</v>
      </c>
    </row>
    <row r="26" spans="2:35" ht="19.5" customHeight="1">
      <c r="C26" s="251">
        <v>22</v>
      </c>
      <c r="D26" s="252" t="str">
        <f t="shared" si="0"/>
        <v/>
      </c>
      <c r="E26" s="253" t="str">
        <f>IF(ISBLANK('Flight Groups'!C27),"",'Flight Groups'!G27)</f>
        <v/>
      </c>
      <c r="F26" s="253">
        <f t="shared" si="1"/>
        <v>5</v>
      </c>
      <c r="G26" s="253" t="str">
        <f>IF(ISBLANK('Flight Groups'!C27),"",'Flight Groups'!C27)</f>
        <v/>
      </c>
      <c r="H26" s="253" t="str">
        <f t="shared" si="2"/>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8"/>
        <v>0</v>
      </c>
      <c r="R26" s="257">
        <f t="shared" si="5"/>
        <v>1</v>
      </c>
      <c r="S26" s="246"/>
      <c r="T26" s="301">
        <v>22</v>
      </c>
      <c r="U26" s="246" t="str">
        <f t="shared" ca="1" si="9"/>
        <v/>
      </c>
      <c r="V26" s="455" t="str">
        <f t="shared" si="10"/>
        <v/>
      </c>
      <c r="W26" s="43" t="str">
        <f t="shared" ca="1" si="6"/>
        <v/>
      </c>
      <c r="X26" s="248">
        <f>RANK(Q26,$Q$5:$Q$64,0)+COUNTIF($Q$5:Q26,Q26)-1</f>
        <v>22</v>
      </c>
      <c r="Y26" s="249">
        <f t="shared" si="7"/>
        <v>0</v>
      </c>
      <c r="Z26" s="250">
        <f t="shared" si="11"/>
        <v>0</v>
      </c>
      <c r="AA26" s="250">
        <f t="shared" si="12"/>
        <v>0</v>
      </c>
      <c r="AB26" s="250">
        <f t="shared" si="13"/>
        <v>0</v>
      </c>
      <c r="AC26" s="250">
        <f t="shared" si="14"/>
        <v>0</v>
      </c>
      <c r="AD26" s="250">
        <f t="shared" si="15"/>
        <v>0</v>
      </c>
      <c r="AE26" s="250">
        <f t="shared" si="16"/>
        <v>0</v>
      </c>
      <c r="AF26" s="250">
        <f t="shared" si="17"/>
        <v>0</v>
      </c>
      <c r="AG26" s="250">
        <f t="shared" si="18"/>
        <v>0</v>
      </c>
      <c r="AH26" s="250">
        <f t="shared" si="19"/>
        <v>0</v>
      </c>
      <c r="AI26" s="250">
        <f t="shared" ca="1" si="20"/>
        <v>0</v>
      </c>
    </row>
    <row r="27" spans="2:35" ht="19.5" customHeight="1">
      <c r="C27" s="251">
        <v>23</v>
      </c>
      <c r="D27" s="252" t="str">
        <f t="shared" si="0"/>
        <v/>
      </c>
      <c r="E27" s="253" t="str">
        <f>IF(ISBLANK('Flight Groups'!C28),"",'Flight Groups'!G28)</f>
        <v/>
      </c>
      <c r="F27" s="253">
        <f t="shared" si="1"/>
        <v>5</v>
      </c>
      <c r="G27" s="253" t="str">
        <f>IF(ISBLANK('Flight Groups'!C28),"",'Flight Groups'!C28)</f>
        <v/>
      </c>
      <c r="H27" s="253" t="str">
        <f t="shared" si="2"/>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8"/>
        <v>0</v>
      </c>
      <c r="R27" s="257">
        <f t="shared" si="5"/>
        <v>1</v>
      </c>
      <c r="S27" s="246"/>
      <c r="T27" s="301">
        <v>23</v>
      </c>
      <c r="U27" s="246" t="str">
        <f t="shared" ca="1" si="9"/>
        <v/>
      </c>
      <c r="V27" s="455" t="str">
        <f t="shared" si="10"/>
        <v/>
      </c>
      <c r="W27" s="43" t="str">
        <f t="shared" ca="1" si="6"/>
        <v/>
      </c>
      <c r="X27" s="248">
        <f>RANK(Q27,$Q$5:$Q$64,0)+COUNTIF($Q$5:Q27,Q27)-1</f>
        <v>23</v>
      </c>
      <c r="Y27" s="249">
        <f t="shared" si="7"/>
        <v>0</v>
      </c>
      <c r="Z27" s="250">
        <f t="shared" si="11"/>
        <v>0</v>
      </c>
      <c r="AA27" s="250">
        <f t="shared" si="12"/>
        <v>0</v>
      </c>
      <c r="AB27" s="250">
        <f t="shared" si="13"/>
        <v>0</v>
      </c>
      <c r="AC27" s="250">
        <f t="shared" si="14"/>
        <v>0</v>
      </c>
      <c r="AD27" s="250">
        <f t="shared" si="15"/>
        <v>0</v>
      </c>
      <c r="AE27" s="250">
        <f t="shared" si="16"/>
        <v>0</v>
      </c>
      <c r="AF27" s="250">
        <f t="shared" si="17"/>
        <v>0</v>
      </c>
      <c r="AG27" s="250">
        <f t="shared" si="18"/>
        <v>0</v>
      </c>
      <c r="AH27" s="250">
        <f t="shared" si="19"/>
        <v>0</v>
      </c>
      <c r="AI27" s="250">
        <f t="shared" ca="1" si="20"/>
        <v>0</v>
      </c>
    </row>
    <row r="28" spans="2:35" ht="19.5" customHeight="1">
      <c r="C28" s="251">
        <v>24</v>
      </c>
      <c r="D28" s="252" t="str">
        <f t="shared" si="0"/>
        <v/>
      </c>
      <c r="E28" s="253" t="str">
        <f>IF(ISBLANK('Flight Groups'!C29),"",'Flight Groups'!G29)</f>
        <v/>
      </c>
      <c r="F28" s="253">
        <f t="shared" si="1"/>
        <v>5</v>
      </c>
      <c r="G28" s="253" t="str">
        <f>IF(ISBLANK('Flight Groups'!C29),"",'Flight Groups'!C29)</f>
        <v/>
      </c>
      <c r="H28" s="253" t="str">
        <f t="shared" si="2"/>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8"/>
        <v>0</v>
      </c>
      <c r="R28" s="257">
        <f t="shared" si="5"/>
        <v>1</v>
      </c>
      <c r="S28" s="246"/>
      <c r="T28" s="301">
        <v>24</v>
      </c>
      <c r="U28" s="246" t="str">
        <f t="shared" ca="1" si="9"/>
        <v/>
      </c>
      <c r="V28" s="455" t="str">
        <f t="shared" si="10"/>
        <v/>
      </c>
      <c r="W28" s="43" t="str">
        <f t="shared" ca="1" si="6"/>
        <v/>
      </c>
      <c r="X28" s="248">
        <f>RANK(Q28,$Q$5:$Q$64,0)+COUNTIF($Q$5:Q28,Q28)-1</f>
        <v>24</v>
      </c>
      <c r="Y28" s="249">
        <f t="shared" si="7"/>
        <v>0</v>
      </c>
      <c r="Z28" s="250">
        <f t="shared" si="11"/>
        <v>0</v>
      </c>
      <c r="AA28" s="250">
        <f t="shared" si="12"/>
        <v>0</v>
      </c>
      <c r="AB28" s="250">
        <f t="shared" si="13"/>
        <v>0</v>
      </c>
      <c r="AC28" s="250">
        <f t="shared" si="14"/>
        <v>0</v>
      </c>
      <c r="AD28" s="250">
        <f t="shared" si="15"/>
        <v>0</v>
      </c>
      <c r="AE28" s="250">
        <f t="shared" si="16"/>
        <v>0</v>
      </c>
      <c r="AF28" s="250">
        <f t="shared" si="17"/>
        <v>0</v>
      </c>
      <c r="AG28" s="250">
        <f t="shared" si="18"/>
        <v>0</v>
      </c>
      <c r="AH28" s="250">
        <f t="shared" si="19"/>
        <v>0</v>
      </c>
      <c r="AI28" s="250">
        <f t="shared" ca="1" si="20"/>
        <v>0</v>
      </c>
    </row>
    <row r="29" spans="2:35" ht="19.5" customHeight="1">
      <c r="C29" s="251">
        <v>25</v>
      </c>
      <c r="D29" s="252" t="str">
        <f t="shared" si="0"/>
        <v/>
      </c>
      <c r="E29" s="253" t="str">
        <f>IF(ISBLANK('Flight Groups'!C30),"",'Flight Groups'!G30)</f>
        <v/>
      </c>
      <c r="F29" s="253">
        <f t="shared" si="1"/>
        <v>5</v>
      </c>
      <c r="G29" s="253" t="str">
        <f>IF(ISBLANK('Flight Groups'!C30),"",'Flight Groups'!C30)</f>
        <v/>
      </c>
      <c r="H29" s="253" t="str">
        <f t="shared" si="2"/>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8"/>
        <v>0</v>
      </c>
      <c r="R29" s="257">
        <f t="shared" si="5"/>
        <v>1</v>
      </c>
      <c r="S29" s="246"/>
      <c r="T29" s="301">
        <v>25</v>
      </c>
      <c r="U29" s="246" t="str">
        <f t="shared" ca="1" si="9"/>
        <v/>
      </c>
      <c r="V29" s="455" t="str">
        <f t="shared" si="10"/>
        <v/>
      </c>
      <c r="W29" s="43" t="str">
        <f t="shared" ca="1" si="6"/>
        <v/>
      </c>
      <c r="X29" s="248">
        <f>RANK(Q29,$Q$5:$Q$64,0)+COUNTIF($Q$5:Q29,Q29)-1</f>
        <v>25</v>
      </c>
      <c r="Y29" s="249">
        <f t="shared" si="7"/>
        <v>0</v>
      </c>
      <c r="Z29" s="250">
        <f t="shared" si="11"/>
        <v>0</v>
      </c>
      <c r="AA29" s="250">
        <f t="shared" si="12"/>
        <v>0</v>
      </c>
      <c r="AB29" s="250">
        <f t="shared" si="13"/>
        <v>0</v>
      </c>
      <c r="AC29" s="250">
        <f t="shared" si="14"/>
        <v>0</v>
      </c>
      <c r="AD29" s="250">
        <f t="shared" si="15"/>
        <v>0</v>
      </c>
      <c r="AE29" s="250">
        <f t="shared" si="16"/>
        <v>0</v>
      </c>
      <c r="AF29" s="250">
        <f t="shared" si="17"/>
        <v>0</v>
      </c>
      <c r="AG29" s="250">
        <f t="shared" si="18"/>
        <v>0</v>
      </c>
      <c r="AH29" s="250">
        <f t="shared" si="19"/>
        <v>0</v>
      </c>
      <c r="AI29" s="250">
        <f t="shared" ca="1" si="20"/>
        <v>0</v>
      </c>
    </row>
    <row r="30" spans="2:35" ht="19.5" customHeight="1">
      <c r="C30" s="251">
        <v>26</v>
      </c>
      <c r="D30" s="252" t="str">
        <f t="shared" si="0"/>
        <v/>
      </c>
      <c r="E30" s="253" t="str">
        <f>IF(ISBLANK('Flight Groups'!C31),"",'Flight Groups'!G31)</f>
        <v/>
      </c>
      <c r="F30" s="253">
        <f t="shared" si="1"/>
        <v>5</v>
      </c>
      <c r="G30" s="253" t="str">
        <f>IF(ISBLANK('Flight Groups'!C31),"",'Flight Groups'!C31)</f>
        <v/>
      </c>
      <c r="H30" s="253" t="str">
        <f t="shared" si="2"/>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8"/>
        <v>0</v>
      </c>
      <c r="R30" s="257">
        <f t="shared" si="5"/>
        <v>1</v>
      </c>
      <c r="S30" s="246"/>
      <c r="T30" s="301">
        <v>26</v>
      </c>
      <c r="U30" s="246" t="str">
        <f t="shared" ca="1" si="9"/>
        <v/>
      </c>
      <c r="V30" s="455" t="str">
        <f t="shared" si="10"/>
        <v/>
      </c>
      <c r="W30" s="43" t="str">
        <f t="shared" ca="1" si="6"/>
        <v/>
      </c>
      <c r="X30" s="248">
        <f>RANK(Q30,$Q$5:$Q$64,0)+COUNTIF($Q$5:Q30,Q30)-1</f>
        <v>26</v>
      </c>
      <c r="Y30" s="249">
        <f t="shared" si="7"/>
        <v>0</v>
      </c>
      <c r="Z30" s="250">
        <f t="shared" si="11"/>
        <v>0</v>
      </c>
      <c r="AA30" s="250">
        <f t="shared" si="12"/>
        <v>0</v>
      </c>
      <c r="AB30" s="250">
        <f t="shared" si="13"/>
        <v>0</v>
      </c>
      <c r="AC30" s="250">
        <f t="shared" si="14"/>
        <v>0</v>
      </c>
      <c r="AD30" s="250">
        <f t="shared" si="15"/>
        <v>0</v>
      </c>
      <c r="AE30" s="250">
        <f t="shared" si="16"/>
        <v>0</v>
      </c>
      <c r="AF30" s="250">
        <f t="shared" si="17"/>
        <v>0</v>
      </c>
      <c r="AG30" s="250">
        <f t="shared" si="18"/>
        <v>0</v>
      </c>
      <c r="AH30" s="250">
        <f t="shared" si="19"/>
        <v>0</v>
      </c>
      <c r="AI30" s="250">
        <f t="shared" ca="1" si="20"/>
        <v>0</v>
      </c>
    </row>
    <row r="31" spans="2:35" ht="19.5" customHeight="1">
      <c r="C31" s="251">
        <v>27</v>
      </c>
      <c r="D31" s="252" t="str">
        <f t="shared" si="0"/>
        <v/>
      </c>
      <c r="E31" s="253" t="str">
        <f>IF(ISBLANK('Flight Groups'!C32),"",'Flight Groups'!G32)</f>
        <v/>
      </c>
      <c r="F31" s="253">
        <f t="shared" si="1"/>
        <v>5</v>
      </c>
      <c r="G31" s="253" t="str">
        <f>IF(ISBLANK('Flight Groups'!C32),"",'Flight Groups'!C32)</f>
        <v/>
      </c>
      <c r="H31" s="253" t="str">
        <f t="shared" si="2"/>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8"/>
        <v>0</v>
      </c>
      <c r="R31" s="257">
        <f t="shared" si="5"/>
        <v>1</v>
      </c>
      <c r="S31" s="246"/>
      <c r="T31" s="301">
        <v>27</v>
      </c>
      <c r="U31" s="246" t="str">
        <f t="shared" ca="1" si="9"/>
        <v/>
      </c>
      <c r="V31" s="455" t="str">
        <f t="shared" si="10"/>
        <v/>
      </c>
      <c r="W31" s="43" t="str">
        <f t="shared" ca="1" si="6"/>
        <v/>
      </c>
      <c r="X31" s="248">
        <f>RANK(Q31,$Q$5:$Q$64,0)+COUNTIF($Q$5:Q31,Q31)-1</f>
        <v>27</v>
      </c>
      <c r="Y31" s="249">
        <f t="shared" si="7"/>
        <v>0</v>
      </c>
      <c r="Z31" s="250">
        <f t="shared" si="11"/>
        <v>0</v>
      </c>
      <c r="AA31" s="250">
        <f t="shared" si="12"/>
        <v>0</v>
      </c>
      <c r="AB31" s="250">
        <f t="shared" si="13"/>
        <v>0</v>
      </c>
      <c r="AC31" s="250">
        <f t="shared" si="14"/>
        <v>0</v>
      </c>
      <c r="AD31" s="250">
        <f t="shared" si="15"/>
        <v>0</v>
      </c>
      <c r="AE31" s="250">
        <f t="shared" si="16"/>
        <v>0</v>
      </c>
      <c r="AF31" s="250">
        <f t="shared" si="17"/>
        <v>0</v>
      </c>
      <c r="AG31" s="250">
        <f t="shared" si="18"/>
        <v>0</v>
      </c>
      <c r="AH31" s="250">
        <f t="shared" si="19"/>
        <v>0</v>
      </c>
      <c r="AI31" s="250">
        <f t="shared" ca="1" si="20"/>
        <v>0</v>
      </c>
    </row>
    <row r="32" spans="2:35" ht="19.5" customHeight="1">
      <c r="C32" s="251">
        <v>28</v>
      </c>
      <c r="D32" s="252" t="str">
        <f t="shared" si="0"/>
        <v/>
      </c>
      <c r="E32" s="253" t="str">
        <f>IF(ISBLANK('Flight Groups'!C33),"",'Flight Groups'!G33)</f>
        <v/>
      </c>
      <c r="F32" s="253">
        <f t="shared" si="1"/>
        <v>5</v>
      </c>
      <c r="G32" s="253" t="str">
        <f>IF(ISBLANK('Flight Groups'!C33),"",'Flight Groups'!C33)</f>
        <v/>
      </c>
      <c r="H32" s="253" t="str">
        <f t="shared" si="2"/>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8"/>
        <v>0</v>
      </c>
      <c r="R32" s="257">
        <f t="shared" si="5"/>
        <v>1</v>
      </c>
      <c r="S32" s="246"/>
      <c r="T32" s="301">
        <v>28</v>
      </c>
      <c r="U32" s="246" t="str">
        <f t="shared" ca="1" si="9"/>
        <v/>
      </c>
      <c r="V32" s="455" t="str">
        <f t="shared" si="10"/>
        <v/>
      </c>
      <c r="W32" s="43" t="str">
        <f t="shared" ca="1" si="6"/>
        <v/>
      </c>
      <c r="X32" s="248">
        <f>RANK(Q32,$Q$5:$Q$64,0)+COUNTIF($Q$5:Q32,Q32)-1</f>
        <v>28</v>
      </c>
      <c r="Y32" s="249">
        <f t="shared" si="7"/>
        <v>0</v>
      </c>
      <c r="Z32" s="250">
        <f t="shared" si="11"/>
        <v>0</v>
      </c>
      <c r="AA32" s="250">
        <f t="shared" si="12"/>
        <v>0</v>
      </c>
      <c r="AB32" s="250">
        <f t="shared" si="13"/>
        <v>0</v>
      </c>
      <c r="AC32" s="250">
        <f t="shared" si="14"/>
        <v>0</v>
      </c>
      <c r="AD32" s="250">
        <f t="shared" si="15"/>
        <v>0</v>
      </c>
      <c r="AE32" s="250">
        <f t="shared" si="16"/>
        <v>0</v>
      </c>
      <c r="AF32" s="250">
        <f t="shared" si="17"/>
        <v>0</v>
      </c>
      <c r="AG32" s="250">
        <f t="shared" si="18"/>
        <v>0</v>
      </c>
      <c r="AH32" s="250">
        <f t="shared" si="19"/>
        <v>0</v>
      </c>
      <c r="AI32" s="250">
        <f t="shared" ca="1" si="20"/>
        <v>0</v>
      </c>
    </row>
    <row r="33" spans="3:35" ht="19.5" customHeight="1">
      <c r="C33" s="251">
        <v>29</v>
      </c>
      <c r="D33" s="252" t="str">
        <f t="shared" si="0"/>
        <v/>
      </c>
      <c r="E33" s="253" t="str">
        <f>IF(ISBLANK('Flight Groups'!C34),"",'Flight Groups'!G34)</f>
        <v/>
      </c>
      <c r="F33" s="253">
        <f t="shared" si="1"/>
        <v>5</v>
      </c>
      <c r="G33" s="253" t="str">
        <f>IF(ISBLANK('Flight Groups'!C34),"",'Flight Groups'!C34)</f>
        <v/>
      </c>
      <c r="H33" s="253" t="str">
        <f t="shared" si="2"/>
        <v/>
      </c>
      <c r="I33" s="528" t="str">
        <f>IF(ISBLANK('Flight Groups'!C34),"",IF(H33=1,"A",IF(H33=2,"B",IF(H33=3,"C",IF(H33=4,"D","E")))))</f>
        <v/>
      </c>
      <c r="J33" s="253" t="str">
        <f>IF(G33="","",(RANK(F33,$F$5:$F$64,0)+COUNTIF($F$5:F33,F33)-1))</f>
        <v/>
      </c>
      <c r="K33" s="254" t="str">
        <f t="shared" ca="1" si="3"/>
        <v/>
      </c>
      <c r="L33" s="319"/>
      <c r="M33" s="320"/>
      <c r="N33" s="255"/>
      <c r="O33" s="256">
        <f>IF(ISBLANK('Flight Groups'!C34),0,IF(L33=$L$2,L33*60-M33,IF(L33&gt;$L$2,($L$2*60)-(L33-$L$2)*60-M33,L33*60+M33)))</f>
        <v>0</v>
      </c>
      <c r="P33" s="452">
        <f t="shared" si="4"/>
        <v>0</v>
      </c>
      <c r="Q33" s="452">
        <f t="shared" si="8"/>
        <v>0</v>
      </c>
      <c r="R33" s="257">
        <f t="shared" si="5"/>
        <v>1</v>
      </c>
      <c r="S33" s="246"/>
      <c r="T33" s="301">
        <v>29</v>
      </c>
      <c r="U33" s="246" t="str">
        <f t="shared" ca="1" si="9"/>
        <v/>
      </c>
      <c r="V33" s="455" t="str">
        <f t="shared" si="10"/>
        <v/>
      </c>
      <c r="W33" s="43" t="str">
        <f t="shared" ca="1" si="6"/>
        <v/>
      </c>
      <c r="X33" s="248">
        <f>RANK(Q33,$Q$5:$Q$64,0)+COUNTIF($Q$5:Q33,Q33)-1</f>
        <v>29</v>
      </c>
      <c r="Y33" s="249">
        <f t="shared" si="7"/>
        <v>0</v>
      </c>
      <c r="Z33" s="250">
        <f t="shared" si="11"/>
        <v>0</v>
      </c>
      <c r="AA33" s="250">
        <f t="shared" si="12"/>
        <v>0</v>
      </c>
      <c r="AB33" s="250">
        <f t="shared" si="13"/>
        <v>0</v>
      </c>
      <c r="AC33" s="250">
        <f t="shared" si="14"/>
        <v>0</v>
      </c>
      <c r="AD33" s="250">
        <f t="shared" si="15"/>
        <v>0</v>
      </c>
      <c r="AE33" s="250">
        <f t="shared" si="16"/>
        <v>0</v>
      </c>
      <c r="AF33" s="250">
        <f t="shared" si="17"/>
        <v>0</v>
      </c>
      <c r="AG33" s="250">
        <f t="shared" si="18"/>
        <v>0</v>
      </c>
      <c r="AH33" s="250">
        <f t="shared" si="19"/>
        <v>0</v>
      </c>
      <c r="AI33" s="250">
        <f t="shared" ca="1" si="20"/>
        <v>0</v>
      </c>
    </row>
    <row r="34" spans="3:35" ht="19.5" customHeight="1">
      <c r="C34" s="251">
        <v>30</v>
      </c>
      <c r="D34" s="252" t="str">
        <f t="shared" si="0"/>
        <v/>
      </c>
      <c r="E34" s="253" t="str">
        <f>IF(ISBLANK('Flight Groups'!C35),"",'Flight Groups'!G35)</f>
        <v/>
      </c>
      <c r="F34" s="253">
        <f t="shared" si="1"/>
        <v>5</v>
      </c>
      <c r="G34" s="253" t="str">
        <f>IF(ISBLANK('Flight Groups'!C35),"",'Flight Groups'!C35)</f>
        <v/>
      </c>
      <c r="H34" s="253" t="str">
        <f t="shared" si="2"/>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8"/>
        <v>0</v>
      </c>
      <c r="R34" s="257">
        <f t="shared" si="5"/>
        <v>1</v>
      </c>
      <c r="S34" s="246"/>
      <c r="T34" s="301">
        <v>30</v>
      </c>
      <c r="U34" s="246" t="str">
        <f t="shared" ca="1" si="9"/>
        <v/>
      </c>
      <c r="V34" s="455" t="str">
        <f t="shared" si="10"/>
        <v/>
      </c>
      <c r="W34" s="43" t="str">
        <f t="shared" ca="1" si="6"/>
        <v/>
      </c>
      <c r="X34" s="248">
        <f>RANK(Q34,$Q$5:$Q$64,0)+COUNTIF($Q$5:Q34,Q34)-1</f>
        <v>30</v>
      </c>
      <c r="Y34" s="249">
        <f t="shared" si="7"/>
        <v>0</v>
      </c>
      <c r="Z34" s="250">
        <f t="shared" si="11"/>
        <v>0</v>
      </c>
      <c r="AA34" s="250">
        <f t="shared" si="12"/>
        <v>0</v>
      </c>
      <c r="AB34" s="250">
        <f t="shared" si="13"/>
        <v>0</v>
      </c>
      <c r="AC34" s="250">
        <f t="shared" si="14"/>
        <v>0</v>
      </c>
      <c r="AD34" s="250">
        <f t="shared" si="15"/>
        <v>0</v>
      </c>
      <c r="AE34" s="250">
        <f t="shared" si="16"/>
        <v>0</v>
      </c>
      <c r="AF34" s="250">
        <f t="shared" si="17"/>
        <v>0</v>
      </c>
      <c r="AG34" s="250">
        <f t="shared" si="18"/>
        <v>0</v>
      </c>
      <c r="AH34" s="250">
        <f t="shared" si="19"/>
        <v>0</v>
      </c>
      <c r="AI34" s="250">
        <f t="shared" ca="1" si="20"/>
        <v>0</v>
      </c>
    </row>
    <row r="35" spans="3:35" ht="19.5" customHeight="1">
      <c r="C35" s="251">
        <v>31</v>
      </c>
      <c r="D35" s="252" t="str">
        <f t="shared" si="0"/>
        <v/>
      </c>
      <c r="E35" s="253" t="str">
        <f>IF(ISBLANK('Flight Groups'!C36),"",'Flight Groups'!G36)</f>
        <v/>
      </c>
      <c r="F35" s="253">
        <f t="shared" si="1"/>
        <v>5</v>
      </c>
      <c r="G35" s="253" t="str">
        <f>IF(ISBLANK('Flight Groups'!C36),"",'Flight Groups'!C36)</f>
        <v/>
      </c>
      <c r="H35" s="253" t="str">
        <f t="shared" si="2"/>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8"/>
        <v>0</v>
      </c>
      <c r="R35" s="257">
        <f t="shared" si="5"/>
        <v>1</v>
      </c>
      <c r="S35" s="246"/>
      <c r="T35" s="301">
        <v>31</v>
      </c>
      <c r="U35" s="246" t="str">
        <f t="shared" ca="1" si="9"/>
        <v/>
      </c>
      <c r="V35" s="455" t="str">
        <f t="shared" si="10"/>
        <v/>
      </c>
      <c r="W35" s="43" t="str">
        <f t="shared" ca="1" si="6"/>
        <v/>
      </c>
      <c r="X35" s="248">
        <f>RANK(Q35,$Q$5:$Q$64,0)+COUNTIF($Q$5:Q35,Q35)-1</f>
        <v>31</v>
      </c>
      <c r="Y35" s="249">
        <f t="shared" si="7"/>
        <v>0</v>
      </c>
      <c r="Z35" s="250">
        <f t="shared" si="11"/>
        <v>0</v>
      </c>
      <c r="AA35" s="250">
        <f t="shared" si="12"/>
        <v>0</v>
      </c>
      <c r="AB35" s="250">
        <f t="shared" si="13"/>
        <v>0</v>
      </c>
      <c r="AC35" s="250">
        <f t="shared" si="14"/>
        <v>0</v>
      </c>
      <c r="AD35" s="250">
        <f t="shared" si="15"/>
        <v>0</v>
      </c>
      <c r="AE35" s="250">
        <f t="shared" si="16"/>
        <v>0</v>
      </c>
      <c r="AF35" s="250">
        <f t="shared" si="17"/>
        <v>0</v>
      </c>
      <c r="AG35" s="250">
        <f t="shared" si="18"/>
        <v>0</v>
      </c>
      <c r="AH35" s="250">
        <f t="shared" si="19"/>
        <v>0</v>
      </c>
      <c r="AI35" s="250">
        <f t="shared" ca="1" si="20"/>
        <v>0</v>
      </c>
    </row>
    <row r="36" spans="3:35" ht="19.5" customHeight="1">
      <c r="C36" s="251">
        <v>32</v>
      </c>
      <c r="D36" s="252" t="str">
        <f t="shared" si="0"/>
        <v/>
      </c>
      <c r="E36" s="253" t="str">
        <f>IF(ISBLANK('Flight Groups'!C37),"",'Flight Groups'!G37)</f>
        <v/>
      </c>
      <c r="F36" s="253">
        <f t="shared" si="1"/>
        <v>5</v>
      </c>
      <c r="G36" s="253" t="str">
        <f>IF(ISBLANK('Flight Groups'!C37),"",'Flight Groups'!C37)</f>
        <v/>
      </c>
      <c r="H36" s="253" t="str">
        <f t="shared" si="2"/>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8"/>
        <v>0</v>
      </c>
      <c r="R36" s="257">
        <f t="shared" si="5"/>
        <v>1</v>
      </c>
      <c r="S36" s="246"/>
      <c r="T36" s="301">
        <v>32</v>
      </c>
      <c r="U36" s="246" t="str">
        <f t="shared" ca="1" si="9"/>
        <v/>
      </c>
      <c r="V36" s="455" t="str">
        <f t="shared" si="10"/>
        <v/>
      </c>
      <c r="W36" s="43" t="str">
        <f t="shared" ca="1" si="6"/>
        <v/>
      </c>
      <c r="X36" s="248">
        <f>RANK(Q36,$Q$5:$Q$64,0)+COUNTIF($Q$5:Q36,Q36)-1</f>
        <v>32</v>
      </c>
      <c r="Y36" s="249">
        <f t="shared" si="7"/>
        <v>0</v>
      </c>
      <c r="Z36" s="250">
        <f t="shared" si="11"/>
        <v>0</v>
      </c>
      <c r="AA36" s="250">
        <f t="shared" si="12"/>
        <v>0</v>
      </c>
      <c r="AB36" s="250">
        <f t="shared" si="13"/>
        <v>0</v>
      </c>
      <c r="AC36" s="250">
        <f t="shared" si="14"/>
        <v>0</v>
      </c>
      <c r="AD36" s="250">
        <f t="shared" si="15"/>
        <v>0</v>
      </c>
      <c r="AE36" s="250">
        <f t="shared" si="16"/>
        <v>0</v>
      </c>
      <c r="AF36" s="250">
        <f t="shared" si="17"/>
        <v>0</v>
      </c>
      <c r="AG36" s="250">
        <f t="shared" si="18"/>
        <v>0</v>
      </c>
      <c r="AH36" s="250">
        <f t="shared" si="19"/>
        <v>0</v>
      </c>
      <c r="AI36" s="250">
        <f t="shared" ca="1" si="20"/>
        <v>0</v>
      </c>
    </row>
    <row r="37" spans="3:35" ht="19.5" customHeight="1">
      <c r="C37" s="251">
        <v>33</v>
      </c>
      <c r="D37" s="252" t="str">
        <f t="shared" ref="D37:D63" si="21">IF(G37="","",(INDEX($C$5:$C$64,MATCH(K37,$G$5:$G$64,0))))</f>
        <v/>
      </c>
      <c r="E37" s="253" t="str">
        <f>IF(ISBLANK('Flight Groups'!C38),"",'Flight Groups'!G38)</f>
        <v/>
      </c>
      <c r="F37" s="253">
        <f t="shared" ref="F37:F64" si="22">IF(E37="a",1,IF(E37="b",2,IF(E37="c",3,IF(E37="d",4,5))))</f>
        <v>5</v>
      </c>
      <c r="G37" s="253" t="str">
        <f>IF(ISBLANK('Flight Groups'!C38),"",'Flight Groups'!C38)</f>
        <v/>
      </c>
      <c r="H37" s="253" t="str">
        <f t="shared" ref="H37:H64" si="23">IF(G37="","",(SMALL(F$5:F$64,C37)))</f>
        <v/>
      </c>
      <c r="I37" s="528" t="str">
        <f>IF(ISBLANK('Flight Groups'!C38),"",IF(H37=1,"A",IF(H37=2,"B",IF(H37=3,"C",IF(H37=4,"D","E")))))</f>
        <v/>
      </c>
      <c r="J37" s="253" t="str">
        <f>IF(G37="","",(RANK(F37,$F$5:$F$64,0)+COUNTIF($F$5:F37,F37)-1))</f>
        <v/>
      </c>
      <c r="K37" s="254" t="str">
        <f t="shared" ref="K37:K63" ca="1" si="24">IF(G37="","",(OFFSET($G$5,MATCH(LARGE($J$5:$J$64,ROW()-ROW($K$5)+1),$J$5:$J$64,0)-1,0)))</f>
        <v/>
      </c>
      <c r="L37" s="319"/>
      <c r="M37" s="320"/>
      <c r="N37" s="255"/>
      <c r="O37" s="256">
        <f>IF(ISBLANK('Flight Groups'!C38),0,IF(L37=$L$2,L37*60-M37,IF(L37&gt;$L$2,($L$2*60)-(L37-$L$2)*60-M37,L37*60+M37)))</f>
        <v>0</v>
      </c>
      <c r="P37" s="452">
        <f t="shared" ref="P37:P64" si="25">IF(O37=0,0,IF(I37="A",Z37,IF(I37="B",AB37,IF(I37="C",AD37,IF(I37="d",AF37,AH37)))))</f>
        <v>0</v>
      </c>
      <c r="Q37" s="452">
        <f t="shared" si="8"/>
        <v>0</v>
      </c>
      <c r="R37" s="257">
        <f t="shared" ref="R37:R64" si="26">+RANK(Q37,$Q$5:$Q$64)</f>
        <v>1</v>
      </c>
      <c r="S37" s="258"/>
      <c r="T37" s="301">
        <v>33</v>
      </c>
      <c r="U37" s="246" t="str">
        <f t="shared" ref="U37:U64" ca="1" si="27">OFFSET($K$5,MATCH(SMALL($X$5:$X$64,ROW()-ROW($U$5)+1),$X$5:$X$64,0)-1,0)</f>
        <v/>
      </c>
      <c r="V37" s="455" t="str">
        <f t="shared" si="10"/>
        <v/>
      </c>
      <c r="W37" s="43" t="str">
        <f t="shared" ca="1" si="6"/>
        <v/>
      </c>
      <c r="X37" s="248">
        <f>RANK(Q37,$Q$5:$Q$64,0)+COUNTIF($Q$5:Q37,Q37)-1</f>
        <v>33</v>
      </c>
      <c r="Y37" s="249">
        <f t="shared" ref="Y37:Y64" si="28">IF(I37="A",O37,0)</f>
        <v>0</v>
      </c>
      <c r="Z37" s="250">
        <f t="shared" si="11"/>
        <v>0</v>
      </c>
      <c r="AA37" s="250">
        <f t="shared" si="12"/>
        <v>0</v>
      </c>
      <c r="AB37" s="250">
        <f t="shared" si="13"/>
        <v>0</v>
      </c>
      <c r="AC37" s="250">
        <f t="shared" si="14"/>
        <v>0</v>
      </c>
      <c r="AD37" s="250">
        <f t="shared" si="15"/>
        <v>0</v>
      </c>
      <c r="AE37" s="250">
        <f t="shared" si="16"/>
        <v>0</v>
      </c>
      <c r="AF37" s="250">
        <f t="shared" si="17"/>
        <v>0</v>
      </c>
      <c r="AG37" s="250">
        <f t="shared" si="18"/>
        <v>0</v>
      </c>
      <c r="AH37" s="250">
        <f t="shared" si="19"/>
        <v>0</v>
      </c>
      <c r="AI37" s="250">
        <f t="shared" ref="AI37:AI64" ca="1" si="29">INDEX($Q$5:$Q$64,MATCH(U37,$K$5:$K$64,0))</f>
        <v>0</v>
      </c>
    </row>
    <row r="38" spans="3:35" ht="19.5" customHeight="1">
      <c r="C38" s="251">
        <v>34</v>
      </c>
      <c r="D38" s="252" t="str">
        <f t="shared" si="21"/>
        <v/>
      </c>
      <c r="E38" s="253" t="str">
        <f>IF(ISBLANK('Flight Groups'!C39),"",'Flight Groups'!G39)</f>
        <v/>
      </c>
      <c r="F38" s="253">
        <f t="shared" si="22"/>
        <v>5</v>
      </c>
      <c r="G38" s="253" t="str">
        <f>IF(ISBLANK('Flight Groups'!C39),"",'Flight Groups'!C39)</f>
        <v/>
      </c>
      <c r="H38" s="253" t="str">
        <f t="shared" si="23"/>
        <v/>
      </c>
      <c r="I38" s="528" t="str">
        <f>IF(ISBLANK('Flight Groups'!C39),"",IF(H38=1,"A",IF(H38=2,"B",IF(H38=3,"C",IF(H38=4,"D","E")))))</f>
        <v/>
      </c>
      <c r="J38" s="253" t="str">
        <f>IF(G38="","",(RANK(F38,$F$5:$F$64,0)+COUNTIF($F$5:F38,F38)-1))</f>
        <v/>
      </c>
      <c r="K38" s="254" t="str">
        <f t="shared" ca="1" si="24"/>
        <v/>
      </c>
      <c r="L38" s="319"/>
      <c r="M38" s="320"/>
      <c r="N38" s="255"/>
      <c r="O38" s="256">
        <f>IF(ISBLANK('Flight Groups'!C39),0,IF(L38=$L$2,L38*60-M38,IF(L38&gt;$L$2,($L$2*60)-(L38-$L$2)*60-M38,L38*60+M38)))</f>
        <v>0</v>
      </c>
      <c r="P38" s="452">
        <f t="shared" si="25"/>
        <v>0</v>
      </c>
      <c r="Q38" s="452">
        <f t="shared" si="8"/>
        <v>0</v>
      </c>
      <c r="R38" s="257">
        <f t="shared" si="26"/>
        <v>1</v>
      </c>
      <c r="S38" s="258"/>
      <c r="T38" s="301">
        <v>34</v>
      </c>
      <c r="U38" s="246" t="str">
        <f t="shared" ca="1" si="27"/>
        <v/>
      </c>
      <c r="V38" s="455" t="str">
        <f t="shared" si="10"/>
        <v/>
      </c>
      <c r="W38" s="43" t="str">
        <f t="shared" ca="1" si="6"/>
        <v/>
      </c>
      <c r="X38" s="248">
        <f>RANK(Q38,$Q$5:$Q$64,0)+COUNTIF($Q$5:Q38,Q38)-1</f>
        <v>34</v>
      </c>
      <c r="Y38" s="249">
        <f t="shared" si="28"/>
        <v>0</v>
      </c>
      <c r="Z38" s="250">
        <f t="shared" si="11"/>
        <v>0</v>
      </c>
      <c r="AA38" s="250">
        <f t="shared" si="12"/>
        <v>0</v>
      </c>
      <c r="AB38" s="250">
        <f t="shared" si="13"/>
        <v>0</v>
      </c>
      <c r="AC38" s="250">
        <f t="shared" si="14"/>
        <v>0</v>
      </c>
      <c r="AD38" s="250">
        <f t="shared" si="15"/>
        <v>0</v>
      </c>
      <c r="AE38" s="250">
        <f t="shared" si="16"/>
        <v>0</v>
      </c>
      <c r="AF38" s="250">
        <f t="shared" si="17"/>
        <v>0</v>
      </c>
      <c r="AG38" s="250">
        <f t="shared" si="18"/>
        <v>0</v>
      </c>
      <c r="AH38" s="250">
        <f t="shared" si="19"/>
        <v>0</v>
      </c>
      <c r="AI38" s="250">
        <f t="shared" ca="1" si="29"/>
        <v>0</v>
      </c>
    </row>
    <row r="39" spans="3:35" ht="19.5" customHeight="1">
      <c r="C39" s="251">
        <v>35</v>
      </c>
      <c r="D39" s="252" t="str">
        <f t="shared" si="21"/>
        <v/>
      </c>
      <c r="E39" s="253" t="str">
        <f>IF(ISBLANK('Flight Groups'!C40),"",'Flight Groups'!G40)</f>
        <v/>
      </c>
      <c r="F39" s="253">
        <f t="shared" si="22"/>
        <v>5</v>
      </c>
      <c r="G39" s="253" t="str">
        <f>IF(ISBLANK('Flight Groups'!C40),"",'Flight Groups'!C40)</f>
        <v/>
      </c>
      <c r="H39" s="253" t="str">
        <f t="shared" si="23"/>
        <v/>
      </c>
      <c r="I39" s="528" t="str">
        <f>IF(ISBLANK('Flight Groups'!C40),"",IF(H39=1,"A",IF(H39=2,"B",IF(H39=3,"C",IF(H39=4,"D","E")))))</f>
        <v/>
      </c>
      <c r="J39" s="253" t="str">
        <f>IF(G39="","",(RANK(F39,$F$5:$F$64,0)+COUNTIF($F$5:F39,F39)-1))</f>
        <v/>
      </c>
      <c r="K39" s="254" t="str">
        <f t="shared" ca="1" si="24"/>
        <v/>
      </c>
      <c r="L39" s="319"/>
      <c r="M39" s="320"/>
      <c r="N39" s="255"/>
      <c r="O39" s="256">
        <f>IF(ISBLANK('Flight Groups'!C40),0,IF(L39=$L$2,L39*60-M39,IF(L39&gt;$L$2,($L$2*60)-(L39-$L$2)*60-M39,L39*60+M39)))</f>
        <v>0</v>
      </c>
      <c r="P39" s="452">
        <f t="shared" si="25"/>
        <v>0</v>
      </c>
      <c r="Q39" s="452">
        <f t="shared" si="8"/>
        <v>0</v>
      </c>
      <c r="R39" s="257">
        <f t="shared" si="26"/>
        <v>1</v>
      </c>
      <c r="S39" s="259"/>
      <c r="T39" s="301">
        <v>35</v>
      </c>
      <c r="U39" s="246" t="str">
        <f t="shared" ca="1" si="27"/>
        <v/>
      </c>
      <c r="V39" s="455" t="str">
        <f t="shared" si="10"/>
        <v/>
      </c>
      <c r="W39" s="43" t="str">
        <f t="shared" ca="1" si="6"/>
        <v/>
      </c>
      <c r="X39" s="248">
        <f>RANK(Q39,$Q$5:$Q$64,0)+COUNTIF($Q$5:Q39,Q39)-1</f>
        <v>35</v>
      </c>
      <c r="Y39" s="249">
        <f t="shared" si="28"/>
        <v>0</v>
      </c>
      <c r="Z39" s="250">
        <f t="shared" si="11"/>
        <v>0</v>
      </c>
      <c r="AA39" s="250">
        <f t="shared" si="12"/>
        <v>0</v>
      </c>
      <c r="AB39" s="250">
        <f t="shared" si="13"/>
        <v>0</v>
      </c>
      <c r="AC39" s="250">
        <f t="shared" si="14"/>
        <v>0</v>
      </c>
      <c r="AD39" s="250">
        <f t="shared" si="15"/>
        <v>0</v>
      </c>
      <c r="AE39" s="250">
        <f t="shared" si="16"/>
        <v>0</v>
      </c>
      <c r="AF39" s="250">
        <f t="shared" si="17"/>
        <v>0</v>
      </c>
      <c r="AG39" s="250">
        <f t="shared" si="18"/>
        <v>0</v>
      </c>
      <c r="AH39" s="250">
        <f t="shared" si="19"/>
        <v>0</v>
      </c>
      <c r="AI39" s="250">
        <f t="shared" ca="1" si="29"/>
        <v>0</v>
      </c>
    </row>
    <row r="40" spans="3:35" ht="19.5" customHeight="1">
      <c r="C40" s="251">
        <v>36</v>
      </c>
      <c r="D40" s="252" t="str">
        <f t="shared" si="21"/>
        <v/>
      </c>
      <c r="E40" s="253" t="str">
        <f>IF(ISBLANK('Flight Groups'!C41),"",'Flight Groups'!G41)</f>
        <v/>
      </c>
      <c r="F40" s="253">
        <f t="shared" si="22"/>
        <v>5</v>
      </c>
      <c r="G40" s="253" t="str">
        <f>IF(ISBLANK('Flight Groups'!C41),"",'Flight Groups'!C41)</f>
        <v/>
      </c>
      <c r="H40" s="253" t="str">
        <f t="shared" si="23"/>
        <v/>
      </c>
      <c r="I40" s="528" t="str">
        <f>IF(ISBLANK('Flight Groups'!C41),"",IF(H40=1,"A",IF(H40=2,"B",IF(H40=3,"C",IF(H40=4,"D","E")))))</f>
        <v/>
      </c>
      <c r="J40" s="253" t="str">
        <f>IF(G40="","",(RANK(F40,$F$5:$F$64,0)+COUNTIF($F$5:F40,F40)-1))</f>
        <v/>
      </c>
      <c r="K40" s="254" t="str">
        <f t="shared" ca="1" si="24"/>
        <v/>
      </c>
      <c r="L40" s="319"/>
      <c r="M40" s="320"/>
      <c r="N40" s="255"/>
      <c r="O40" s="256">
        <f>IF(ISBLANK('Flight Groups'!C41),0,IF(L40=$L$2,L40*60-M40,IF(L40&gt;$L$2,($L$2*60)-(L40-$L$2)*60-M40,L40*60+M40)))</f>
        <v>0</v>
      </c>
      <c r="P40" s="452">
        <f t="shared" si="25"/>
        <v>0</v>
      </c>
      <c r="Q40" s="452">
        <f t="shared" si="8"/>
        <v>0</v>
      </c>
      <c r="R40" s="257">
        <f t="shared" si="26"/>
        <v>1</v>
      </c>
      <c r="S40" s="35"/>
      <c r="T40" s="301">
        <v>36</v>
      </c>
      <c r="U40" s="246" t="str">
        <f t="shared" ca="1" si="27"/>
        <v/>
      </c>
      <c r="V40" s="455" t="str">
        <f t="shared" si="10"/>
        <v/>
      </c>
      <c r="W40" s="43" t="str">
        <f t="shared" ca="1" si="6"/>
        <v/>
      </c>
      <c r="X40" s="248">
        <f>RANK(Q40,$Q$5:$Q$64,0)+COUNTIF($Q$5:Q40,Q40)-1</f>
        <v>36</v>
      </c>
      <c r="Y40" s="249">
        <f t="shared" si="28"/>
        <v>0</v>
      </c>
      <c r="Z40" s="250">
        <f t="shared" si="11"/>
        <v>0</v>
      </c>
      <c r="AA40" s="250">
        <f t="shared" si="12"/>
        <v>0</v>
      </c>
      <c r="AB40" s="250">
        <f t="shared" si="13"/>
        <v>0</v>
      </c>
      <c r="AC40" s="250">
        <f t="shared" si="14"/>
        <v>0</v>
      </c>
      <c r="AD40" s="250">
        <f t="shared" si="15"/>
        <v>0</v>
      </c>
      <c r="AE40" s="250">
        <f t="shared" si="16"/>
        <v>0</v>
      </c>
      <c r="AF40" s="250">
        <f t="shared" si="17"/>
        <v>0</v>
      </c>
      <c r="AG40" s="250">
        <f t="shared" si="18"/>
        <v>0</v>
      </c>
      <c r="AH40" s="250">
        <f t="shared" si="19"/>
        <v>0</v>
      </c>
      <c r="AI40" s="250">
        <f t="shared" ca="1" si="29"/>
        <v>0</v>
      </c>
    </row>
    <row r="41" spans="3:35" ht="19.5" customHeight="1">
      <c r="C41" s="251">
        <v>37</v>
      </c>
      <c r="D41" s="252" t="str">
        <f t="shared" si="21"/>
        <v/>
      </c>
      <c r="E41" s="253" t="str">
        <f>IF(ISBLANK('Flight Groups'!C42),"",'Flight Groups'!G42)</f>
        <v/>
      </c>
      <c r="F41" s="253">
        <f t="shared" si="22"/>
        <v>5</v>
      </c>
      <c r="G41" s="253" t="str">
        <f>IF(ISBLANK('Flight Groups'!C42),"",'Flight Groups'!C42)</f>
        <v/>
      </c>
      <c r="H41" s="253" t="str">
        <f t="shared" si="23"/>
        <v/>
      </c>
      <c r="I41" s="528" t="str">
        <f>IF(ISBLANK('Flight Groups'!C42),"",IF(H41=1,"A",IF(H41=2,"B",IF(H41=3,"C",IF(H41=4,"D","E")))))</f>
        <v/>
      </c>
      <c r="J41" s="253" t="str">
        <f>IF(G41="","",(RANK(F41,$F$5:$F$64,0)+COUNTIF($F$5:F41,F41)-1))</f>
        <v/>
      </c>
      <c r="K41" s="254" t="str">
        <f t="shared" ca="1" si="24"/>
        <v/>
      </c>
      <c r="L41" s="319"/>
      <c r="M41" s="320"/>
      <c r="N41" s="255"/>
      <c r="O41" s="256">
        <f>IF(ISBLANK('Flight Groups'!C42),0,IF(L41=$L$2,L41*60-M41,IF(L41&gt;$L$2,($L$2*60)-(L41-$L$2)*60-M41,L41*60+M41)))</f>
        <v>0</v>
      </c>
      <c r="P41" s="452">
        <f t="shared" si="25"/>
        <v>0</v>
      </c>
      <c r="Q41" s="452">
        <f t="shared" si="8"/>
        <v>0</v>
      </c>
      <c r="R41" s="257">
        <f t="shared" si="26"/>
        <v>1</v>
      </c>
      <c r="S41" s="260"/>
      <c r="T41" s="301">
        <v>37</v>
      </c>
      <c r="U41" s="246" t="str">
        <f t="shared" ca="1" si="27"/>
        <v/>
      </c>
      <c r="V41" s="455" t="str">
        <f t="shared" si="10"/>
        <v/>
      </c>
      <c r="W41" s="43" t="str">
        <f t="shared" ca="1" si="6"/>
        <v/>
      </c>
      <c r="X41" s="248">
        <f>RANK(Q41,$Q$5:$Q$64,0)+COUNTIF($Q$5:Q41,Q41)-1</f>
        <v>37</v>
      </c>
      <c r="Y41" s="249">
        <f t="shared" si="28"/>
        <v>0</v>
      </c>
      <c r="Z41" s="250">
        <f t="shared" si="11"/>
        <v>0</v>
      </c>
      <c r="AA41" s="250">
        <f t="shared" si="12"/>
        <v>0</v>
      </c>
      <c r="AB41" s="250">
        <f t="shared" si="13"/>
        <v>0</v>
      </c>
      <c r="AC41" s="250">
        <f t="shared" si="14"/>
        <v>0</v>
      </c>
      <c r="AD41" s="250">
        <f t="shared" si="15"/>
        <v>0</v>
      </c>
      <c r="AE41" s="250">
        <f t="shared" si="16"/>
        <v>0</v>
      </c>
      <c r="AF41" s="250">
        <f t="shared" si="17"/>
        <v>0</v>
      </c>
      <c r="AG41" s="250">
        <f t="shared" si="18"/>
        <v>0</v>
      </c>
      <c r="AH41" s="250">
        <f t="shared" si="19"/>
        <v>0</v>
      </c>
      <c r="AI41" s="250">
        <f t="shared" ca="1" si="29"/>
        <v>0</v>
      </c>
    </row>
    <row r="42" spans="3:35" ht="19.5" customHeight="1">
      <c r="C42" s="251">
        <v>38</v>
      </c>
      <c r="D42" s="252" t="str">
        <f t="shared" si="21"/>
        <v/>
      </c>
      <c r="E42" s="253" t="str">
        <f>IF(ISBLANK('Flight Groups'!C43),"",'Flight Groups'!G43)</f>
        <v/>
      </c>
      <c r="F42" s="253">
        <f t="shared" si="22"/>
        <v>5</v>
      </c>
      <c r="G42" s="253" t="str">
        <f>IF(ISBLANK('Flight Groups'!C43),"",'Flight Groups'!C43)</f>
        <v/>
      </c>
      <c r="H42" s="253" t="str">
        <f t="shared" si="23"/>
        <v/>
      </c>
      <c r="I42" s="528" t="str">
        <f>IF(ISBLANK('Flight Groups'!C43),"",IF(H42=1,"A",IF(H42=2,"B",IF(H42=3,"C",IF(H42=4,"D","E")))))</f>
        <v/>
      </c>
      <c r="J42" s="253" t="str">
        <f>IF(G42="","",(RANK(F42,$F$5:$F$64,0)+COUNTIF($F$5:F42,F42)-1))</f>
        <v/>
      </c>
      <c r="K42" s="254" t="str">
        <f t="shared" ca="1" si="24"/>
        <v/>
      </c>
      <c r="L42" s="319"/>
      <c r="M42" s="320"/>
      <c r="N42" s="255"/>
      <c r="O42" s="256">
        <f>IF(ISBLANK('Flight Groups'!C43),0,IF(L42=$L$2,L42*60-M42,IF(L42&gt;$L$2,($L$2*60)-(L42-$L$2)*60-M42,L42*60+M42)))</f>
        <v>0</v>
      </c>
      <c r="P42" s="452">
        <f t="shared" si="25"/>
        <v>0</v>
      </c>
      <c r="Q42" s="452">
        <f t="shared" si="8"/>
        <v>0</v>
      </c>
      <c r="R42" s="257">
        <f t="shared" si="26"/>
        <v>1</v>
      </c>
      <c r="S42" s="260"/>
      <c r="T42" s="301">
        <v>38</v>
      </c>
      <c r="U42" s="246" t="str">
        <f t="shared" ca="1" si="27"/>
        <v/>
      </c>
      <c r="V42" s="455" t="str">
        <f t="shared" si="10"/>
        <v/>
      </c>
      <c r="W42" s="43" t="str">
        <f t="shared" ca="1" si="6"/>
        <v/>
      </c>
      <c r="X42" s="248">
        <f>RANK(Q42,$Q$5:$Q$64,0)+COUNTIF($Q$5:Q42,Q42)-1</f>
        <v>38</v>
      </c>
      <c r="Y42" s="249">
        <f t="shared" si="28"/>
        <v>0</v>
      </c>
      <c r="Z42" s="250">
        <f t="shared" si="11"/>
        <v>0</v>
      </c>
      <c r="AA42" s="250">
        <f t="shared" si="12"/>
        <v>0</v>
      </c>
      <c r="AB42" s="250">
        <f t="shared" si="13"/>
        <v>0</v>
      </c>
      <c r="AC42" s="250">
        <f t="shared" si="14"/>
        <v>0</v>
      </c>
      <c r="AD42" s="250">
        <f t="shared" si="15"/>
        <v>0</v>
      </c>
      <c r="AE42" s="250">
        <f t="shared" si="16"/>
        <v>0</v>
      </c>
      <c r="AF42" s="250">
        <f t="shared" si="17"/>
        <v>0</v>
      </c>
      <c r="AG42" s="250">
        <f t="shared" si="18"/>
        <v>0</v>
      </c>
      <c r="AH42" s="250">
        <f t="shared" si="19"/>
        <v>0</v>
      </c>
      <c r="AI42" s="250">
        <f t="shared" ca="1" si="29"/>
        <v>0</v>
      </c>
    </row>
    <row r="43" spans="3:35" ht="19.5" customHeight="1">
      <c r="C43" s="251">
        <v>39</v>
      </c>
      <c r="D43" s="252" t="str">
        <f t="shared" si="21"/>
        <v/>
      </c>
      <c r="E43" s="253" t="str">
        <f>IF(ISBLANK('Flight Groups'!C44),"",'Flight Groups'!G44)</f>
        <v/>
      </c>
      <c r="F43" s="253">
        <f t="shared" si="22"/>
        <v>5</v>
      </c>
      <c r="G43" s="253" t="str">
        <f>IF(ISBLANK('Flight Groups'!C44),"",'Flight Groups'!C44)</f>
        <v/>
      </c>
      <c r="H43" s="253" t="str">
        <f t="shared" si="23"/>
        <v/>
      </c>
      <c r="I43" s="528" t="str">
        <f>IF(ISBLANK('Flight Groups'!C44),"",IF(H43=1,"A",IF(H43=2,"B",IF(H43=3,"C",IF(H43=4,"D","E")))))</f>
        <v/>
      </c>
      <c r="J43" s="253" t="str">
        <f>IF(G43="","",(RANK(F43,$F$5:$F$64,0)+COUNTIF($F$5:F43,F43)-1))</f>
        <v/>
      </c>
      <c r="K43" s="254" t="str">
        <f t="shared" ca="1" si="24"/>
        <v/>
      </c>
      <c r="L43" s="319"/>
      <c r="M43" s="320"/>
      <c r="N43" s="255"/>
      <c r="O43" s="256">
        <f>IF(ISBLANK('Flight Groups'!C44),0,IF(L43=$L$2,L43*60-M43,IF(L43&gt;$L$2,($L$2*60)-(L43-$L$2)*60-M43,L43*60+M43)))</f>
        <v>0</v>
      </c>
      <c r="P43" s="452">
        <f t="shared" si="25"/>
        <v>0</v>
      </c>
      <c r="Q43" s="452">
        <f t="shared" si="8"/>
        <v>0</v>
      </c>
      <c r="R43" s="257">
        <f t="shared" si="26"/>
        <v>1</v>
      </c>
      <c r="S43" s="260"/>
      <c r="T43" s="301">
        <v>39</v>
      </c>
      <c r="U43" s="246" t="str">
        <f t="shared" ca="1" si="27"/>
        <v/>
      </c>
      <c r="V43" s="455" t="str">
        <f t="shared" si="10"/>
        <v/>
      </c>
      <c r="W43" s="43" t="str">
        <f t="shared" ca="1" si="6"/>
        <v/>
      </c>
      <c r="X43" s="248">
        <f>RANK(Q43,$Q$5:$Q$64,0)+COUNTIF($Q$5:Q43,Q43)-1</f>
        <v>39</v>
      </c>
      <c r="Y43" s="249">
        <f t="shared" si="28"/>
        <v>0</v>
      </c>
      <c r="Z43" s="250">
        <f t="shared" si="11"/>
        <v>0</v>
      </c>
      <c r="AA43" s="250">
        <f t="shared" si="12"/>
        <v>0</v>
      </c>
      <c r="AB43" s="250">
        <f t="shared" si="13"/>
        <v>0</v>
      </c>
      <c r="AC43" s="250">
        <f t="shared" si="14"/>
        <v>0</v>
      </c>
      <c r="AD43" s="250">
        <f t="shared" si="15"/>
        <v>0</v>
      </c>
      <c r="AE43" s="250">
        <f t="shared" si="16"/>
        <v>0</v>
      </c>
      <c r="AF43" s="250">
        <f t="shared" si="17"/>
        <v>0</v>
      </c>
      <c r="AG43" s="250">
        <f t="shared" si="18"/>
        <v>0</v>
      </c>
      <c r="AH43" s="250">
        <f t="shared" si="19"/>
        <v>0</v>
      </c>
      <c r="AI43" s="250">
        <f t="shared" ca="1" si="29"/>
        <v>0</v>
      </c>
    </row>
    <row r="44" spans="3:35" ht="19.5" customHeight="1">
      <c r="C44" s="251">
        <v>40</v>
      </c>
      <c r="D44" s="252" t="str">
        <f t="shared" si="21"/>
        <v/>
      </c>
      <c r="E44" s="253" t="str">
        <f>IF(ISBLANK('Flight Groups'!C45),"",'Flight Groups'!G45)</f>
        <v/>
      </c>
      <c r="F44" s="253">
        <f t="shared" si="22"/>
        <v>5</v>
      </c>
      <c r="G44" s="253" t="str">
        <f>IF(ISBLANK('Flight Groups'!C45),"",'Flight Groups'!C45)</f>
        <v/>
      </c>
      <c r="H44" s="253" t="str">
        <f t="shared" si="23"/>
        <v/>
      </c>
      <c r="I44" s="528" t="str">
        <f>IF(ISBLANK('Flight Groups'!C45),"",IF(H44=1,"A",IF(H44=2,"B",IF(H44=3,"C",IF(H44=4,"D","E")))))</f>
        <v/>
      </c>
      <c r="J44" s="253" t="str">
        <f>IF(G44="","",(RANK(F44,$F$5:$F$64,0)+COUNTIF($F$5:F44,F44)-1))</f>
        <v/>
      </c>
      <c r="K44" s="254" t="str">
        <f t="shared" ca="1" si="24"/>
        <v/>
      </c>
      <c r="L44" s="319"/>
      <c r="M44" s="320"/>
      <c r="N44" s="255"/>
      <c r="O44" s="256">
        <f>IF(ISBLANK('Flight Groups'!C45),0,IF(L44=$L$2,L44*60-M44,IF(L44&gt;$L$2,($L$2*60)-(L44-$L$2)*60-M44,L44*60+M44)))</f>
        <v>0</v>
      </c>
      <c r="P44" s="452">
        <f t="shared" si="25"/>
        <v>0</v>
      </c>
      <c r="Q44" s="452">
        <f t="shared" si="8"/>
        <v>0</v>
      </c>
      <c r="R44" s="257">
        <f t="shared" si="26"/>
        <v>1</v>
      </c>
      <c r="S44" s="260"/>
      <c r="T44" s="301">
        <v>40</v>
      </c>
      <c r="U44" s="246" t="str">
        <f t="shared" ca="1" si="27"/>
        <v/>
      </c>
      <c r="V44" s="455" t="str">
        <f t="shared" si="10"/>
        <v/>
      </c>
      <c r="W44" s="43" t="str">
        <f t="shared" ca="1" si="6"/>
        <v/>
      </c>
      <c r="X44" s="248">
        <f>RANK(Q44,$Q$5:$Q$64,0)+COUNTIF($Q$5:Q44,Q44)-1</f>
        <v>40</v>
      </c>
      <c r="Y44" s="249">
        <f t="shared" si="28"/>
        <v>0</v>
      </c>
      <c r="Z44" s="250">
        <f t="shared" si="11"/>
        <v>0</v>
      </c>
      <c r="AA44" s="250">
        <f t="shared" si="12"/>
        <v>0</v>
      </c>
      <c r="AB44" s="250">
        <f t="shared" si="13"/>
        <v>0</v>
      </c>
      <c r="AC44" s="250">
        <f t="shared" si="14"/>
        <v>0</v>
      </c>
      <c r="AD44" s="250">
        <f t="shared" si="15"/>
        <v>0</v>
      </c>
      <c r="AE44" s="250">
        <f t="shared" si="16"/>
        <v>0</v>
      </c>
      <c r="AF44" s="250">
        <f t="shared" si="17"/>
        <v>0</v>
      </c>
      <c r="AG44" s="250">
        <f t="shared" si="18"/>
        <v>0</v>
      </c>
      <c r="AH44" s="250">
        <f t="shared" si="19"/>
        <v>0</v>
      </c>
      <c r="AI44" s="250">
        <f t="shared" ca="1" si="29"/>
        <v>0</v>
      </c>
    </row>
    <row r="45" spans="3:35" ht="19.5" customHeight="1">
      <c r="C45" s="251">
        <v>41</v>
      </c>
      <c r="D45" s="252" t="str">
        <f t="shared" si="21"/>
        <v/>
      </c>
      <c r="E45" s="253" t="str">
        <f>IF(ISBLANK('Flight Groups'!C46),"",'Flight Groups'!G46)</f>
        <v/>
      </c>
      <c r="F45" s="253">
        <f t="shared" si="22"/>
        <v>5</v>
      </c>
      <c r="G45" s="253" t="str">
        <f>IF(ISBLANK('Flight Groups'!C46),"",'Flight Groups'!C46)</f>
        <v/>
      </c>
      <c r="H45" s="253" t="str">
        <f t="shared" si="23"/>
        <v/>
      </c>
      <c r="I45" s="528" t="str">
        <f>IF(ISBLANK('Flight Groups'!C46),"",IF(H45=1,"A",IF(H45=2,"B",IF(H45=3,"C",IF(H45=4,"D","E")))))</f>
        <v/>
      </c>
      <c r="J45" s="253" t="str">
        <f>IF(G45="","",(RANK(F45,$F$5:$F$64,0)+COUNTIF($F$5:F45,F45)-1))</f>
        <v/>
      </c>
      <c r="K45" s="254" t="str">
        <f t="shared" ca="1" si="24"/>
        <v/>
      </c>
      <c r="L45" s="319"/>
      <c r="M45" s="320"/>
      <c r="N45" s="255"/>
      <c r="O45" s="256">
        <f>IF(ISBLANK('Flight Groups'!C46),0,IF(L45=$L$2,L45*60-M45,IF(L45&gt;$L$2,($L$2*60)-(L45-$L$2)*60-M45,L45*60+M45)))</f>
        <v>0</v>
      </c>
      <c r="P45" s="452">
        <f t="shared" si="25"/>
        <v>0</v>
      </c>
      <c r="Q45" s="452">
        <f t="shared" si="8"/>
        <v>0</v>
      </c>
      <c r="R45" s="257">
        <f t="shared" si="26"/>
        <v>1</v>
      </c>
      <c r="S45" s="260"/>
      <c r="T45" s="301">
        <v>41</v>
      </c>
      <c r="U45" s="246" t="str">
        <f t="shared" ca="1" si="27"/>
        <v/>
      </c>
      <c r="V45" s="455" t="str">
        <f t="shared" si="10"/>
        <v/>
      </c>
      <c r="W45" s="43" t="str">
        <f t="shared" ca="1" si="6"/>
        <v/>
      </c>
      <c r="X45" s="248">
        <f>RANK(Q45,$Q$5:$Q$64,0)+COUNTIF($Q$5:Q45,Q45)-1</f>
        <v>41</v>
      </c>
      <c r="Y45" s="249">
        <f t="shared" si="28"/>
        <v>0</v>
      </c>
      <c r="Z45" s="250">
        <f t="shared" si="11"/>
        <v>0</v>
      </c>
      <c r="AA45" s="250">
        <f t="shared" si="12"/>
        <v>0</v>
      </c>
      <c r="AB45" s="250">
        <f t="shared" si="13"/>
        <v>0</v>
      </c>
      <c r="AC45" s="250">
        <f t="shared" si="14"/>
        <v>0</v>
      </c>
      <c r="AD45" s="250">
        <f t="shared" si="15"/>
        <v>0</v>
      </c>
      <c r="AE45" s="250">
        <f t="shared" si="16"/>
        <v>0</v>
      </c>
      <c r="AF45" s="250">
        <f t="shared" si="17"/>
        <v>0</v>
      </c>
      <c r="AG45" s="250">
        <f t="shared" si="18"/>
        <v>0</v>
      </c>
      <c r="AH45" s="250">
        <f t="shared" si="19"/>
        <v>0</v>
      </c>
      <c r="AI45" s="250">
        <f t="shared" ca="1" si="29"/>
        <v>0</v>
      </c>
    </row>
    <row r="46" spans="3:35" ht="19.5" customHeight="1">
      <c r="C46" s="251">
        <v>42</v>
      </c>
      <c r="D46" s="252" t="str">
        <f t="shared" si="21"/>
        <v/>
      </c>
      <c r="E46" s="253" t="str">
        <f>IF(ISBLANK('Flight Groups'!C47),"",'Flight Groups'!G47)</f>
        <v/>
      </c>
      <c r="F46" s="253">
        <f t="shared" si="22"/>
        <v>5</v>
      </c>
      <c r="G46" s="253" t="str">
        <f>IF(ISBLANK('Flight Groups'!C47),"",'Flight Groups'!C47)</f>
        <v/>
      </c>
      <c r="H46" s="253" t="str">
        <f t="shared" si="23"/>
        <v/>
      </c>
      <c r="I46" s="528" t="str">
        <f>IF(ISBLANK('Flight Groups'!C47),"",IF(H46=1,"A",IF(H46=2,"B",IF(H46=3,"C",IF(H46=4,"D","E")))))</f>
        <v/>
      </c>
      <c r="J46" s="253" t="str">
        <f>IF(G46="","",(RANK(F46,$F$5:$F$64,0)+COUNTIF($F$5:F46,F46)-1))</f>
        <v/>
      </c>
      <c r="K46" s="254" t="str">
        <f t="shared" ca="1" si="24"/>
        <v/>
      </c>
      <c r="L46" s="319"/>
      <c r="M46" s="320"/>
      <c r="N46" s="255"/>
      <c r="O46" s="256">
        <f>IF(ISBLANK('Flight Groups'!C47),0,IF(L46=$L$2,L46*60-M46,IF(L46&gt;$L$2,($L$2*60)-(L46-$L$2)*60-M46,L46*60+M46)))</f>
        <v>0</v>
      </c>
      <c r="P46" s="452">
        <f t="shared" si="25"/>
        <v>0</v>
      </c>
      <c r="Q46" s="452">
        <f t="shared" si="8"/>
        <v>0</v>
      </c>
      <c r="R46" s="257">
        <f t="shared" si="26"/>
        <v>1</v>
      </c>
      <c r="S46" s="260"/>
      <c r="T46" s="301">
        <v>42</v>
      </c>
      <c r="U46" s="246" t="str">
        <f t="shared" ca="1" si="27"/>
        <v/>
      </c>
      <c r="V46" s="455" t="str">
        <f t="shared" si="10"/>
        <v/>
      </c>
      <c r="W46" s="43" t="str">
        <f t="shared" ca="1" si="6"/>
        <v/>
      </c>
      <c r="X46" s="248">
        <f>RANK(Q46,$Q$5:$Q$64,0)+COUNTIF($Q$5:Q46,Q46)-1</f>
        <v>42</v>
      </c>
      <c r="Y46" s="249">
        <f t="shared" si="28"/>
        <v>0</v>
      </c>
      <c r="Z46" s="250">
        <f t="shared" si="11"/>
        <v>0</v>
      </c>
      <c r="AA46" s="250">
        <f t="shared" si="12"/>
        <v>0</v>
      </c>
      <c r="AB46" s="250">
        <f t="shared" si="13"/>
        <v>0</v>
      </c>
      <c r="AC46" s="250">
        <f t="shared" si="14"/>
        <v>0</v>
      </c>
      <c r="AD46" s="250">
        <f t="shared" si="15"/>
        <v>0</v>
      </c>
      <c r="AE46" s="250">
        <f t="shared" si="16"/>
        <v>0</v>
      </c>
      <c r="AF46" s="250">
        <f t="shared" si="17"/>
        <v>0</v>
      </c>
      <c r="AG46" s="250">
        <f t="shared" si="18"/>
        <v>0</v>
      </c>
      <c r="AH46" s="250">
        <f t="shared" si="19"/>
        <v>0</v>
      </c>
      <c r="AI46" s="250">
        <f t="shared" ca="1" si="29"/>
        <v>0</v>
      </c>
    </row>
    <row r="47" spans="3:35" ht="19.5" customHeight="1">
      <c r="C47" s="251">
        <v>43</v>
      </c>
      <c r="D47" s="252" t="str">
        <f t="shared" si="21"/>
        <v/>
      </c>
      <c r="E47" s="253" t="str">
        <f>IF(ISBLANK('Flight Groups'!C48),"",'Flight Groups'!G48)</f>
        <v/>
      </c>
      <c r="F47" s="253">
        <f t="shared" si="22"/>
        <v>5</v>
      </c>
      <c r="G47" s="253" t="str">
        <f>IF(ISBLANK('Flight Groups'!C48),"",'Flight Groups'!C48)</f>
        <v/>
      </c>
      <c r="H47" s="253" t="str">
        <f t="shared" si="23"/>
        <v/>
      </c>
      <c r="I47" s="528" t="str">
        <f>IF(ISBLANK('Flight Groups'!C48),"",IF(H47=1,"A",IF(H47=2,"B",IF(H47=3,"C",IF(H47=4,"D","E")))))</f>
        <v/>
      </c>
      <c r="J47" s="253" t="str">
        <f>IF(G47="","",(RANK(F47,$F$5:$F$64,0)+COUNTIF($F$5:F47,F47)-1))</f>
        <v/>
      </c>
      <c r="K47" s="254" t="str">
        <f t="shared" ca="1" si="24"/>
        <v/>
      </c>
      <c r="L47" s="319"/>
      <c r="M47" s="320"/>
      <c r="N47" s="255"/>
      <c r="O47" s="256">
        <f>IF(ISBLANK('Flight Groups'!C48),0,IF(L47=$L$2,L47*60-M47,IF(L47&gt;$L$2,($L$2*60)-(L47-$L$2)*60-M47,L47*60+M47)))</f>
        <v>0</v>
      </c>
      <c r="P47" s="452">
        <f t="shared" si="25"/>
        <v>0</v>
      </c>
      <c r="Q47" s="452">
        <f t="shared" si="8"/>
        <v>0</v>
      </c>
      <c r="R47" s="257">
        <f t="shared" si="26"/>
        <v>1</v>
      </c>
      <c r="S47" s="260"/>
      <c r="T47" s="301">
        <v>43</v>
      </c>
      <c r="U47" s="246" t="str">
        <f t="shared" ca="1" si="27"/>
        <v/>
      </c>
      <c r="V47" s="455" t="str">
        <f t="shared" si="10"/>
        <v/>
      </c>
      <c r="W47" s="43" t="str">
        <f t="shared" ca="1" si="6"/>
        <v/>
      </c>
      <c r="X47" s="248">
        <f>RANK(Q47,$Q$5:$Q$64,0)+COUNTIF($Q$5:Q47,Q47)-1</f>
        <v>43</v>
      </c>
      <c r="Y47" s="249">
        <f t="shared" si="28"/>
        <v>0</v>
      </c>
      <c r="Z47" s="250">
        <f t="shared" si="11"/>
        <v>0</v>
      </c>
      <c r="AA47" s="250">
        <f t="shared" si="12"/>
        <v>0</v>
      </c>
      <c r="AB47" s="250">
        <f t="shared" si="13"/>
        <v>0</v>
      </c>
      <c r="AC47" s="250">
        <f t="shared" si="14"/>
        <v>0</v>
      </c>
      <c r="AD47" s="250">
        <f t="shared" si="15"/>
        <v>0</v>
      </c>
      <c r="AE47" s="250">
        <f t="shared" si="16"/>
        <v>0</v>
      </c>
      <c r="AF47" s="250">
        <f t="shared" si="17"/>
        <v>0</v>
      </c>
      <c r="AG47" s="250">
        <f t="shared" si="18"/>
        <v>0</v>
      </c>
      <c r="AH47" s="250">
        <f t="shared" si="19"/>
        <v>0</v>
      </c>
      <c r="AI47" s="250">
        <f t="shared" ca="1" si="29"/>
        <v>0</v>
      </c>
    </row>
    <row r="48" spans="3:35" ht="19.5" customHeight="1">
      <c r="C48" s="251">
        <v>44</v>
      </c>
      <c r="D48" s="252" t="str">
        <f t="shared" si="21"/>
        <v/>
      </c>
      <c r="E48" s="253" t="str">
        <f>IF(ISBLANK('Flight Groups'!C49),"",'Flight Groups'!G49)</f>
        <v/>
      </c>
      <c r="F48" s="253">
        <f t="shared" si="22"/>
        <v>5</v>
      </c>
      <c r="G48" s="253" t="str">
        <f>IF(ISBLANK('Flight Groups'!C49),"",'Flight Groups'!C49)</f>
        <v/>
      </c>
      <c r="H48" s="253" t="str">
        <f t="shared" si="23"/>
        <v/>
      </c>
      <c r="I48" s="528" t="str">
        <f>IF(ISBLANK('Flight Groups'!C49),"",IF(H48=1,"A",IF(H48=2,"B",IF(H48=3,"C",IF(H48=4,"D","E")))))</f>
        <v/>
      </c>
      <c r="J48" s="253" t="str">
        <f>IF(G48="","",(RANK(F48,$F$5:$F$64,0)+COUNTIF($F$5:F48,F48)-1))</f>
        <v/>
      </c>
      <c r="K48" s="254" t="str">
        <f t="shared" ca="1" si="24"/>
        <v/>
      </c>
      <c r="L48" s="319"/>
      <c r="M48" s="320"/>
      <c r="N48" s="255"/>
      <c r="O48" s="256">
        <f>IF(ISBLANK('Flight Groups'!C49),0,IF(L48=$L$2,L48*60-M48,IF(L48&gt;$L$2,($L$2*60)-(L48-$L$2)*60-M48,L48*60+M48)))</f>
        <v>0</v>
      </c>
      <c r="P48" s="452">
        <f t="shared" si="25"/>
        <v>0</v>
      </c>
      <c r="Q48" s="452">
        <f t="shared" si="8"/>
        <v>0</v>
      </c>
      <c r="R48" s="257">
        <f t="shared" si="26"/>
        <v>1</v>
      </c>
      <c r="S48" s="258"/>
      <c r="T48" s="301">
        <v>44</v>
      </c>
      <c r="U48" s="246" t="str">
        <f t="shared" ca="1" si="27"/>
        <v/>
      </c>
      <c r="V48" s="455" t="str">
        <f t="shared" si="10"/>
        <v/>
      </c>
      <c r="W48" s="43" t="str">
        <f t="shared" ca="1" si="6"/>
        <v/>
      </c>
      <c r="X48" s="248">
        <f>RANK(Q48,$Q$5:$Q$64,0)+COUNTIF($Q$5:Q48,Q48)-1</f>
        <v>44</v>
      </c>
      <c r="Y48" s="249">
        <f t="shared" si="28"/>
        <v>0</v>
      </c>
      <c r="Z48" s="250">
        <f t="shared" si="11"/>
        <v>0</v>
      </c>
      <c r="AA48" s="250">
        <f t="shared" si="12"/>
        <v>0</v>
      </c>
      <c r="AB48" s="250">
        <f t="shared" si="13"/>
        <v>0</v>
      </c>
      <c r="AC48" s="250">
        <f t="shared" si="14"/>
        <v>0</v>
      </c>
      <c r="AD48" s="250">
        <f t="shared" si="15"/>
        <v>0</v>
      </c>
      <c r="AE48" s="250">
        <f t="shared" si="16"/>
        <v>0</v>
      </c>
      <c r="AF48" s="250">
        <f t="shared" si="17"/>
        <v>0</v>
      </c>
      <c r="AG48" s="250">
        <f t="shared" si="18"/>
        <v>0</v>
      </c>
      <c r="AH48" s="250">
        <f t="shared" si="19"/>
        <v>0</v>
      </c>
      <c r="AI48" s="250">
        <f t="shared" ca="1" si="29"/>
        <v>0</v>
      </c>
    </row>
    <row r="49" spans="3:35" ht="19.5" customHeight="1">
      <c r="C49" s="251">
        <v>45</v>
      </c>
      <c r="D49" s="252" t="str">
        <f t="shared" si="21"/>
        <v/>
      </c>
      <c r="E49" s="253" t="str">
        <f>IF(ISBLANK('Flight Groups'!C50),"",'Flight Groups'!G50)</f>
        <v/>
      </c>
      <c r="F49" s="253">
        <f t="shared" si="22"/>
        <v>5</v>
      </c>
      <c r="G49" s="253" t="str">
        <f>IF(ISBLANK('Flight Groups'!C50),"",'Flight Groups'!C50)</f>
        <v/>
      </c>
      <c r="H49" s="253" t="str">
        <f t="shared" si="23"/>
        <v/>
      </c>
      <c r="I49" s="528" t="str">
        <f>IF(ISBLANK('Flight Groups'!C50),"",IF(H49=1,"A",IF(H49=2,"B",IF(H49=3,"C",IF(H49=4,"D","E")))))</f>
        <v/>
      </c>
      <c r="J49" s="253" t="str">
        <f>IF(G49="","",(RANK(F49,$F$5:$F$64,0)+COUNTIF($F$5:F49,F49)-1))</f>
        <v/>
      </c>
      <c r="K49" s="254" t="str">
        <f t="shared" ca="1" si="24"/>
        <v/>
      </c>
      <c r="L49" s="319"/>
      <c r="M49" s="320"/>
      <c r="N49" s="255"/>
      <c r="O49" s="256">
        <f>IF(ISBLANK('Flight Groups'!C50),0,IF(L49=$L$2,L49*60-M49,IF(L49&gt;$L$2,($L$2*60)-(L49-$L$2)*60-M49,L49*60+M49)))</f>
        <v>0</v>
      </c>
      <c r="P49" s="452">
        <f t="shared" si="25"/>
        <v>0</v>
      </c>
      <c r="Q49" s="452">
        <f t="shared" si="8"/>
        <v>0</v>
      </c>
      <c r="R49" s="257">
        <f t="shared" si="26"/>
        <v>1</v>
      </c>
      <c r="S49" s="258"/>
      <c r="T49" s="301">
        <v>45</v>
      </c>
      <c r="U49" s="246" t="str">
        <f t="shared" ca="1" si="27"/>
        <v/>
      </c>
      <c r="V49" s="455" t="str">
        <f t="shared" si="10"/>
        <v/>
      </c>
      <c r="W49" s="43" t="str">
        <f t="shared" ca="1" si="6"/>
        <v/>
      </c>
      <c r="X49" s="248">
        <f>RANK(Q49,$Q$5:$Q$64,0)+COUNTIF($Q$5:Q49,Q49)-1</f>
        <v>45</v>
      </c>
      <c r="Y49" s="249">
        <f t="shared" si="28"/>
        <v>0</v>
      </c>
      <c r="Z49" s="250">
        <f t="shared" si="11"/>
        <v>0</v>
      </c>
      <c r="AA49" s="250">
        <f t="shared" si="12"/>
        <v>0</v>
      </c>
      <c r="AB49" s="250">
        <f t="shared" si="13"/>
        <v>0</v>
      </c>
      <c r="AC49" s="250">
        <f t="shared" si="14"/>
        <v>0</v>
      </c>
      <c r="AD49" s="250">
        <f t="shared" si="15"/>
        <v>0</v>
      </c>
      <c r="AE49" s="250">
        <f t="shared" si="16"/>
        <v>0</v>
      </c>
      <c r="AF49" s="250">
        <f t="shared" si="17"/>
        <v>0</v>
      </c>
      <c r="AG49" s="250">
        <f t="shared" si="18"/>
        <v>0</v>
      </c>
      <c r="AH49" s="250">
        <f t="shared" si="19"/>
        <v>0</v>
      </c>
      <c r="AI49" s="250">
        <f t="shared" ca="1" si="29"/>
        <v>0</v>
      </c>
    </row>
    <row r="50" spans="3:35" ht="19.5" customHeight="1">
      <c r="C50" s="251">
        <v>46</v>
      </c>
      <c r="D50" s="252" t="str">
        <f t="shared" si="21"/>
        <v/>
      </c>
      <c r="E50" s="253" t="str">
        <f>IF(ISBLANK('Flight Groups'!C51),"",'Flight Groups'!G51)</f>
        <v/>
      </c>
      <c r="F50" s="253">
        <f t="shared" si="22"/>
        <v>5</v>
      </c>
      <c r="G50" s="253" t="str">
        <f>IF(ISBLANK('Flight Groups'!C51),"",'Flight Groups'!C51)</f>
        <v/>
      </c>
      <c r="H50" s="253" t="str">
        <f t="shared" si="23"/>
        <v/>
      </c>
      <c r="I50" s="528" t="str">
        <f>IF(ISBLANK('Flight Groups'!C51),"",IF(H50=1,"A",IF(H50=2,"B",IF(H50=3,"C",IF(H50=4,"D","E")))))</f>
        <v/>
      </c>
      <c r="J50" s="253" t="str">
        <f>IF(G50="","",(RANK(F50,$F$5:$F$64,0)+COUNTIF($F$5:F50,F50)-1))</f>
        <v/>
      </c>
      <c r="K50" s="254" t="str">
        <f t="shared" ca="1" si="24"/>
        <v/>
      </c>
      <c r="L50" s="319"/>
      <c r="M50" s="320"/>
      <c r="N50" s="255"/>
      <c r="O50" s="256">
        <f>IF(ISBLANK('Flight Groups'!C51),0,IF(L50=$L$2,L50*60-M50,IF(L50&gt;$L$2,($L$2*60)-(L50-$L$2)*60-M50,L50*60+M50)))</f>
        <v>0</v>
      </c>
      <c r="P50" s="452">
        <f>IF(O50=0,0,IF(I50="A",Z50,IF(I50="B",AB50,IF(I50="C",AD50,IF(I50="d",AF50,AH50)))))</f>
        <v>0</v>
      </c>
      <c r="Q50" s="452">
        <f t="shared" si="8"/>
        <v>0</v>
      </c>
      <c r="R50" s="257">
        <f t="shared" si="26"/>
        <v>1</v>
      </c>
      <c r="S50" s="260"/>
      <c r="T50" s="301">
        <v>46</v>
      </c>
      <c r="U50" s="246" t="str">
        <f t="shared" ca="1" si="27"/>
        <v/>
      </c>
      <c r="V50" s="455" t="str">
        <f t="shared" si="10"/>
        <v/>
      </c>
      <c r="W50" s="43" t="str">
        <f t="shared" ca="1" si="6"/>
        <v/>
      </c>
      <c r="X50" s="248">
        <f>RANK(Q50,$Q$5:$Q$64,0)+COUNTIF($Q$5:Q50,Q50)-1</f>
        <v>46</v>
      </c>
      <c r="Y50" s="249">
        <f t="shared" si="28"/>
        <v>0</v>
      </c>
      <c r="Z50" s="250">
        <f t="shared" si="11"/>
        <v>0</v>
      </c>
      <c r="AA50" s="250">
        <f t="shared" si="12"/>
        <v>0</v>
      </c>
      <c r="AB50" s="250">
        <f t="shared" si="13"/>
        <v>0</v>
      </c>
      <c r="AC50" s="250">
        <f t="shared" si="14"/>
        <v>0</v>
      </c>
      <c r="AD50" s="250">
        <f t="shared" si="15"/>
        <v>0</v>
      </c>
      <c r="AE50" s="250">
        <f t="shared" si="16"/>
        <v>0</v>
      </c>
      <c r="AF50" s="250">
        <f t="shared" si="17"/>
        <v>0</v>
      </c>
      <c r="AG50" s="250">
        <f t="shared" si="18"/>
        <v>0</v>
      </c>
      <c r="AH50" s="250">
        <f t="shared" si="19"/>
        <v>0</v>
      </c>
      <c r="AI50" s="250">
        <f t="shared" ca="1" si="29"/>
        <v>0</v>
      </c>
    </row>
    <row r="51" spans="3:35" ht="19.5" customHeight="1">
      <c r="C51" s="251">
        <v>47</v>
      </c>
      <c r="D51" s="252" t="str">
        <f t="shared" si="21"/>
        <v/>
      </c>
      <c r="E51" s="253" t="str">
        <f>IF(ISBLANK('Flight Groups'!C52),"",'Flight Groups'!G52)</f>
        <v/>
      </c>
      <c r="F51" s="253">
        <f t="shared" si="22"/>
        <v>5</v>
      </c>
      <c r="G51" s="253" t="str">
        <f>IF(ISBLANK('Flight Groups'!C52),"",'Flight Groups'!C52)</f>
        <v/>
      </c>
      <c r="H51" s="253" t="str">
        <f t="shared" si="23"/>
        <v/>
      </c>
      <c r="I51" s="528" t="str">
        <f>IF(ISBLANK('Flight Groups'!C52),"",IF(H51=1,"A",IF(H51=2,"B",IF(H51=3,"C",IF(H51=4,"D","E")))))</f>
        <v/>
      </c>
      <c r="J51" s="253" t="str">
        <f>IF(G51="","",(RANK(F51,$F$5:$F$64,0)+COUNTIF($F$5:F51,F51)-1))</f>
        <v/>
      </c>
      <c r="K51" s="254" t="str">
        <f t="shared" ca="1" si="24"/>
        <v/>
      </c>
      <c r="L51" s="319"/>
      <c r="M51" s="320"/>
      <c r="N51" s="255"/>
      <c r="O51" s="256">
        <f>IF(ISBLANK('Flight Groups'!C52),0,IF(L51=$L$2,L51*60-M51,IF(L51&gt;$L$2,($L$2*60)-(L51-$L$2)*60-M51,L51*60+M51)))</f>
        <v>0</v>
      </c>
      <c r="P51" s="452">
        <f t="shared" si="25"/>
        <v>0</v>
      </c>
      <c r="Q51" s="452">
        <f t="shared" si="8"/>
        <v>0</v>
      </c>
      <c r="R51" s="257">
        <f t="shared" si="26"/>
        <v>1</v>
      </c>
      <c r="S51" s="258"/>
      <c r="T51" s="301">
        <v>47</v>
      </c>
      <c r="U51" s="246" t="str">
        <f t="shared" ca="1" si="27"/>
        <v/>
      </c>
      <c r="V51" s="455" t="str">
        <f t="shared" si="10"/>
        <v/>
      </c>
      <c r="W51" s="43" t="str">
        <f t="shared" ca="1" si="6"/>
        <v/>
      </c>
      <c r="X51" s="248">
        <f>RANK(Q51,$Q$5:$Q$64,0)+COUNTIF($Q$5:Q51,Q51)-1</f>
        <v>47</v>
      </c>
      <c r="Y51" s="249">
        <f t="shared" si="28"/>
        <v>0</v>
      </c>
      <c r="Z51" s="250">
        <f t="shared" si="11"/>
        <v>0</v>
      </c>
      <c r="AA51" s="250">
        <f t="shared" si="12"/>
        <v>0</v>
      </c>
      <c r="AB51" s="250">
        <f t="shared" si="13"/>
        <v>0</v>
      </c>
      <c r="AC51" s="250">
        <f t="shared" si="14"/>
        <v>0</v>
      </c>
      <c r="AD51" s="250">
        <f t="shared" si="15"/>
        <v>0</v>
      </c>
      <c r="AE51" s="250">
        <f t="shared" si="16"/>
        <v>0</v>
      </c>
      <c r="AF51" s="250">
        <f t="shared" si="17"/>
        <v>0</v>
      </c>
      <c r="AG51" s="250">
        <f t="shared" si="18"/>
        <v>0</v>
      </c>
      <c r="AH51" s="250">
        <f t="shared" si="19"/>
        <v>0</v>
      </c>
      <c r="AI51" s="250">
        <f t="shared" ca="1" si="29"/>
        <v>0</v>
      </c>
    </row>
    <row r="52" spans="3:35" ht="19.5" customHeight="1">
      <c r="C52" s="251">
        <v>48</v>
      </c>
      <c r="D52" s="252" t="str">
        <f t="shared" si="21"/>
        <v/>
      </c>
      <c r="E52" s="253" t="str">
        <f>IF(ISBLANK('Flight Groups'!C53),"",'Flight Groups'!G53)</f>
        <v/>
      </c>
      <c r="F52" s="253">
        <f t="shared" si="22"/>
        <v>5</v>
      </c>
      <c r="G52" s="253" t="str">
        <f>IF(ISBLANK('Flight Groups'!C53),"",'Flight Groups'!C53)</f>
        <v/>
      </c>
      <c r="H52" s="253" t="str">
        <f t="shared" si="23"/>
        <v/>
      </c>
      <c r="I52" s="528" t="str">
        <f>IF(ISBLANK('Flight Groups'!C53),"",IF(H52=1,"A",IF(H52=2,"B",IF(H52=3,"C",IF(H52=4,"D","E")))))</f>
        <v/>
      </c>
      <c r="J52" s="253" t="str">
        <f>IF(G52="","",(RANK(F52,$F$5:$F$64,0)+COUNTIF($F$5:F52,F52)-1))</f>
        <v/>
      </c>
      <c r="K52" s="254" t="str">
        <f t="shared" ca="1" si="24"/>
        <v/>
      </c>
      <c r="L52" s="319"/>
      <c r="M52" s="320"/>
      <c r="N52" s="255"/>
      <c r="O52" s="256">
        <f>IF(ISBLANK('Flight Groups'!C53),0,IF(L52=$L$2,L52*60-M52,IF(L52&gt;$L$2,($L$2*60)-(L52-$L$2)*60-M52,L52*60+M52)))</f>
        <v>0</v>
      </c>
      <c r="P52" s="452">
        <f t="shared" si="25"/>
        <v>0</v>
      </c>
      <c r="Q52" s="452">
        <f t="shared" si="8"/>
        <v>0</v>
      </c>
      <c r="R52" s="257">
        <f t="shared" si="26"/>
        <v>1</v>
      </c>
      <c r="S52" s="258"/>
      <c r="T52" s="301">
        <v>48</v>
      </c>
      <c r="U52" s="246" t="str">
        <f t="shared" ca="1" si="27"/>
        <v/>
      </c>
      <c r="V52" s="455" t="str">
        <f t="shared" si="10"/>
        <v/>
      </c>
      <c r="W52" s="43" t="str">
        <f t="shared" ca="1" si="6"/>
        <v/>
      </c>
      <c r="X52" s="248">
        <f>RANK(Q52,$Q$5:$Q$64,0)+COUNTIF($Q$5:Q52,Q52)-1</f>
        <v>48</v>
      </c>
      <c r="Y52" s="249">
        <f t="shared" si="28"/>
        <v>0</v>
      </c>
      <c r="Z52" s="250">
        <f t="shared" si="11"/>
        <v>0</v>
      </c>
      <c r="AA52" s="250">
        <f t="shared" si="12"/>
        <v>0</v>
      </c>
      <c r="AB52" s="250">
        <f t="shared" si="13"/>
        <v>0</v>
      </c>
      <c r="AC52" s="250">
        <f t="shared" si="14"/>
        <v>0</v>
      </c>
      <c r="AD52" s="250">
        <f t="shared" si="15"/>
        <v>0</v>
      </c>
      <c r="AE52" s="250">
        <f t="shared" si="16"/>
        <v>0</v>
      </c>
      <c r="AF52" s="250">
        <f t="shared" si="17"/>
        <v>0</v>
      </c>
      <c r="AG52" s="250">
        <f t="shared" si="18"/>
        <v>0</v>
      </c>
      <c r="AH52" s="250">
        <f t="shared" si="19"/>
        <v>0</v>
      </c>
      <c r="AI52" s="250">
        <f t="shared" ca="1" si="29"/>
        <v>0</v>
      </c>
    </row>
    <row r="53" spans="3:35" ht="19.5" customHeight="1">
      <c r="C53" s="251">
        <v>49</v>
      </c>
      <c r="D53" s="252" t="str">
        <f t="shared" si="21"/>
        <v/>
      </c>
      <c r="E53" s="253" t="str">
        <f>IF(ISBLANK('Flight Groups'!C54),"",'Flight Groups'!G54)</f>
        <v/>
      </c>
      <c r="F53" s="253">
        <f t="shared" si="22"/>
        <v>5</v>
      </c>
      <c r="G53" s="253" t="str">
        <f>IF(ISBLANK('Flight Groups'!C54),"",'Flight Groups'!C54)</f>
        <v/>
      </c>
      <c r="H53" s="253" t="str">
        <f t="shared" si="23"/>
        <v/>
      </c>
      <c r="I53" s="528" t="str">
        <f>IF(ISBLANK('Flight Groups'!C54),"",IF(H53=1,"A",IF(H53=2,"B",IF(H53=3,"C",IF(H53=4,"D","E")))))</f>
        <v/>
      </c>
      <c r="J53" s="253" t="str">
        <f>IF(G53="","",(RANK(F53,$F$5:$F$64,0)+COUNTIF($F$5:F53,F53)-1))</f>
        <v/>
      </c>
      <c r="K53" s="254" t="str">
        <f t="shared" ca="1" si="24"/>
        <v/>
      </c>
      <c r="L53" s="319"/>
      <c r="M53" s="320"/>
      <c r="N53" s="255"/>
      <c r="O53" s="256">
        <f>IF(ISBLANK('Flight Groups'!C54),0,IF(L53=$L$2,L53*60-M53,IF(L53&gt;$L$2,($L$2*60)-(L53-$L$2)*60-M53,L53*60+M53)))</f>
        <v>0</v>
      </c>
      <c r="P53" s="452">
        <f t="shared" si="25"/>
        <v>0</v>
      </c>
      <c r="Q53" s="452">
        <f t="shared" si="8"/>
        <v>0</v>
      </c>
      <c r="R53" s="257">
        <f t="shared" si="26"/>
        <v>1</v>
      </c>
      <c r="S53" s="260"/>
      <c r="T53" s="301">
        <v>49</v>
      </c>
      <c r="U53" s="246" t="str">
        <f t="shared" ca="1" si="27"/>
        <v/>
      </c>
      <c r="V53" s="455" t="str">
        <f t="shared" si="10"/>
        <v/>
      </c>
      <c r="W53" s="43" t="str">
        <f t="shared" ca="1" si="6"/>
        <v/>
      </c>
      <c r="X53" s="248">
        <f>RANK(Q53,$Q$5:$Q$64,0)+COUNTIF($Q$5:Q53,Q53)-1</f>
        <v>49</v>
      </c>
      <c r="Y53" s="249">
        <f t="shared" si="28"/>
        <v>0</v>
      </c>
      <c r="Z53" s="250">
        <f t="shared" si="11"/>
        <v>0</v>
      </c>
      <c r="AA53" s="250">
        <f t="shared" si="12"/>
        <v>0</v>
      </c>
      <c r="AB53" s="250">
        <f t="shared" si="13"/>
        <v>0</v>
      </c>
      <c r="AC53" s="250">
        <f t="shared" si="14"/>
        <v>0</v>
      </c>
      <c r="AD53" s="250">
        <f t="shared" si="15"/>
        <v>0</v>
      </c>
      <c r="AE53" s="250">
        <f t="shared" si="16"/>
        <v>0</v>
      </c>
      <c r="AF53" s="250">
        <f t="shared" si="17"/>
        <v>0</v>
      </c>
      <c r="AG53" s="250">
        <f t="shared" si="18"/>
        <v>0</v>
      </c>
      <c r="AH53" s="250">
        <f t="shared" si="19"/>
        <v>0</v>
      </c>
      <c r="AI53" s="250">
        <f t="shared" ca="1" si="29"/>
        <v>0</v>
      </c>
    </row>
    <row r="54" spans="3:35" ht="19.5" customHeight="1">
      <c r="C54" s="251">
        <v>50</v>
      </c>
      <c r="D54" s="252" t="str">
        <f t="shared" si="21"/>
        <v/>
      </c>
      <c r="E54" s="253" t="str">
        <f>IF(ISBLANK('Flight Groups'!C55),"",'Flight Groups'!G55)</f>
        <v/>
      </c>
      <c r="F54" s="253">
        <f t="shared" si="22"/>
        <v>5</v>
      </c>
      <c r="G54" s="253" t="str">
        <f>IF(ISBLANK('Flight Groups'!C55),"",'Flight Groups'!C55)</f>
        <v/>
      </c>
      <c r="H54" s="253" t="str">
        <f t="shared" si="23"/>
        <v/>
      </c>
      <c r="I54" s="528" t="str">
        <f>IF(ISBLANK('Flight Groups'!C55),"",IF(H54=1,"A",IF(H54=2,"B",IF(H54=3,"C",IF(H54=4,"D","E")))))</f>
        <v/>
      </c>
      <c r="J54" s="253" t="str">
        <f>IF(G54="","",(RANK(F54,$F$5:$F$64,0)+COUNTIF($F$5:F54,F54)-1))</f>
        <v/>
      </c>
      <c r="K54" s="254" t="str">
        <f t="shared" ca="1" si="24"/>
        <v/>
      </c>
      <c r="L54" s="319"/>
      <c r="M54" s="320"/>
      <c r="N54" s="255"/>
      <c r="O54" s="256">
        <f>IF(ISBLANK('Flight Groups'!C55),0,IF(L54=$L$2,L54*60-M54,IF(L54&gt;$L$2,($L$2*60)-(L54-$L$2)*60-M54,L54*60+M54)))</f>
        <v>0</v>
      </c>
      <c r="P54" s="452">
        <f t="shared" si="25"/>
        <v>0</v>
      </c>
      <c r="Q54" s="452">
        <f t="shared" si="8"/>
        <v>0</v>
      </c>
      <c r="R54" s="257">
        <f t="shared" si="26"/>
        <v>1</v>
      </c>
      <c r="S54" s="258"/>
      <c r="T54" s="301">
        <v>50</v>
      </c>
      <c r="U54" s="246" t="str">
        <f t="shared" ca="1" si="27"/>
        <v/>
      </c>
      <c r="V54" s="455" t="str">
        <f t="shared" si="10"/>
        <v/>
      </c>
      <c r="W54" s="43" t="str">
        <f t="shared" ca="1" si="6"/>
        <v/>
      </c>
      <c r="X54" s="248">
        <f>RANK(Q54,$Q$5:$Q$64,0)+COUNTIF($Q$5:Q54,Q54)-1</f>
        <v>50</v>
      </c>
      <c r="Y54" s="249">
        <f t="shared" si="28"/>
        <v>0</v>
      </c>
      <c r="Z54" s="250">
        <f t="shared" si="11"/>
        <v>0</v>
      </c>
      <c r="AA54" s="250">
        <f t="shared" si="12"/>
        <v>0</v>
      </c>
      <c r="AB54" s="250">
        <f t="shared" si="13"/>
        <v>0</v>
      </c>
      <c r="AC54" s="250">
        <f t="shared" si="14"/>
        <v>0</v>
      </c>
      <c r="AD54" s="250">
        <f t="shared" si="15"/>
        <v>0</v>
      </c>
      <c r="AE54" s="250">
        <f t="shared" si="16"/>
        <v>0</v>
      </c>
      <c r="AF54" s="250">
        <f t="shared" si="17"/>
        <v>0</v>
      </c>
      <c r="AG54" s="250">
        <f t="shared" si="18"/>
        <v>0</v>
      </c>
      <c r="AH54" s="250">
        <f t="shared" si="19"/>
        <v>0</v>
      </c>
      <c r="AI54" s="250">
        <f t="shared" ca="1" si="29"/>
        <v>0</v>
      </c>
    </row>
    <row r="55" spans="3:35" ht="19.5" customHeight="1">
      <c r="C55" s="251">
        <v>51</v>
      </c>
      <c r="D55" s="252" t="str">
        <f t="shared" si="21"/>
        <v/>
      </c>
      <c r="E55" s="253" t="str">
        <f>IF(ISBLANK('Flight Groups'!C56),"",'Flight Groups'!G56)</f>
        <v/>
      </c>
      <c r="F55" s="253">
        <f t="shared" si="22"/>
        <v>5</v>
      </c>
      <c r="G55" s="253" t="str">
        <f>IF(ISBLANK('Flight Groups'!C56),"",'Flight Groups'!C56)</f>
        <v/>
      </c>
      <c r="H55" s="253" t="str">
        <f t="shared" si="23"/>
        <v/>
      </c>
      <c r="I55" s="528" t="str">
        <f>IF(ISBLANK('Flight Groups'!C56),"",IF(H55=1,"A",IF(H55=2,"B",IF(H55=3,"C",IF(H55=4,"D","E")))))</f>
        <v/>
      </c>
      <c r="J55" s="253" t="str">
        <f>IF(G55="","",(RANK(F55,$F$5:$F$64,0)+COUNTIF($F$5:F55,F55)-1))</f>
        <v/>
      </c>
      <c r="K55" s="254" t="str">
        <f t="shared" ca="1" si="24"/>
        <v/>
      </c>
      <c r="L55" s="319"/>
      <c r="M55" s="320"/>
      <c r="N55" s="255"/>
      <c r="O55" s="256">
        <f>IF(ISBLANK('Flight Groups'!C56),0,IF(L55=$L$2,L55*60-M55,IF(L55&gt;$L$2,($L$2*60)-(L55-$L$2)*60-M55,L55*60+M55)))</f>
        <v>0</v>
      </c>
      <c r="P55" s="452">
        <f t="shared" si="25"/>
        <v>0</v>
      </c>
      <c r="Q55" s="452">
        <f t="shared" si="8"/>
        <v>0</v>
      </c>
      <c r="R55" s="257">
        <f t="shared" si="26"/>
        <v>1</v>
      </c>
      <c r="S55" s="258"/>
      <c r="T55" s="301">
        <v>51</v>
      </c>
      <c r="U55" s="246" t="str">
        <f t="shared" ca="1" si="27"/>
        <v/>
      </c>
      <c r="V55" s="455" t="str">
        <f t="shared" si="10"/>
        <v/>
      </c>
      <c r="W55" s="43" t="str">
        <f t="shared" ca="1" si="6"/>
        <v/>
      </c>
      <c r="X55" s="248">
        <f>RANK(Q55,$Q$5:$Q$64,0)+COUNTIF($Q$5:Q55,Q55)-1</f>
        <v>51</v>
      </c>
      <c r="Y55" s="249">
        <f t="shared" si="28"/>
        <v>0</v>
      </c>
      <c r="Z55" s="250">
        <f t="shared" si="11"/>
        <v>0</v>
      </c>
      <c r="AA55" s="250">
        <f t="shared" si="12"/>
        <v>0</v>
      </c>
      <c r="AB55" s="250">
        <f t="shared" si="13"/>
        <v>0</v>
      </c>
      <c r="AC55" s="250">
        <f t="shared" si="14"/>
        <v>0</v>
      </c>
      <c r="AD55" s="250">
        <f t="shared" si="15"/>
        <v>0</v>
      </c>
      <c r="AE55" s="250">
        <f t="shared" si="16"/>
        <v>0</v>
      </c>
      <c r="AF55" s="250">
        <f t="shared" si="17"/>
        <v>0</v>
      </c>
      <c r="AG55" s="250">
        <f t="shared" si="18"/>
        <v>0</v>
      </c>
      <c r="AH55" s="250">
        <f t="shared" si="19"/>
        <v>0</v>
      </c>
      <c r="AI55" s="250">
        <f t="shared" ca="1" si="29"/>
        <v>0</v>
      </c>
    </row>
    <row r="56" spans="3:35" ht="19.5" customHeight="1">
      <c r="C56" s="251">
        <v>52</v>
      </c>
      <c r="D56" s="252" t="str">
        <f t="shared" si="21"/>
        <v/>
      </c>
      <c r="E56" s="253" t="str">
        <f>IF(ISBLANK('Flight Groups'!C57),"",'Flight Groups'!G57)</f>
        <v/>
      </c>
      <c r="F56" s="253">
        <f t="shared" si="22"/>
        <v>5</v>
      </c>
      <c r="G56" s="253" t="str">
        <f>IF(ISBLANK('Flight Groups'!C57),"",'Flight Groups'!C57)</f>
        <v/>
      </c>
      <c r="H56" s="253" t="str">
        <f t="shared" si="23"/>
        <v/>
      </c>
      <c r="I56" s="528" t="str">
        <f>IF(ISBLANK('Flight Groups'!C57),"",IF(H56=1,"A",IF(H56=2,"B",IF(H56=3,"C",IF(H56=4,"D","E")))))</f>
        <v/>
      </c>
      <c r="J56" s="253" t="str">
        <f>IF(G56="","",(RANK(F56,$F$5:$F$64,0)+COUNTIF($F$5:F56,F56)-1))</f>
        <v/>
      </c>
      <c r="K56" s="254" t="str">
        <f t="shared" ca="1" si="24"/>
        <v/>
      </c>
      <c r="L56" s="319"/>
      <c r="M56" s="320"/>
      <c r="N56" s="255"/>
      <c r="O56" s="256">
        <f>IF(ISBLANK('Flight Groups'!C57),0,IF(L56=$L$2,L56*60-M56,IF(L56&gt;$L$2,($L$2*60)-(L56-$L$2)*60-M56,L56*60+M56)))</f>
        <v>0</v>
      </c>
      <c r="P56" s="452">
        <f t="shared" si="25"/>
        <v>0</v>
      </c>
      <c r="Q56" s="452">
        <f t="shared" si="8"/>
        <v>0</v>
      </c>
      <c r="R56" s="257">
        <f t="shared" si="26"/>
        <v>1</v>
      </c>
      <c r="S56" s="260"/>
      <c r="T56" s="301">
        <v>52</v>
      </c>
      <c r="U56" s="246" t="str">
        <f t="shared" ca="1" si="27"/>
        <v/>
      </c>
      <c r="V56" s="455" t="str">
        <f t="shared" si="10"/>
        <v/>
      </c>
      <c r="W56" s="43" t="str">
        <f t="shared" ca="1" si="6"/>
        <v/>
      </c>
      <c r="X56" s="248">
        <f>RANK(Q56,$Q$5:$Q$64,0)+COUNTIF($Q$5:Q56,Q56)-1</f>
        <v>52</v>
      </c>
      <c r="Y56" s="249">
        <f t="shared" si="28"/>
        <v>0</v>
      </c>
      <c r="Z56" s="250">
        <f t="shared" si="11"/>
        <v>0</v>
      </c>
      <c r="AA56" s="250">
        <f t="shared" si="12"/>
        <v>0</v>
      </c>
      <c r="AB56" s="250">
        <f t="shared" si="13"/>
        <v>0</v>
      </c>
      <c r="AC56" s="250">
        <f t="shared" si="14"/>
        <v>0</v>
      </c>
      <c r="AD56" s="250">
        <f t="shared" si="15"/>
        <v>0</v>
      </c>
      <c r="AE56" s="250">
        <f t="shared" si="16"/>
        <v>0</v>
      </c>
      <c r="AF56" s="250">
        <f t="shared" si="17"/>
        <v>0</v>
      </c>
      <c r="AG56" s="250">
        <f t="shared" si="18"/>
        <v>0</v>
      </c>
      <c r="AH56" s="250">
        <f t="shared" si="19"/>
        <v>0</v>
      </c>
      <c r="AI56" s="250">
        <f t="shared" ca="1" si="29"/>
        <v>0</v>
      </c>
    </row>
    <row r="57" spans="3:35" ht="19.5" customHeight="1">
      <c r="C57" s="251">
        <v>53</v>
      </c>
      <c r="D57" s="252" t="str">
        <f t="shared" si="21"/>
        <v/>
      </c>
      <c r="E57" s="253" t="str">
        <f>IF(ISBLANK('Flight Groups'!C58),"",'Flight Groups'!G58)</f>
        <v/>
      </c>
      <c r="F57" s="253">
        <f t="shared" si="22"/>
        <v>5</v>
      </c>
      <c r="G57" s="253" t="str">
        <f>IF(ISBLANK('Flight Groups'!C58),"",'Flight Groups'!C58)</f>
        <v/>
      </c>
      <c r="H57" s="253" t="str">
        <f t="shared" si="23"/>
        <v/>
      </c>
      <c r="I57" s="528" t="str">
        <f>IF(ISBLANK('Flight Groups'!C58),"",IF(H57=1,"A",IF(H57=2,"B",IF(H57=3,"C",IF(H57=4,"D","E")))))</f>
        <v/>
      </c>
      <c r="J57" s="253" t="str">
        <f>IF(G57="","",(RANK(F57,$F$5:$F$64,0)+COUNTIF($F$5:F57,F57)-1))</f>
        <v/>
      </c>
      <c r="K57" s="254" t="str">
        <f t="shared" ca="1" si="24"/>
        <v/>
      </c>
      <c r="L57" s="319"/>
      <c r="M57" s="320"/>
      <c r="N57" s="255"/>
      <c r="O57" s="256">
        <f>IF(ISBLANK('Flight Groups'!C58),0,IF(L57=$L$2,L57*60-M57,IF(L57&gt;$L$2,($L$2*60)-(L57-$L$2)*60-M57,L57*60+M57)))</f>
        <v>0</v>
      </c>
      <c r="P57" s="452">
        <f t="shared" si="25"/>
        <v>0</v>
      </c>
      <c r="Q57" s="452">
        <f t="shared" si="8"/>
        <v>0</v>
      </c>
      <c r="R57" s="257">
        <f t="shared" si="26"/>
        <v>1</v>
      </c>
      <c r="S57" s="258"/>
      <c r="T57" s="301">
        <v>53</v>
      </c>
      <c r="U57" s="246" t="str">
        <f t="shared" ca="1" si="27"/>
        <v/>
      </c>
      <c r="V57" s="455" t="str">
        <f t="shared" si="10"/>
        <v/>
      </c>
      <c r="W57" s="43" t="str">
        <f t="shared" ca="1" si="6"/>
        <v/>
      </c>
      <c r="X57" s="248">
        <f>RANK(Q57,$Q$5:$Q$64,0)+COUNTIF($Q$5:Q57,Q57)-1</f>
        <v>53</v>
      </c>
      <c r="Y57" s="249">
        <f t="shared" si="28"/>
        <v>0</v>
      </c>
      <c r="Z57" s="250">
        <f t="shared" si="11"/>
        <v>0</v>
      </c>
      <c r="AA57" s="250">
        <f t="shared" si="12"/>
        <v>0</v>
      </c>
      <c r="AB57" s="250">
        <f t="shared" si="13"/>
        <v>0</v>
      </c>
      <c r="AC57" s="250">
        <f t="shared" si="14"/>
        <v>0</v>
      </c>
      <c r="AD57" s="250">
        <f t="shared" si="15"/>
        <v>0</v>
      </c>
      <c r="AE57" s="250">
        <f t="shared" si="16"/>
        <v>0</v>
      </c>
      <c r="AF57" s="250">
        <f t="shared" si="17"/>
        <v>0</v>
      </c>
      <c r="AG57" s="250">
        <f t="shared" si="18"/>
        <v>0</v>
      </c>
      <c r="AH57" s="250">
        <f t="shared" si="19"/>
        <v>0</v>
      </c>
      <c r="AI57" s="250">
        <f t="shared" ca="1" si="29"/>
        <v>0</v>
      </c>
    </row>
    <row r="58" spans="3:35" ht="19.5" customHeight="1">
      <c r="C58" s="251">
        <v>54</v>
      </c>
      <c r="D58" s="252" t="str">
        <f t="shared" si="21"/>
        <v/>
      </c>
      <c r="E58" s="253" t="str">
        <f>IF(ISBLANK('Flight Groups'!C59),"",'Flight Groups'!G59)</f>
        <v/>
      </c>
      <c r="F58" s="253">
        <f t="shared" si="22"/>
        <v>5</v>
      </c>
      <c r="G58" s="253" t="str">
        <f>IF(ISBLANK('Flight Groups'!C59),"",'Flight Groups'!C59)</f>
        <v/>
      </c>
      <c r="H58" s="253" t="str">
        <f t="shared" si="23"/>
        <v/>
      </c>
      <c r="I58" s="528" t="str">
        <f>IF(ISBLANK('Flight Groups'!C59),"",IF(H58=1,"A",IF(H58=2,"B",IF(H58=3,"C",IF(H58=4,"D","E")))))</f>
        <v/>
      </c>
      <c r="J58" s="253" t="str">
        <f>IF(G58="","",(RANK(F58,$F$5:$F$64,0)+COUNTIF($F$5:F58,F58)-1))</f>
        <v/>
      </c>
      <c r="K58" s="254" t="str">
        <f t="shared" ca="1" si="24"/>
        <v/>
      </c>
      <c r="L58" s="319"/>
      <c r="M58" s="320"/>
      <c r="N58" s="255"/>
      <c r="O58" s="256">
        <f>IF(ISBLANK('Flight Groups'!C59),0,IF(L58=$L$2,L58*60-M58,IF(L58&gt;$L$2,($L$2*60)-(L58-$L$2)*60-M58,L58*60+M58)))</f>
        <v>0</v>
      </c>
      <c r="P58" s="452">
        <f t="shared" si="25"/>
        <v>0</v>
      </c>
      <c r="Q58" s="452">
        <f t="shared" si="8"/>
        <v>0</v>
      </c>
      <c r="R58" s="257">
        <f t="shared" si="26"/>
        <v>1</v>
      </c>
      <c r="S58" s="258"/>
      <c r="T58" s="301">
        <v>54</v>
      </c>
      <c r="U58" s="246" t="str">
        <f t="shared" ca="1" si="27"/>
        <v/>
      </c>
      <c r="V58" s="455" t="str">
        <f t="shared" si="10"/>
        <v/>
      </c>
      <c r="W58" s="43" t="str">
        <f t="shared" ca="1" si="6"/>
        <v/>
      </c>
      <c r="X58" s="248">
        <f>RANK(Q58,$Q$5:$Q$64,0)+COUNTIF($Q$5:Q58,Q58)-1</f>
        <v>54</v>
      </c>
      <c r="Y58" s="249">
        <f t="shared" si="28"/>
        <v>0</v>
      </c>
      <c r="Z58" s="250">
        <f t="shared" si="11"/>
        <v>0</v>
      </c>
      <c r="AA58" s="250">
        <f t="shared" si="12"/>
        <v>0</v>
      </c>
      <c r="AB58" s="250">
        <f t="shared" si="13"/>
        <v>0</v>
      </c>
      <c r="AC58" s="250">
        <f t="shared" si="14"/>
        <v>0</v>
      </c>
      <c r="AD58" s="250">
        <f t="shared" si="15"/>
        <v>0</v>
      </c>
      <c r="AE58" s="250">
        <f t="shared" si="16"/>
        <v>0</v>
      </c>
      <c r="AF58" s="250">
        <f t="shared" si="17"/>
        <v>0</v>
      </c>
      <c r="AG58" s="250">
        <f t="shared" si="18"/>
        <v>0</v>
      </c>
      <c r="AH58" s="250">
        <f t="shared" si="19"/>
        <v>0</v>
      </c>
      <c r="AI58" s="250">
        <f t="shared" ca="1" si="29"/>
        <v>0</v>
      </c>
    </row>
    <row r="59" spans="3:35" ht="19.5" customHeight="1">
      <c r="C59" s="251">
        <v>55</v>
      </c>
      <c r="D59" s="252" t="str">
        <f t="shared" si="21"/>
        <v/>
      </c>
      <c r="E59" s="253" t="str">
        <f>IF(ISBLANK('Flight Groups'!C60),"",'Flight Groups'!G60)</f>
        <v/>
      </c>
      <c r="F59" s="253">
        <f t="shared" si="22"/>
        <v>5</v>
      </c>
      <c r="G59" s="253" t="str">
        <f>IF(ISBLANK('Flight Groups'!C60),"",'Flight Groups'!C60)</f>
        <v/>
      </c>
      <c r="H59" s="253" t="str">
        <f t="shared" si="23"/>
        <v/>
      </c>
      <c r="I59" s="528" t="str">
        <f>IF(ISBLANK('Flight Groups'!C60),"",IF(H59=1,"A",IF(H59=2,"B",IF(H59=3,"C",IF(H59=4,"D","E")))))</f>
        <v/>
      </c>
      <c r="J59" s="253" t="str">
        <f>IF(G59="","",(RANK(F59,$F$5:$F$64,0)+COUNTIF($F$5:F59,F59)-1))</f>
        <v/>
      </c>
      <c r="K59" s="254" t="str">
        <f t="shared" ca="1" si="24"/>
        <v/>
      </c>
      <c r="L59" s="319"/>
      <c r="M59" s="320"/>
      <c r="N59" s="255"/>
      <c r="O59" s="256">
        <f>IF(ISBLANK('Flight Groups'!C60),0,IF(L59=$L$2,L59*60-M59,IF(L59&gt;$L$2,($L$2*60)-(L59-$L$2)*60-M59,L59*60+M59)))</f>
        <v>0</v>
      </c>
      <c r="P59" s="452">
        <f t="shared" si="25"/>
        <v>0</v>
      </c>
      <c r="Q59" s="452">
        <f t="shared" si="8"/>
        <v>0</v>
      </c>
      <c r="R59" s="257">
        <f t="shared" si="26"/>
        <v>1</v>
      </c>
      <c r="S59" s="258"/>
      <c r="T59" s="301">
        <v>55</v>
      </c>
      <c r="U59" s="246" t="str">
        <f t="shared" ca="1" si="27"/>
        <v/>
      </c>
      <c r="V59" s="455" t="str">
        <f t="shared" si="10"/>
        <v/>
      </c>
      <c r="W59" s="43" t="str">
        <f t="shared" ca="1" si="6"/>
        <v/>
      </c>
      <c r="X59" s="248">
        <f>RANK(Q59,$Q$5:$Q$64,0)+COUNTIF($Q$5:Q59,Q59)-1</f>
        <v>55</v>
      </c>
      <c r="Y59" s="249">
        <f t="shared" si="28"/>
        <v>0</v>
      </c>
      <c r="Z59" s="250">
        <f t="shared" si="11"/>
        <v>0</v>
      </c>
      <c r="AA59" s="250">
        <f t="shared" si="12"/>
        <v>0</v>
      </c>
      <c r="AB59" s="250">
        <f t="shared" si="13"/>
        <v>0</v>
      </c>
      <c r="AC59" s="250">
        <f t="shared" si="14"/>
        <v>0</v>
      </c>
      <c r="AD59" s="250">
        <f t="shared" si="15"/>
        <v>0</v>
      </c>
      <c r="AE59" s="250">
        <f t="shared" si="16"/>
        <v>0</v>
      </c>
      <c r="AF59" s="250">
        <f t="shared" si="17"/>
        <v>0</v>
      </c>
      <c r="AG59" s="250">
        <f t="shared" si="18"/>
        <v>0</v>
      </c>
      <c r="AH59" s="250">
        <f t="shared" si="19"/>
        <v>0</v>
      </c>
      <c r="AI59" s="250">
        <f t="shared" ca="1" si="29"/>
        <v>0</v>
      </c>
    </row>
    <row r="60" spans="3:35" ht="19.5" customHeight="1">
      <c r="C60" s="251">
        <v>56</v>
      </c>
      <c r="D60" s="252" t="str">
        <f t="shared" si="21"/>
        <v/>
      </c>
      <c r="E60" s="253" t="str">
        <f>IF(ISBLANK('Flight Groups'!C61),"",'Flight Groups'!G61)</f>
        <v/>
      </c>
      <c r="F60" s="253">
        <f t="shared" si="22"/>
        <v>5</v>
      </c>
      <c r="G60" s="253" t="str">
        <f>IF(ISBLANK('Flight Groups'!C61),"",'Flight Groups'!C61)</f>
        <v/>
      </c>
      <c r="H60" s="253" t="str">
        <f t="shared" si="23"/>
        <v/>
      </c>
      <c r="I60" s="528" t="str">
        <f>IF(ISBLANK('Flight Groups'!C61),"",IF(H60=1,"A",IF(H60=2,"B",IF(H60=3,"C",IF(H60=4,"D","E")))))</f>
        <v/>
      </c>
      <c r="J60" s="253" t="str">
        <f>IF(G60="","",(RANK(F60,$F$5:$F$64,0)+COUNTIF($F$5:F60,F60)-1))</f>
        <v/>
      </c>
      <c r="K60" s="254" t="str">
        <f t="shared" ca="1" si="24"/>
        <v/>
      </c>
      <c r="L60" s="319"/>
      <c r="M60" s="320"/>
      <c r="N60" s="255"/>
      <c r="O60" s="256">
        <f>IF(ISBLANK('Flight Groups'!C61),0,IF(L60=$L$2,L60*60-M60,IF(L60&gt;$L$2,($L$2*60)-(L60-$L$2)*60-M60,L60*60+M60)))</f>
        <v>0</v>
      </c>
      <c r="P60" s="452">
        <f t="shared" si="25"/>
        <v>0</v>
      </c>
      <c r="Q60" s="452">
        <f t="shared" si="8"/>
        <v>0</v>
      </c>
      <c r="R60" s="257">
        <f t="shared" si="26"/>
        <v>1</v>
      </c>
      <c r="S60" s="258"/>
      <c r="T60" s="301">
        <v>56</v>
      </c>
      <c r="U60" s="246" t="str">
        <f t="shared" ca="1" si="27"/>
        <v/>
      </c>
      <c r="V60" s="455" t="str">
        <f t="shared" si="10"/>
        <v/>
      </c>
      <c r="W60" s="43" t="str">
        <f t="shared" ca="1" si="6"/>
        <v/>
      </c>
      <c r="X60" s="248">
        <f>RANK(Q60,$Q$5:$Q$64,0)+COUNTIF($Q$5:Q60,Q60)-1</f>
        <v>56</v>
      </c>
      <c r="Y60" s="249">
        <f t="shared" si="28"/>
        <v>0</v>
      </c>
      <c r="Z60" s="250">
        <f t="shared" si="11"/>
        <v>0</v>
      </c>
      <c r="AA60" s="250">
        <f t="shared" si="12"/>
        <v>0</v>
      </c>
      <c r="AB60" s="250">
        <f t="shared" si="13"/>
        <v>0</v>
      </c>
      <c r="AC60" s="250">
        <f t="shared" si="14"/>
        <v>0</v>
      </c>
      <c r="AD60" s="250">
        <f t="shared" si="15"/>
        <v>0</v>
      </c>
      <c r="AE60" s="250">
        <f t="shared" si="16"/>
        <v>0</v>
      </c>
      <c r="AF60" s="250">
        <f t="shared" si="17"/>
        <v>0</v>
      </c>
      <c r="AG60" s="250">
        <f t="shared" si="18"/>
        <v>0</v>
      </c>
      <c r="AH60" s="250">
        <f t="shared" si="19"/>
        <v>0</v>
      </c>
      <c r="AI60" s="250">
        <f t="shared" ca="1" si="29"/>
        <v>0</v>
      </c>
    </row>
    <row r="61" spans="3:35" ht="19.5" customHeight="1">
      <c r="C61" s="251">
        <v>57</v>
      </c>
      <c r="D61" s="252" t="str">
        <f t="shared" si="21"/>
        <v/>
      </c>
      <c r="E61" s="253" t="str">
        <f>IF(ISBLANK('Flight Groups'!C62),"",'Flight Groups'!G62)</f>
        <v/>
      </c>
      <c r="F61" s="253">
        <f t="shared" si="22"/>
        <v>5</v>
      </c>
      <c r="G61" s="253" t="str">
        <f>IF(ISBLANK('Flight Groups'!C62),"",'Flight Groups'!C62)</f>
        <v/>
      </c>
      <c r="H61" s="253" t="str">
        <f t="shared" si="23"/>
        <v/>
      </c>
      <c r="I61" s="528" t="str">
        <f>IF(ISBLANK('Flight Groups'!C62),"",IF(H61=1,"A",IF(H61=2,"B",IF(H61=3,"C",IF(H61=4,"D","E")))))</f>
        <v/>
      </c>
      <c r="J61" s="253" t="str">
        <f>IF(G61="","",(RANK(F61,$F$5:$F$64,0)+COUNTIF($F$5:F61,F61)-1))</f>
        <v/>
      </c>
      <c r="K61" s="254" t="str">
        <f t="shared" ca="1" si="24"/>
        <v/>
      </c>
      <c r="L61" s="319"/>
      <c r="M61" s="320"/>
      <c r="N61" s="255"/>
      <c r="O61" s="256">
        <f>IF(ISBLANK('Flight Groups'!C62),0,IF(L61=$L$2,L61*60-M61,IF(L61&gt;$L$2,($L$2*60)-(L61-$L$2)*60-M61,L61*60+M61)))</f>
        <v>0</v>
      </c>
      <c r="P61" s="452">
        <f t="shared" si="25"/>
        <v>0</v>
      </c>
      <c r="Q61" s="452">
        <f t="shared" si="8"/>
        <v>0</v>
      </c>
      <c r="R61" s="257">
        <f t="shared" si="26"/>
        <v>1</v>
      </c>
      <c r="S61" s="258"/>
      <c r="T61" s="301">
        <v>57</v>
      </c>
      <c r="U61" s="246" t="str">
        <f t="shared" ca="1" si="27"/>
        <v/>
      </c>
      <c r="V61" s="455" t="str">
        <f t="shared" si="10"/>
        <v/>
      </c>
      <c r="W61" s="43" t="str">
        <f t="shared" ca="1" si="6"/>
        <v/>
      </c>
      <c r="X61" s="248">
        <f>RANK(Q61,$Q$5:$Q$64,0)+COUNTIF($Q$5:Q61,Q61)-1</f>
        <v>57</v>
      </c>
      <c r="Y61" s="249">
        <f t="shared" si="28"/>
        <v>0</v>
      </c>
      <c r="Z61" s="250">
        <f t="shared" si="11"/>
        <v>0</v>
      </c>
      <c r="AA61" s="250">
        <f t="shared" si="12"/>
        <v>0</v>
      </c>
      <c r="AB61" s="250">
        <f t="shared" si="13"/>
        <v>0</v>
      </c>
      <c r="AC61" s="250">
        <f t="shared" si="14"/>
        <v>0</v>
      </c>
      <c r="AD61" s="250">
        <f t="shared" si="15"/>
        <v>0</v>
      </c>
      <c r="AE61" s="250">
        <f t="shared" si="16"/>
        <v>0</v>
      </c>
      <c r="AF61" s="250">
        <f t="shared" si="17"/>
        <v>0</v>
      </c>
      <c r="AG61" s="250">
        <f t="shared" si="18"/>
        <v>0</v>
      </c>
      <c r="AH61" s="250">
        <f t="shared" si="19"/>
        <v>0</v>
      </c>
      <c r="AI61" s="250">
        <f t="shared" ca="1" si="29"/>
        <v>0</v>
      </c>
    </row>
    <row r="62" spans="3:35" ht="19.5" customHeight="1">
      <c r="C62" s="251">
        <v>58</v>
      </c>
      <c r="D62" s="252" t="str">
        <f t="shared" si="21"/>
        <v/>
      </c>
      <c r="E62" s="253" t="str">
        <f>IF(ISBLANK('Flight Groups'!C63),"",'Flight Groups'!G63)</f>
        <v/>
      </c>
      <c r="F62" s="253">
        <f t="shared" si="22"/>
        <v>5</v>
      </c>
      <c r="G62" s="253" t="str">
        <f>IF(ISBLANK('Flight Groups'!C63),"",'Flight Groups'!C63)</f>
        <v/>
      </c>
      <c r="H62" s="253" t="str">
        <f t="shared" si="23"/>
        <v/>
      </c>
      <c r="I62" s="528" t="str">
        <f>IF(ISBLANK('Flight Groups'!C63),"",IF(H62=1,"A",IF(H62=2,"B",IF(H62=3,"C",IF(H62=4,"D","E")))))</f>
        <v/>
      </c>
      <c r="J62" s="253" t="str">
        <f>IF(G62="","",(RANK(F62,$F$5:$F$64,0)+COUNTIF($F$5:F62,F62)-1))</f>
        <v/>
      </c>
      <c r="K62" s="254" t="str">
        <f t="shared" ca="1" si="24"/>
        <v/>
      </c>
      <c r="L62" s="319"/>
      <c r="M62" s="320"/>
      <c r="N62" s="255"/>
      <c r="O62" s="256">
        <f>IF(ISBLANK('Flight Groups'!C63),0,IF(L62=$L$2,L62*60-M62,IF(L62&gt;$L$2,($L$2*60)-(L62-$L$2)*60-M62,L62*60+M62)))</f>
        <v>0</v>
      </c>
      <c r="P62" s="452">
        <f t="shared" si="25"/>
        <v>0</v>
      </c>
      <c r="Q62" s="452">
        <f t="shared" si="8"/>
        <v>0</v>
      </c>
      <c r="R62" s="257">
        <f t="shared" si="26"/>
        <v>1</v>
      </c>
      <c r="S62" s="259"/>
      <c r="T62" s="301">
        <v>58</v>
      </c>
      <c r="U62" s="246" t="str">
        <f t="shared" ca="1" si="27"/>
        <v/>
      </c>
      <c r="V62" s="455" t="str">
        <f t="shared" si="10"/>
        <v/>
      </c>
      <c r="W62" s="43" t="str">
        <f t="shared" ca="1" si="6"/>
        <v/>
      </c>
      <c r="X62" s="248">
        <f>RANK(Q62,$Q$5:$Q$64,0)+COUNTIF($Q$5:Q62,Q62)-1</f>
        <v>58</v>
      </c>
      <c r="Y62" s="249">
        <f t="shared" si="28"/>
        <v>0</v>
      </c>
      <c r="Z62" s="250">
        <f t="shared" si="11"/>
        <v>0</v>
      </c>
      <c r="AA62" s="250">
        <f t="shared" si="12"/>
        <v>0</v>
      </c>
      <c r="AB62" s="250">
        <f t="shared" si="13"/>
        <v>0</v>
      </c>
      <c r="AC62" s="250">
        <f t="shared" si="14"/>
        <v>0</v>
      </c>
      <c r="AD62" s="250">
        <f t="shared" si="15"/>
        <v>0</v>
      </c>
      <c r="AE62" s="250">
        <f t="shared" si="16"/>
        <v>0</v>
      </c>
      <c r="AF62" s="250">
        <f t="shared" si="17"/>
        <v>0</v>
      </c>
      <c r="AG62" s="250">
        <f t="shared" si="18"/>
        <v>0</v>
      </c>
      <c r="AH62" s="250">
        <f t="shared" si="19"/>
        <v>0</v>
      </c>
      <c r="AI62" s="250">
        <f t="shared" ca="1" si="29"/>
        <v>0</v>
      </c>
    </row>
    <row r="63" spans="3:35" ht="19.5" customHeight="1">
      <c r="C63" s="251">
        <v>59</v>
      </c>
      <c r="D63" s="252" t="str">
        <f t="shared" si="21"/>
        <v/>
      </c>
      <c r="E63" s="253" t="str">
        <f>IF(ISBLANK('Flight Groups'!C64),"",'Flight Groups'!G64)</f>
        <v/>
      </c>
      <c r="F63" s="253">
        <f t="shared" si="22"/>
        <v>5</v>
      </c>
      <c r="G63" s="253" t="str">
        <f>IF(ISBLANK('Flight Groups'!C64),"",'Flight Groups'!C64)</f>
        <v/>
      </c>
      <c r="H63" s="253" t="str">
        <f t="shared" si="23"/>
        <v/>
      </c>
      <c r="I63" s="528" t="str">
        <f>IF(ISBLANK('Flight Groups'!C64),"",IF(H63=1,"A",IF(H63=2,"B",IF(H63=3,"C",IF(H63=4,"D","E")))))</f>
        <v/>
      </c>
      <c r="J63" s="253" t="str">
        <f>IF(G63="","",(RANK(F63,$F$5:$F$64,0)+COUNTIF($F$5:F63,F63)-1))</f>
        <v/>
      </c>
      <c r="K63" s="254" t="str">
        <f t="shared" ca="1" si="24"/>
        <v/>
      </c>
      <c r="L63" s="319"/>
      <c r="M63" s="320"/>
      <c r="N63" s="255"/>
      <c r="O63" s="256">
        <f>IF(ISBLANK('Flight Groups'!C64),0,IF(L63=$L$2,L63*60-M63,IF(L63&gt;$L$2,($L$2*60)-(L63-$L$2)*60-M63,L63*60+M63)))</f>
        <v>0</v>
      </c>
      <c r="P63" s="452">
        <f t="shared" si="25"/>
        <v>0</v>
      </c>
      <c r="Q63" s="452">
        <f t="shared" si="8"/>
        <v>0</v>
      </c>
      <c r="R63" s="257">
        <f t="shared" si="26"/>
        <v>1</v>
      </c>
      <c r="S63" s="35"/>
      <c r="T63" s="301">
        <v>59</v>
      </c>
      <c r="U63" s="246" t="str">
        <f t="shared" ca="1" si="27"/>
        <v/>
      </c>
      <c r="V63" s="455" t="str">
        <f t="shared" si="10"/>
        <v/>
      </c>
      <c r="W63" s="43" t="str">
        <f t="shared" ca="1" si="6"/>
        <v/>
      </c>
      <c r="X63" s="248">
        <f>RANK(Q63,$Q$5:$Q$64,0)+COUNTIF($Q$5:Q63,Q63)-1</f>
        <v>59</v>
      </c>
      <c r="Y63" s="249">
        <f t="shared" si="28"/>
        <v>0</v>
      </c>
      <c r="Z63" s="250">
        <f t="shared" si="11"/>
        <v>0</v>
      </c>
      <c r="AA63" s="250">
        <f t="shared" si="12"/>
        <v>0</v>
      </c>
      <c r="AB63" s="250">
        <f t="shared" si="13"/>
        <v>0</v>
      </c>
      <c r="AC63" s="250">
        <f t="shared" si="14"/>
        <v>0</v>
      </c>
      <c r="AD63" s="250">
        <f t="shared" si="15"/>
        <v>0</v>
      </c>
      <c r="AE63" s="250">
        <f t="shared" si="16"/>
        <v>0</v>
      </c>
      <c r="AF63" s="250">
        <f t="shared" si="17"/>
        <v>0</v>
      </c>
      <c r="AG63" s="250">
        <f t="shared" si="18"/>
        <v>0</v>
      </c>
      <c r="AH63" s="250">
        <f t="shared" si="19"/>
        <v>0</v>
      </c>
      <c r="AI63" s="250">
        <f t="shared" ca="1" si="29"/>
        <v>0</v>
      </c>
    </row>
    <row r="64" spans="3:35" ht="19.5" customHeight="1" thickBot="1">
      <c r="C64" s="261">
        <v>60</v>
      </c>
      <c r="D64" s="262" t="str">
        <f>IF(G64="","",(INDEX($C$5:$C$64,MATCH(K64,$G$5:$G$64,0))))</f>
        <v/>
      </c>
      <c r="E64" s="263" t="str">
        <f>IF(ISBLANK('Flight Groups'!C65),"",'Flight Groups'!G65)</f>
        <v/>
      </c>
      <c r="F64" s="263">
        <f t="shared" si="22"/>
        <v>5</v>
      </c>
      <c r="G64" s="263" t="str">
        <f>IF(ISBLANK('Flight Groups'!C65),"",'Flight Groups'!C65)</f>
        <v/>
      </c>
      <c r="H64" s="263" t="str">
        <f t="shared" si="23"/>
        <v/>
      </c>
      <c r="I64" s="529" t="str">
        <f>IF(ISBLANK('Flight Groups'!C65),"",IF(H64=1,"A",IF(H64=2,"B",IF(H64=3,"C",IF(H64=4,"D","E")))))</f>
        <v/>
      </c>
      <c r="J64" s="263" t="str">
        <f>IF(G64="","",(RANK(F64,$F$5:$F$64,0)+COUNTIF($F$5:F64,F64)-1))</f>
        <v/>
      </c>
      <c r="K64" s="264" t="str">
        <f ca="1">IF(G64="","",(OFFSET($G$5,MATCH(LARGE($J$5:$J$64,ROW()-ROW($K$5)+1),$J$5:$J$64,0)-1,0)))</f>
        <v/>
      </c>
      <c r="L64" s="321"/>
      <c r="M64" s="322"/>
      <c r="N64" s="265"/>
      <c r="O64" s="266">
        <f>IF(ISBLANK('Flight Groups'!C65),0,IF(L64=$L$2,L64*60-M64,IF(L64&gt;$L$2,($L$2*60)-(L64-$L$2)*60-M64,L64*60+M64)))</f>
        <v>0</v>
      </c>
      <c r="P64" s="453">
        <f t="shared" si="25"/>
        <v>0</v>
      </c>
      <c r="Q64" s="453">
        <f t="shared" si="8"/>
        <v>0</v>
      </c>
      <c r="R64" s="267">
        <f t="shared" si="26"/>
        <v>1</v>
      </c>
      <c r="S64" s="260"/>
      <c r="T64" s="302">
        <v>60</v>
      </c>
      <c r="U64" s="268" t="str">
        <f t="shared" ca="1" si="27"/>
        <v/>
      </c>
      <c r="V64" s="456" t="str">
        <f t="shared" si="10"/>
        <v/>
      </c>
      <c r="W64" s="43" t="str">
        <f t="shared" ca="1" si="6"/>
        <v/>
      </c>
      <c r="X64" s="248">
        <f>RANK(Q64,$Q$5:$Q$64,0)+COUNTIF($Q$5:Q64,Q64)-1</f>
        <v>60</v>
      </c>
      <c r="Y64" s="249">
        <f t="shared" si="28"/>
        <v>0</v>
      </c>
      <c r="Z64" s="250">
        <f t="shared" si="11"/>
        <v>0</v>
      </c>
      <c r="AA64" s="250">
        <f t="shared" si="12"/>
        <v>0</v>
      </c>
      <c r="AB64" s="250">
        <f t="shared" si="13"/>
        <v>0</v>
      </c>
      <c r="AC64" s="250">
        <f t="shared" si="14"/>
        <v>0</v>
      </c>
      <c r="AD64" s="250">
        <f t="shared" si="15"/>
        <v>0</v>
      </c>
      <c r="AE64" s="250">
        <f t="shared" si="16"/>
        <v>0</v>
      </c>
      <c r="AF64" s="250">
        <f t="shared" si="17"/>
        <v>0</v>
      </c>
      <c r="AG64" s="250">
        <f t="shared" si="18"/>
        <v>0</v>
      </c>
      <c r="AH64" s="250">
        <f t="shared" si="19"/>
        <v>0</v>
      </c>
      <c r="AI64" s="250">
        <f t="shared" ca="1" si="2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17"/>
      <c r="D66" s="328"/>
      <c r="E66" s="317"/>
      <c r="F66" s="291"/>
      <c r="G66" s="318"/>
      <c r="H66" s="318"/>
      <c r="I66" s="291"/>
      <c r="J66" s="258"/>
      <c r="K66" s="258"/>
      <c r="L66" s="259"/>
      <c r="M66" s="258"/>
      <c r="N66" s="258"/>
      <c r="O66" s="258"/>
      <c r="P66" s="260"/>
      <c r="Q66" s="260"/>
      <c r="R66" s="260"/>
      <c r="S66" s="260"/>
      <c r="T66" s="260"/>
      <c r="U66" s="260"/>
      <c r="X66" s="292"/>
    </row>
    <row r="67" spans="2:34" ht="15.75" customHeight="1">
      <c r="B67" s="317"/>
      <c r="C67" s="317"/>
      <c r="D67" s="328"/>
      <c r="E67" s="317"/>
      <c r="F67" s="291"/>
      <c r="G67" s="318"/>
      <c r="H67" s="318"/>
      <c r="I67" s="291"/>
      <c r="J67" s="258"/>
      <c r="K67" s="258"/>
      <c r="L67" s="258"/>
      <c r="M67" s="258"/>
      <c r="N67" s="258"/>
      <c r="O67" s="258"/>
      <c r="P67" s="260"/>
      <c r="Q67" s="260"/>
      <c r="R67" s="260"/>
      <c r="S67" s="260"/>
      <c r="T67" s="260"/>
      <c r="U67" s="260"/>
      <c r="X67" s="292"/>
    </row>
    <row r="68" spans="2:34" ht="15.75" customHeight="1">
      <c r="B68" s="317"/>
      <c r="C68" s="317"/>
      <c r="D68" s="328"/>
      <c r="E68" s="317"/>
      <c r="F68" s="291"/>
      <c r="G68" s="318"/>
      <c r="H68" s="318"/>
      <c r="I68" s="291"/>
      <c r="J68" s="258"/>
      <c r="K68" s="258"/>
      <c r="L68" s="258"/>
      <c r="M68" s="258"/>
      <c r="N68" s="258"/>
      <c r="O68" s="258"/>
      <c r="P68" s="260"/>
      <c r="Q68" s="260"/>
      <c r="R68" s="260"/>
      <c r="S68" s="260"/>
      <c r="T68" s="260"/>
      <c r="U68" s="260"/>
      <c r="X68" s="292"/>
    </row>
    <row r="69" spans="2:34" ht="15.75" customHeight="1">
      <c r="B69" s="317"/>
      <c r="C69" s="317"/>
      <c r="D69" s="328"/>
      <c r="E69" s="317"/>
      <c r="F69" s="291"/>
      <c r="G69" s="318"/>
      <c r="H69" s="318"/>
      <c r="I69" s="291"/>
      <c r="J69" s="258"/>
      <c r="K69" s="258"/>
      <c r="L69" s="258"/>
      <c r="M69" s="258"/>
      <c r="N69" s="258"/>
      <c r="O69" s="258"/>
      <c r="P69" s="260"/>
      <c r="Q69" s="260"/>
      <c r="R69" s="260"/>
      <c r="S69" s="260"/>
      <c r="T69" s="260"/>
      <c r="U69" s="260"/>
      <c r="X69" s="292"/>
    </row>
    <row r="70" spans="2:34">
      <c r="B70" s="317"/>
      <c r="C70" s="317"/>
      <c r="D70" s="328"/>
      <c r="E70" s="317"/>
      <c r="F70" s="291"/>
      <c r="G70" s="318"/>
      <c r="H70" s="318"/>
      <c r="I70" s="291"/>
      <c r="J70" s="258"/>
      <c r="K70" s="258"/>
      <c r="L70" s="258"/>
      <c r="M70" s="258"/>
      <c r="N70" s="258"/>
      <c r="O70" s="258"/>
      <c r="P70" s="260"/>
      <c r="Q70" s="260"/>
      <c r="R70" s="260"/>
      <c r="S70" s="260"/>
      <c r="T70" s="260"/>
      <c r="U70" s="260"/>
      <c r="X70" s="292"/>
    </row>
    <row r="71" spans="2:34">
      <c r="E71" s="258"/>
      <c r="F71" s="258"/>
      <c r="G71" s="258"/>
      <c r="H71" s="258"/>
      <c r="I71" s="25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6">
    <mergeCell ref="AG3:AH3"/>
    <mergeCell ref="T4:V4"/>
    <mergeCell ref="Y3:Z3"/>
    <mergeCell ref="AA3:AB3"/>
    <mergeCell ref="AC3:AD3"/>
    <mergeCell ref="AE3:AF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3.2851562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49</v>
      </c>
      <c r="L1" s="276"/>
      <c r="AB1" s="250"/>
    </row>
    <row r="2" spans="2:35" ht="19.5" customHeight="1">
      <c r="B2" s="36"/>
      <c r="E2" s="39"/>
      <c r="F2" s="39"/>
      <c r="H2" s="281"/>
      <c r="J2" s="281"/>
      <c r="K2" s="281" t="s">
        <v>38</v>
      </c>
      <c r="L2" s="383">
        <v>0</v>
      </c>
      <c r="M2" s="282" t="s">
        <v>39</v>
      </c>
      <c r="N2" s="283"/>
      <c r="O2" s="284"/>
      <c r="U2" s="438" t="s">
        <v>125</v>
      </c>
      <c r="V2" s="436" t="s">
        <v>124</v>
      </c>
      <c r="Y2" s="285"/>
      <c r="AB2" s="250"/>
    </row>
    <row r="3" spans="2:35" ht="15" customHeight="1" thickBot="1">
      <c r="B3" s="36"/>
      <c r="E3" s="39"/>
      <c r="F3" s="39"/>
      <c r="G3" s="286"/>
      <c r="H3" s="286"/>
      <c r="I3" s="286"/>
      <c r="J3" s="286"/>
      <c r="L3" s="403"/>
      <c r="M3" s="388"/>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 t="shared" ref="D5:D36" si="0">IF(G5="","",(INDEX($C$5:$C$64,MATCH(K5,$G$5:$G$64,0))))</f>
        <v/>
      </c>
      <c r="E5" s="242" t="str">
        <f>IF(ISBLANK('Flight Groups'!C6),"",'Flight Groups'!H6)</f>
        <v/>
      </c>
      <c r="F5" s="242">
        <f>IF(E5="a",1,IF(E5="b",2,IF(E5="c",3,IF(E5="d",4,5))))</f>
        <v>5</v>
      </c>
      <c r="G5" s="242" t="str">
        <f>IF(ISBLANK('Flight Groups'!C6),"",'Flight Groups'!C6)</f>
        <v/>
      </c>
      <c r="H5" s="242" t="str">
        <f t="shared" ref="H5:H36" si="1">IF(G5="","",(SMALL(F$5:F$64,C5)))</f>
        <v/>
      </c>
      <c r="I5" s="527" t="str">
        <f>IF(ISBLANK('Flight Groups'!C6),"",IF(H5=1,"A",IF(H5=2,"B",IF(H5=3,"C",IF(H5=4,"D","E")))))</f>
        <v/>
      </c>
      <c r="J5" s="242" t="str">
        <f>IF(G5="","",(RANK(F5,$F$5:$F$64,0)+COUNTIF($F$5:F5,F5)-1))</f>
        <v/>
      </c>
      <c r="K5" s="243" t="str">
        <f ca="1">IF(G5="","",(OFFSET($G$5,MATCH(LARGE($J$5:$J$64,ROW()-ROW($K$5)+1),$J$5:$J$64,0)-1,0)))</f>
        <v/>
      </c>
      <c r="L5" s="524"/>
      <c r="M5" s="525"/>
      <c r="N5" s="526"/>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ca="1">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si="0"/>
        <v/>
      </c>
      <c r="E6" s="253" t="str">
        <f>IF(ISBLANK('Flight Groups'!C7),"",'Flight Groups'!H7)</f>
        <v/>
      </c>
      <c r="F6" s="253">
        <f t="shared" ref="F6:F64" si="2">IF(E6="a",1,IF(E6="b",2,IF(E6="c",3,IF(E6="d",4,5))))</f>
        <v>5</v>
      </c>
      <c r="G6" s="253" t="str">
        <f>IF(ISBLANK('Flight Groups'!C7),"",'Flight Groups'!C7)</f>
        <v/>
      </c>
      <c r="H6" s="253" t="str">
        <f t="shared" si="1"/>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ref="W6:W64" ca="1" si="9">IF(AI6=0,"",IF(COUNTIF(V:V,V6)&gt;1,"TIE",""))</f>
        <v/>
      </c>
      <c r="X6" s="248">
        <f>RANK(Q6,$Q$5:$Q$64,0)+COUNTIF($Q$5:Q6,Q6)-1</f>
        <v>2</v>
      </c>
      <c r="Y6" s="249">
        <f t="shared" ref="Y6:Y64" si="10">IF(I6="A",O6,0)</f>
        <v>0</v>
      </c>
      <c r="Z6" s="250">
        <f t="shared" ref="Z6:Z64" si="11">IF(Y6=0,0,(Y6/MAX($Y$5:$Y$64)*1000))</f>
        <v>0</v>
      </c>
      <c r="AA6" s="250">
        <f t="shared" ref="AA6:AA64" si="12">IF(I6="B",O6,0)</f>
        <v>0</v>
      </c>
      <c r="AB6" s="250">
        <f t="shared" ref="AB6:AB64" si="13">IF(AA6=0,0,(AA6/MAX($AA$5:$AA$64)*1000))</f>
        <v>0</v>
      </c>
      <c r="AC6" s="250">
        <f t="shared" ref="AC6:AC64" si="14">IF(I6="C",O6,0)</f>
        <v>0</v>
      </c>
      <c r="AD6" s="250">
        <f t="shared" ref="AD6:AD64" si="15">IF(AC6=0,0,(AC6/MAX($AC$5:$AC$64)*1000))</f>
        <v>0</v>
      </c>
      <c r="AE6" s="250">
        <f t="shared" ref="AE6:AE64" si="16">IF(I6="D",O6,0)</f>
        <v>0</v>
      </c>
      <c r="AF6" s="250">
        <f t="shared" ref="AF6:AF64" si="17">IF(AE6=0,0,(AE6/MAX($AE$5:$AE$64)*1000))</f>
        <v>0</v>
      </c>
      <c r="AG6" s="250">
        <f t="shared" ref="AG6:AG64" si="18">IF(I6="E",O6,0)</f>
        <v>0</v>
      </c>
      <c r="AH6" s="250">
        <f t="shared" ref="AH6:AH64" si="19">IF(AG6=0,0,(AG6/MAX($AG$5:$AG$64)*1000))</f>
        <v>0</v>
      </c>
      <c r="AI6" s="250">
        <f ca="1">INDEX($Q$5:$Q$64,MATCH(U6,$K$5:$K$64,0))</f>
        <v>0</v>
      </c>
    </row>
    <row r="7" spans="2:35" ht="19.5" customHeight="1">
      <c r="C7" s="251">
        <v>3</v>
      </c>
      <c r="D7" s="252" t="str">
        <f t="shared" si="0"/>
        <v/>
      </c>
      <c r="E7" s="253" t="str">
        <f>IF(ISBLANK('Flight Groups'!C8),"",'Flight Groups'!H8)</f>
        <v/>
      </c>
      <c r="F7" s="253">
        <f t="shared" si="2"/>
        <v>5</v>
      </c>
      <c r="G7" s="253" t="str">
        <f>IF(ISBLANK('Flight Groups'!C8),"",'Flight Groups'!C8)</f>
        <v/>
      </c>
      <c r="H7" s="253" t="str">
        <f t="shared" si="1"/>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9"/>
        <v/>
      </c>
      <c r="X7" s="248">
        <f>RANK(Q7,$Q$5:$Q$64,0)+COUNTIF($Q$5:Q7,Q7)-1</f>
        <v>3</v>
      </c>
      <c r="Y7" s="249">
        <f t="shared" si="10"/>
        <v>0</v>
      </c>
      <c r="Z7" s="250">
        <f t="shared" si="11"/>
        <v>0</v>
      </c>
      <c r="AA7" s="250">
        <f t="shared" si="12"/>
        <v>0</v>
      </c>
      <c r="AB7" s="250">
        <f t="shared" si="13"/>
        <v>0</v>
      </c>
      <c r="AC7" s="250">
        <f t="shared" si="14"/>
        <v>0</v>
      </c>
      <c r="AD7" s="250">
        <f t="shared" si="15"/>
        <v>0</v>
      </c>
      <c r="AE7" s="250">
        <f t="shared" si="16"/>
        <v>0</v>
      </c>
      <c r="AF7" s="250">
        <f t="shared" si="17"/>
        <v>0</v>
      </c>
      <c r="AG7" s="250">
        <f t="shared" si="18"/>
        <v>0</v>
      </c>
      <c r="AH7" s="250">
        <f t="shared" si="19"/>
        <v>0</v>
      </c>
      <c r="AI7" s="250">
        <f t="shared" ref="AI7:AI64" ca="1" si="20">INDEX($Q$5:$Q$64,MATCH(U7,$K$5:$K$64,0))</f>
        <v>0</v>
      </c>
    </row>
    <row r="8" spans="2:35" ht="19.5" customHeight="1">
      <c r="B8" s="324" t="s">
        <v>34</v>
      </c>
      <c r="C8" s="251">
        <v>4</v>
      </c>
      <c r="D8" s="252" t="str">
        <f t="shared" si="0"/>
        <v/>
      </c>
      <c r="E8" s="253" t="str">
        <f>IF(ISBLANK('Flight Groups'!C9),"",'Flight Groups'!H9)</f>
        <v/>
      </c>
      <c r="F8" s="253">
        <f t="shared" si="2"/>
        <v>5</v>
      </c>
      <c r="G8" s="253" t="str">
        <f>IF(ISBLANK('Flight Groups'!C9),"",'Flight Groups'!C9)</f>
        <v/>
      </c>
      <c r="H8" s="253" t="str">
        <f t="shared" si="1"/>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9"/>
        <v/>
      </c>
      <c r="X8" s="248">
        <f>RANK(Q8,$Q$5:$Q$64,0)+COUNTIF($Q$5:Q8,Q8)-1</f>
        <v>4</v>
      </c>
      <c r="Y8" s="249">
        <f t="shared" si="10"/>
        <v>0</v>
      </c>
      <c r="Z8" s="250">
        <f t="shared" si="11"/>
        <v>0</v>
      </c>
      <c r="AA8" s="250">
        <f t="shared" si="12"/>
        <v>0</v>
      </c>
      <c r="AB8" s="250">
        <f t="shared" si="13"/>
        <v>0</v>
      </c>
      <c r="AC8" s="250">
        <f t="shared" si="14"/>
        <v>0</v>
      </c>
      <c r="AD8" s="250">
        <f t="shared" si="15"/>
        <v>0</v>
      </c>
      <c r="AE8" s="250">
        <f t="shared" si="16"/>
        <v>0</v>
      </c>
      <c r="AF8" s="250">
        <f t="shared" si="17"/>
        <v>0</v>
      </c>
      <c r="AG8" s="250">
        <f t="shared" si="18"/>
        <v>0</v>
      </c>
      <c r="AH8" s="250">
        <f t="shared" si="19"/>
        <v>0</v>
      </c>
      <c r="AI8" s="250">
        <f t="shared" ca="1" si="20"/>
        <v>0</v>
      </c>
    </row>
    <row r="9" spans="2:35" ht="19.5" customHeight="1">
      <c r="B9" s="325">
        <f>IF("b"="","",COUNTIF(I:I,"b")-COUNTIFS(I:I,"b",L:L,0))</f>
        <v>0</v>
      </c>
      <c r="C9" s="251">
        <v>5</v>
      </c>
      <c r="D9" s="252" t="str">
        <f t="shared" si="0"/>
        <v/>
      </c>
      <c r="E9" s="253" t="str">
        <f>IF(ISBLANK('Flight Groups'!C10),"",'Flight Groups'!H10)</f>
        <v/>
      </c>
      <c r="F9" s="253">
        <f t="shared" si="2"/>
        <v>5</v>
      </c>
      <c r="G9" s="253" t="str">
        <f>IF(ISBLANK('Flight Groups'!C10),"",'Flight Groups'!C10)</f>
        <v/>
      </c>
      <c r="H9" s="253" t="str">
        <f t="shared" si="1"/>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9"/>
        <v/>
      </c>
      <c r="X9" s="248">
        <f>RANK(Q9,$Q$5:$Q$64,0)+COUNTIF($Q$5:Q9,Q9)-1</f>
        <v>5</v>
      </c>
      <c r="Y9" s="249">
        <f t="shared" si="10"/>
        <v>0</v>
      </c>
      <c r="Z9" s="250">
        <f t="shared" si="11"/>
        <v>0</v>
      </c>
      <c r="AA9" s="250">
        <f t="shared" si="12"/>
        <v>0</v>
      </c>
      <c r="AB9" s="250">
        <f t="shared" si="13"/>
        <v>0</v>
      </c>
      <c r="AC9" s="250">
        <f t="shared" si="14"/>
        <v>0</v>
      </c>
      <c r="AD9" s="250">
        <f t="shared" si="15"/>
        <v>0</v>
      </c>
      <c r="AE9" s="250">
        <f t="shared" si="16"/>
        <v>0</v>
      </c>
      <c r="AF9" s="250">
        <f t="shared" si="17"/>
        <v>0</v>
      </c>
      <c r="AG9" s="250">
        <f t="shared" si="18"/>
        <v>0</v>
      </c>
      <c r="AH9" s="250">
        <f t="shared" si="19"/>
        <v>0</v>
      </c>
      <c r="AI9" s="250">
        <f t="shared" ca="1" si="20"/>
        <v>0</v>
      </c>
    </row>
    <row r="10" spans="2:35" ht="19.5" customHeight="1">
      <c r="C10" s="251">
        <v>6</v>
      </c>
      <c r="D10" s="252" t="str">
        <f t="shared" si="0"/>
        <v/>
      </c>
      <c r="E10" s="253" t="str">
        <f>IF(ISBLANK('Flight Groups'!C11),"",'Flight Groups'!H11)</f>
        <v/>
      </c>
      <c r="F10" s="253">
        <f t="shared" si="2"/>
        <v>5</v>
      </c>
      <c r="G10" s="253" t="str">
        <f>IF(ISBLANK('Flight Groups'!C11),"",'Flight Groups'!C11)</f>
        <v/>
      </c>
      <c r="H10" s="253" t="str">
        <f t="shared" si="1"/>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9"/>
        <v/>
      </c>
      <c r="X10" s="248">
        <f>RANK(Q10,$Q$5:$Q$64,0)+COUNTIF($Q$5:Q10,Q10)-1</f>
        <v>6</v>
      </c>
      <c r="Y10" s="249">
        <f t="shared" si="10"/>
        <v>0</v>
      </c>
      <c r="Z10" s="250">
        <f t="shared" si="11"/>
        <v>0</v>
      </c>
      <c r="AA10" s="250">
        <f t="shared" si="12"/>
        <v>0</v>
      </c>
      <c r="AB10" s="250">
        <f t="shared" si="13"/>
        <v>0</v>
      </c>
      <c r="AC10" s="250">
        <f t="shared" si="14"/>
        <v>0</v>
      </c>
      <c r="AD10" s="250">
        <f t="shared" si="15"/>
        <v>0</v>
      </c>
      <c r="AE10" s="250">
        <f t="shared" si="16"/>
        <v>0</v>
      </c>
      <c r="AF10" s="250">
        <f t="shared" si="17"/>
        <v>0</v>
      </c>
      <c r="AG10" s="250">
        <f t="shared" si="18"/>
        <v>0</v>
      </c>
      <c r="AH10" s="250">
        <f t="shared" si="19"/>
        <v>0</v>
      </c>
      <c r="AI10" s="250">
        <f t="shared" ca="1" si="20"/>
        <v>0</v>
      </c>
    </row>
    <row r="11" spans="2:35" ht="19.5" customHeight="1">
      <c r="B11" s="324" t="s">
        <v>35</v>
      </c>
      <c r="C11" s="251">
        <v>7</v>
      </c>
      <c r="D11" s="252" t="str">
        <f t="shared" si="0"/>
        <v/>
      </c>
      <c r="E11" s="253" t="str">
        <f>IF(ISBLANK('Flight Groups'!C12),"",'Flight Groups'!H12)</f>
        <v/>
      </c>
      <c r="F11" s="253">
        <f t="shared" si="2"/>
        <v>5</v>
      </c>
      <c r="G11" s="253" t="str">
        <f>IF(ISBLANK('Flight Groups'!C12),"",'Flight Groups'!C12)</f>
        <v/>
      </c>
      <c r="H11" s="253" t="str">
        <f t="shared" si="1"/>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9"/>
        <v/>
      </c>
      <c r="X11" s="248">
        <f>RANK(Q11,$Q$5:$Q$64,0)+COUNTIF($Q$5:Q11,Q11)-1</f>
        <v>7</v>
      </c>
      <c r="Y11" s="249">
        <f t="shared" si="10"/>
        <v>0</v>
      </c>
      <c r="Z11" s="250">
        <f t="shared" si="11"/>
        <v>0</v>
      </c>
      <c r="AA11" s="250">
        <f t="shared" si="12"/>
        <v>0</v>
      </c>
      <c r="AB11" s="250">
        <f t="shared" si="13"/>
        <v>0</v>
      </c>
      <c r="AC11" s="250">
        <f t="shared" si="14"/>
        <v>0</v>
      </c>
      <c r="AD11" s="250">
        <f t="shared" si="15"/>
        <v>0</v>
      </c>
      <c r="AE11" s="250">
        <f t="shared" si="16"/>
        <v>0</v>
      </c>
      <c r="AF11" s="250">
        <f t="shared" si="17"/>
        <v>0</v>
      </c>
      <c r="AG11" s="250">
        <f t="shared" si="18"/>
        <v>0</v>
      </c>
      <c r="AH11" s="250">
        <f t="shared" si="19"/>
        <v>0</v>
      </c>
      <c r="AI11" s="250">
        <f t="shared" ca="1" si="20"/>
        <v>0</v>
      </c>
    </row>
    <row r="12" spans="2:35" ht="19.5" customHeight="1">
      <c r="B12" s="325">
        <f>IF("c"="","",COUNTIF(I:I,"c")-COUNTIFS(I:I,"c",L:L,0))</f>
        <v>0</v>
      </c>
      <c r="C12" s="251">
        <v>8</v>
      </c>
      <c r="D12" s="252" t="str">
        <f t="shared" si="0"/>
        <v/>
      </c>
      <c r="E12" s="253" t="str">
        <f>IF(ISBLANK('Flight Groups'!C13),"",'Flight Groups'!H13)</f>
        <v/>
      </c>
      <c r="F12" s="253">
        <f t="shared" si="2"/>
        <v>5</v>
      </c>
      <c r="G12" s="253" t="str">
        <f>IF(ISBLANK('Flight Groups'!C13),"",'Flight Groups'!C13)</f>
        <v/>
      </c>
      <c r="H12" s="253" t="str">
        <f t="shared" si="1"/>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9"/>
        <v/>
      </c>
      <c r="X12" s="248">
        <f>RANK(Q12,$Q$5:$Q$64,0)+COUNTIF($Q$5:Q12,Q12)-1</f>
        <v>8</v>
      </c>
      <c r="Y12" s="249">
        <f t="shared" si="10"/>
        <v>0</v>
      </c>
      <c r="Z12" s="250">
        <f t="shared" si="11"/>
        <v>0</v>
      </c>
      <c r="AA12" s="250">
        <f t="shared" si="12"/>
        <v>0</v>
      </c>
      <c r="AB12" s="250">
        <f t="shared" si="13"/>
        <v>0</v>
      </c>
      <c r="AC12" s="250">
        <f t="shared" si="14"/>
        <v>0</v>
      </c>
      <c r="AD12" s="250">
        <f t="shared" si="15"/>
        <v>0</v>
      </c>
      <c r="AE12" s="250">
        <f t="shared" si="16"/>
        <v>0</v>
      </c>
      <c r="AF12" s="250">
        <f t="shared" si="17"/>
        <v>0</v>
      </c>
      <c r="AG12" s="250">
        <f t="shared" si="18"/>
        <v>0</v>
      </c>
      <c r="AH12" s="250">
        <f t="shared" si="19"/>
        <v>0</v>
      </c>
      <c r="AI12" s="250">
        <f t="shared" ca="1" si="20"/>
        <v>0</v>
      </c>
    </row>
    <row r="13" spans="2:35" ht="19.5" customHeight="1">
      <c r="C13" s="251">
        <v>9</v>
      </c>
      <c r="D13" s="252" t="str">
        <f t="shared" si="0"/>
        <v/>
      </c>
      <c r="E13" s="253" t="str">
        <f>IF(ISBLANK('Flight Groups'!C14),"",'Flight Groups'!H14)</f>
        <v/>
      </c>
      <c r="F13" s="253">
        <f t="shared" si="2"/>
        <v>5</v>
      </c>
      <c r="G13" s="253" t="str">
        <f>IF(ISBLANK('Flight Groups'!C14),"",'Flight Groups'!C14)</f>
        <v/>
      </c>
      <c r="H13" s="253" t="str">
        <f t="shared" si="1"/>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9"/>
        <v/>
      </c>
      <c r="X13" s="248">
        <f>RANK(Q13,$Q$5:$Q$64,0)+COUNTIF($Q$5:Q13,Q13)-1</f>
        <v>9</v>
      </c>
      <c r="Y13" s="249">
        <f t="shared" si="10"/>
        <v>0</v>
      </c>
      <c r="Z13" s="250">
        <f t="shared" si="11"/>
        <v>0</v>
      </c>
      <c r="AA13" s="250">
        <f t="shared" si="12"/>
        <v>0</v>
      </c>
      <c r="AB13" s="250">
        <f t="shared" si="13"/>
        <v>0</v>
      </c>
      <c r="AC13" s="250">
        <f t="shared" si="14"/>
        <v>0</v>
      </c>
      <c r="AD13" s="250">
        <f t="shared" si="15"/>
        <v>0</v>
      </c>
      <c r="AE13" s="250">
        <f t="shared" si="16"/>
        <v>0</v>
      </c>
      <c r="AF13" s="250">
        <f t="shared" si="17"/>
        <v>0</v>
      </c>
      <c r="AG13" s="250">
        <f t="shared" si="18"/>
        <v>0</v>
      </c>
      <c r="AH13" s="250">
        <f t="shared" si="19"/>
        <v>0</v>
      </c>
      <c r="AI13" s="250">
        <f t="shared" ca="1" si="20"/>
        <v>0</v>
      </c>
    </row>
    <row r="14" spans="2:35" ht="19.5" customHeight="1">
      <c r="B14" s="324" t="s">
        <v>36</v>
      </c>
      <c r="C14" s="251">
        <v>10</v>
      </c>
      <c r="D14" s="252" t="str">
        <f t="shared" si="0"/>
        <v/>
      </c>
      <c r="E14" s="253" t="str">
        <f>IF(ISBLANK('Flight Groups'!C15),"",'Flight Groups'!H15)</f>
        <v/>
      </c>
      <c r="F14" s="253">
        <f t="shared" si="2"/>
        <v>5</v>
      </c>
      <c r="G14" s="253" t="str">
        <f>IF(ISBLANK('Flight Groups'!C15),"",'Flight Groups'!C15)</f>
        <v/>
      </c>
      <c r="H14" s="253" t="str">
        <f t="shared" si="1"/>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9"/>
        <v/>
      </c>
      <c r="X14" s="248">
        <f>RANK(Q14,$Q$5:$Q$64,0)+COUNTIF($Q$5:Q14,Q14)-1</f>
        <v>10</v>
      </c>
      <c r="Y14" s="249">
        <f t="shared" si="10"/>
        <v>0</v>
      </c>
      <c r="Z14" s="250">
        <f t="shared" si="11"/>
        <v>0</v>
      </c>
      <c r="AA14" s="250">
        <f t="shared" si="12"/>
        <v>0</v>
      </c>
      <c r="AB14" s="250">
        <f t="shared" si="13"/>
        <v>0</v>
      </c>
      <c r="AC14" s="250">
        <f t="shared" si="14"/>
        <v>0</v>
      </c>
      <c r="AD14" s="250">
        <f t="shared" si="15"/>
        <v>0</v>
      </c>
      <c r="AE14" s="250">
        <f t="shared" si="16"/>
        <v>0</v>
      </c>
      <c r="AF14" s="250">
        <f t="shared" si="17"/>
        <v>0</v>
      </c>
      <c r="AG14" s="250">
        <f t="shared" si="18"/>
        <v>0</v>
      </c>
      <c r="AH14" s="250">
        <f t="shared" si="19"/>
        <v>0</v>
      </c>
      <c r="AI14" s="250">
        <f t="shared" ca="1" si="20"/>
        <v>0</v>
      </c>
    </row>
    <row r="15" spans="2:35" ht="19.5" customHeight="1">
      <c r="B15" s="325">
        <f>IF("d"="","",COUNTIF(I:I,"d")-COUNTIFS(I:I,"d",L:L,0))</f>
        <v>0</v>
      </c>
      <c r="C15" s="251">
        <v>11</v>
      </c>
      <c r="D15" s="252" t="str">
        <f t="shared" si="0"/>
        <v/>
      </c>
      <c r="E15" s="253" t="str">
        <f>IF(ISBLANK('Flight Groups'!C16),"",'Flight Groups'!H16)</f>
        <v/>
      </c>
      <c r="F15" s="253">
        <f t="shared" si="2"/>
        <v>5</v>
      </c>
      <c r="G15" s="253" t="str">
        <f>IF(ISBLANK('Flight Groups'!C16),"",'Flight Groups'!C16)</f>
        <v/>
      </c>
      <c r="H15" s="253" t="str">
        <f t="shared" si="1"/>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9"/>
        <v/>
      </c>
      <c r="X15" s="248">
        <f>RANK(Q15,$Q$5:$Q$64,0)+COUNTIF($Q$5:Q15,Q15)-1</f>
        <v>11</v>
      </c>
      <c r="Y15" s="249">
        <f t="shared" si="10"/>
        <v>0</v>
      </c>
      <c r="Z15" s="250">
        <f t="shared" si="11"/>
        <v>0</v>
      </c>
      <c r="AA15" s="250">
        <f t="shared" si="12"/>
        <v>0</v>
      </c>
      <c r="AB15" s="250">
        <f t="shared" si="13"/>
        <v>0</v>
      </c>
      <c r="AC15" s="250">
        <f t="shared" si="14"/>
        <v>0</v>
      </c>
      <c r="AD15" s="250">
        <f t="shared" si="15"/>
        <v>0</v>
      </c>
      <c r="AE15" s="250">
        <f t="shared" si="16"/>
        <v>0</v>
      </c>
      <c r="AF15" s="250">
        <f t="shared" si="17"/>
        <v>0</v>
      </c>
      <c r="AG15" s="250">
        <f t="shared" si="18"/>
        <v>0</v>
      </c>
      <c r="AH15" s="250">
        <f t="shared" si="19"/>
        <v>0</v>
      </c>
      <c r="AI15" s="250">
        <f t="shared" ca="1" si="20"/>
        <v>0</v>
      </c>
    </row>
    <row r="16" spans="2:35" ht="19.5" customHeight="1">
      <c r="C16" s="251">
        <v>12</v>
      </c>
      <c r="D16" s="252" t="str">
        <f t="shared" si="0"/>
        <v/>
      </c>
      <c r="E16" s="253" t="str">
        <f>IF(ISBLANK('Flight Groups'!C17),"",'Flight Groups'!H17)</f>
        <v/>
      </c>
      <c r="F16" s="253">
        <f t="shared" si="2"/>
        <v>5</v>
      </c>
      <c r="G16" s="253" t="str">
        <f>IF(ISBLANK('Flight Groups'!C17),"",'Flight Groups'!C17)</f>
        <v/>
      </c>
      <c r="H16" s="253" t="str">
        <f t="shared" si="1"/>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9"/>
        <v/>
      </c>
      <c r="X16" s="248">
        <f>RANK(Q16,$Q$5:$Q$64,0)+COUNTIF($Q$5:Q16,Q16)-1</f>
        <v>12</v>
      </c>
      <c r="Y16" s="249">
        <f t="shared" si="10"/>
        <v>0</v>
      </c>
      <c r="Z16" s="250">
        <f t="shared" si="11"/>
        <v>0</v>
      </c>
      <c r="AA16" s="250">
        <f t="shared" si="12"/>
        <v>0</v>
      </c>
      <c r="AB16" s="250">
        <f t="shared" si="13"/>
        <v>0</v>
      </c>
      <c r="AC16" s="250">
        <f t="shared" si="14"/>
        <v>0</v>
      </c>
      <c r="AD16" s="250">
        <f t="shared" si="15"/>
        <v>0</v>
      </c>
      <c r="AE16" s="250">
        <f t="shared" si="16"/>
        <v>0</v>
      </c>
      <c r="AF16" s="250">
        <f t="shared" si="17"/>
        <v>0</v>
      </c>
      <c r="AG16" s="250">
        <f t="shared" si="18"/>
        <v>0</v>
      </c>
      <c r="AH16" s="250">
        <f t="shared" si="19"/>
        <v>0</v>
      </c>
      <c r="AI16" s="250">
        <f t="shared" ca="1" si="20"/>
        <v>0</v>
      </c>
    </row>
    <row r="17" spans="2:35" ht="19.5" customHeight="1">
      <c r="B17" s="324" t="s">
        <v>76</v>
      </c>
      <c r="C17" s="251">
        <v>13</v>
      </c>
      <c r="D17" s="252" t="str">
        <f t="shared" si="0"/>
        <v/>
      </c>
      <c r="E17" s="253" t="str">
        <f>IF(ISBLANK('Flight Groups'!C18),"",'Flight Groups'!H18)</f>
        <v/>
      </c>
      <c r="F17" s="253">
        <f t="shared" si="2"/>
        <v>5</v>
      </c>
      <c r="G17" s="253" t="str">
        <f>IF(ISBLANK('Flight Groups'!C18),"",'Flight Groups'!C18)</f>
        <v/>
      </c>
      <c r="H17" s="253" t="str">
        <f t="shared" si="1"/>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9"/>
        <v/>
      </c>
      <c r="X17" s="248">
        <f>RANK(Q17,$Q$5:$Q$64,0)+COUNTIF($Q$5:Q17,Q17)-1</f>
        <v>13</v>
      </c>
      <c r="Y17" s="249">
        <f t="shared" si="10"/>
        <v>0</v>
      </c>
      <c r="Z17" s="250">
        <f t="shared" si="11"/>
        <v>0</v>
      </c>
      <c r="AA17" s="250">
        <f t="shared" si="12"/>
        <v>0</v>
      </c>
      <c r="AB17" s="250">
        <f t="shared" si="13"/>
        <v>0</v>
      </c>
      <c r="AC17" s="250">
        <f t="shared" si="14"/>
        <v>0</v>
      </c>
      <c r="AD17" s="250">
        <f t="shared" si="15"/>
        <v>0</v>
      </c>
      <c r="AE17" s="250">
        <f t="shared" si="16"/>
        <v>0</v>
      </c>
      <c r="AF17" s="250">
        <f t="shared" si="17"/>
        <v>0</v>
      </c>
      <c r="AG17" s="250">
        <f t="shared" si="18"/>
        <v>0</v>
      </c>
      <c r="AH17" s="250">
        <f t="shared" si="19"/>
        <v>0</v>
      </c>
      <c r="AI17" s="250">
        <f t="shared" ca="1" si="20"/>
        <v>0</v>
      </c>
    </row>
    <row r="18" spans="2:35" ht="19.5" customHeight="1">
      <c r="B18" s="326">
        <f>IF("e"="","",COUNTIF(I:I,"e")-COUNTIFS(I:I,"e",L:L,0))</f>
        <v>0</v>
      </c>
      <c r="C18" s="251">
        <v>14</v>
      </c>
      <c r="D18" s="252" t="str">
        <f t="shared" si="0"/>
        <v/>
      </c>
      <c r="E18" s="253" t="str">
        <f>IF(ISBLANK('Flight Groups'!C19),"",'Flight Groups'!H19)</f>
        <v/>
      </c>
      <c r="F18" s="253">
        <f t="shared" si="2"/>
        <v>5</v>
      </c>
      <c r="G18" s="253" t="str">
        <f>IF(ISBLANK('Flight Groups'!C19),"",'Flight Groups'!C19)</f>
        <v/>
      </c>
      <c r="H18" s="253" t="str">
        <f t="shared" si="1"/>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9"/>
        <v/>
      </c>
      <c r="X18" s="248">
        <f>RANK(Q18,$Q$5:$Q$64,0)+COUNTIF($Q$5:Q18,Q18)-1</f>
        <v>14</v>
      </c>
      <c r="Y18" s="249">
        <f t="shared" si="10"/>
        <v>0</v>
      </c>
      <c r="Z18" s="250">
        <f t="shared" si="11"/>
        <v>0</v>
      </c>
      <c r="AA18" s="250">
        <f t="shared" si="12"/>
        <v>0</v>
      </c>
      <c r="AB18" s="250">
        <f t="shared" si="13"/>
        <v>0</v>
      </c>
      <c r="AC18" s="250">
        <f t="shared" si="14"/>
        <v>0</v>
      </c>
      <c r="AD18" s="250">
        <f t="shared" si="15"/>
        <v>0</v>
      </c>
      <c r="AE18" s="250">
        <f t="shared" si="16"/>
        <v>0</v>
      </c>
      <c r="AF18" s="250">
        <f t="shared" si="17"/>
        <v>0</v>
      </c>
      <c r="AG18" s="250">
        <f t="shared" si="18"/>
        <v>0</v>
      </c>
      <c r="AH18" s="250">
        <f t="shared" si="19"/>
        <v>0</v>
      </c>
      <c r="AI18" s="250">
        <f t="shared" ca="1" si="20"/>
        <v>0</v>
      </c>
    </row>
    <row r="19" spans="2:35" ht="19.5" customHeight="1">
      <c r="C19" s="251">
        <v>15</v>
      </c>
      <c r="D19" s="252" t="str">
        <f t="shared" si="0"/>
        <v/>
      </c>
      <c r="E19" s="253" t="str">
        <f>IF(ISBLANK('Flight Groups'!C20),"",'Flight Groups'!H20)</f>
        <v/>
      </c>
      <c r="F19" s="253">
        <f t="shared" si="2"/>
        <v>5</v>
      </c>
      <c r="G19" s="253" t="str">
        <f>IF(ISBLANK('Flight Groups'!C20),"",'Flight Groups'!C20)</f>
        <v/>
      </c>
      <c r="H19" s="253" t="str">
        <f t="shared" si="1"/>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9"/>
        <v/>
      </c>
      <c r="X19" s="248">
        <f>RANK(Q19,$Q$5:$Q$64,0)+COUNTIF($Q$5:Q19,Q19)-1</f>
        <v>15</v>
      </c>
      <c r="Y19" s="249">
        <f t="shared" si="10"/>
        <v>0</v>
      </c>
      <c r="Z19" s="250">
        <f t="shared" si="11"/>
        <v>0</v>
      </c>
      <c r="AA19" s="250">
        <f t="shared" si="12"/>
        <v>0</v>
      </c>
      <c r="AB19" s="250">
        <f t="shared" si="13"/>
        <v>0</v>
      </c>
      <c r="AC19" s="250">
        <f t="shared" si="14"/>
        <v>0</v>
      </c>
      <c r="AD19" s="250">
        <f t="shared" si="15"/>
        <v>0</v>
      </c>
      <c r="AE19" s="250">
        <f t="shared" si="16"/>
        <v>0</v>
      </c>
      <c r="AF19" s="250">
        <f t="shared" si="17"/>
        <v>0</v>
      </c>
      <c r="AG19" s="250">
        <f t="shared" si="18"/>
        <v>0</v>
      </c>
      <c r="AH19" s="250">
        <f t="shared" si="19"/>
        <v>0</v>
      </c>
      <c r="AI19" s="250">
        <f t="shared" ca="1" si="20"/>
        <v>0</v>
      </c>
    </row>
    <row r="20" spans="2:35" ht="19.5" customHeight="1">
      <c r="C20" s="251">
        <v>16</v>
      </c>
      <c r="D20" s="252" t="str">
        <f t="shared" si="0"/>
        <v/>
      </c>
      <c r="E20" s="253" t="str">
        <f>IF(ISBLANK('Flight Groups'!C21),"",'Flight Groups'!H21)</f>
        <v/>
      </c>
      <c r="F20" s="253">
        <f t="shared" si="2"/>
        <v>5</v>
      </c>
      <c r="G20" s="253" t="str">
        <f>IF(ISBLANK('Flight Groups'!C21),"",'Flight Groups'!C21)</f>
        <v/>
      </c>
      <c r="H20" s="253" t="str">
        <f t="shared" si="1"/>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9"/>
        <v/>
      </c>
      <c r="X20" s="248">
        <f>RANK(Q20,$Q$5:$Q$64,0)+COUNTIF($Q$5:Q20,Q20)-1</f>
        <v>16</v>
      </c>
      <c r="Y20" s="249">
        <f t="shared" si="10"/>
        <v>0</v>
      </c>
      <c r="Z20" s="250">
        <f t="shared" si="11"/>
        <v>0</v>
      </c>
      <c r="AA20" s="250">
        <f t="shared" si="12"/>
        <v>0</v>
      </c>
      <c r="AB20" s="250">
        <f t="shared" si="13"/>
        <v>0</v>
      </c>
      <c r="AC20" s="250">
        <f t="shared" si="14"/>
        <v>0</v>
      </c>
      <c r="AD20" s="250">
        <f t="shared" si="15"/>
        <v>0</v>
      </c>
      <c r="AE20" s="250">
        <f t="shared" si="16"/>
        <v>0</v>
      </c>
      <c r="AF20" s="250">
        <f t="shared" si="17"/>
        <v>0</v>
      </c>
      <c r="AG20" s="250">
        <f t="shared" si="18"/>
        <v>0</v>
      </c>
      <c r="AH20" s="250">
        <f t="shared" si="19"/>
        <v>0</v>
      </c>
      <c r="AI20" s="250">
        <f t="shared" ca="1" si="20"/>
        <v>0</v>
      </c>
    </row>
    <row r="21" spans="2:35" ht="19.5" customHeight="1">
      <c r="C21" s="251">
        <v>17</v>
      </c>
      <c r="D21" s="252" t="str">
        <f t="shared" si="0"/>
        <v/>
      </c>
      <c r="E21" s="253" t="str">
        <f>IF(ISBLANK('Flight Groups'!C22),"",'Flight Groups'!H22)</f>
        <v/>
      </c>
      <c r="F21" s="253">
        <f t="shared" si="2"/>
        <v>5</v>
      </c>
      <c r="G21" s="253" t="str">
        <f>IF(ISBLANK('Flight Groups'!C22),"",'Flight Groups'!C22)</f>
        <v/>
      </c>
      <c r="H21" s="253" t="str">
        <f t="shared" si="1"/>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9"/>
        <v/>
      </c>
      <c r="X21" s="248">
        <f>RANK(Q21,$Q$5:$Q$64,0)+COUNTIF($Q$5:Q21,Q21)-1</f>
        <v>17</v>
      </c>
      <c r="Y21" s="249">
        <f t="shared" si="10"/>
        <v>0</v>
      </c>
      <c r="Z21" s="250">
        <f t="shared" si="11"/>
        <v>0</v>
      </c>
      <c r="AA21" s="250">
        <f t="shared" si="12"/>
        <v>0</v>
      </c>
      <c r="AB21" s="250">
        <f t="shared" si="13"/>
        <v>0</v>
      </c>
      <c r="AC21" s="250">
        <f t="shared" si="14"/>
        <v>0</v>
      </c>
      <c r="AD21" s="250">
        <f t="shared" si="15"/>
        <v>0</v>
      </c>
      <c r="AE21" s="250">
        <f t="shared" si="16"/>
        <v>0</v>
      </c>
      <c r="AF21" s="250">
        <f t="shared" si="17"/>
        <v>0</v>
      </c>
      <c r="AG21" s="250">
        <f t="shared" si="18"/>
        <v>0</v>
      </c>
      <c r="AH21" s="250">
        <f t="shared" si="19"/>
        <v>0</v>
      </c>
      <c r="AI21" s="250">
        <f t="shared" ca="1" si="20"/>
        <v>0</v>
      </c>
    </row>
    <row r="22" spans="2:35" ht="19.5" customHeight="1">
      <c r="C22" s="251">
        <v>18</v>
      </c>
      <c r="D22" s="252" t="str">
        <f t="shared" si="0"/>
        <v/>
      </c>
      <c r="E22" s="253" t="str">
        <f>IF(ISBLANK('Flight Groups'!C23),"",'Flight Groups'!H23)</f>
        <v/>
      </c>
      <c r="F22" s="253">
        <f t="shared" si="2"/>
        <v>5</v>
      </c>
      <c r="G22" s="253" t="str">
        <f>IF(ISBLANK('Flight Groups'!C23),"",'Flight Groups'!C23)</f>
        <v/>
      </c>
      <c r="H22" s="253" t="str">
        <f t="shared" si="1"/>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9"/>
        <v/>
      </c>
      <c r="X22" s="248">
        <f>RANK(Q22,$Q$5:$Q$64,0)+COUNTIF($Q$5:Q22,Q22)-1</f>
        <v>18</v>
      </c>
      <c r="Y22" s="249">
        <f t="shared" si="10"/>
        <v>0</v>
      </c>
      <c r="Z22" s="250">
        <f t="shared" si="11"/>
        <v>0</v>
      </c>
      <c r="AA22" s="250">
        <f t="shared" si="12"/>
        <v>0</v>
      </c>
      <c r="AB22" s="250">
        <f t="shared" si="13"/>
        <v>0</v>
      </c>
      <c r="AC22" s="250">
        <f t="shared" si="14"/>
        <v>0</v>
      </c>
      <c r="AD22" s="250">
        <f t="shared" si="15"/>
        <v>0</v>
      </c>
      <c r="AE22" s="250">
        <f t="shared" si="16"/>
        <v>0</v>
      </c>
      <c r="AF22" s="250">
        <f t="shared" si="17"/>
        <v>0</v>
      </c>
      <c r="AG22" s="250">
        <f t="shared" si="18"/>
        <v>0</v>
      </c>
      <c r="AH22" s="250">
        <f t="shared" si="19"/>
        <v>0</v>
      </c>
      <c r="AI22" s="250">
        <f t="shared" ca="1" si="20"/>
        <v>0</v>
      </c>
    </row>
    <row r="23" spans="2:35" ht="19.5" customHeight="1">
      <c r="C23" s="251">
        <v>19</v>
      </c>
      <c r="D23" s="252" t="str">
        <f t="shared" si="0"/>
        <v/>
      </c>
      <c r="E23" s="253" t="str">
        <f>IF(ISBLANK('Flight Groups'!C24),"",'Flight Groups'!H24)</f>
        <v/>
      </c>
      <c r="F23" s="253">
        <f t="shared" si="2"/>
        <v>5</v>
      </c>
      <c r="G23" s="253" t="str">
        <f>IF(ISBLANK('Flight Groups'!C24),"",'Flight Groups'!C24)</f>
        <v/>
      </c>
      <c r="H23" s="253" t="str">
        <f t="shared" si="1"/>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9"/>
        <v/>
      </c>
      <c r="X23" s="248">
        <f>RANK(Q23,$Q$5:$Q$64,0)+COUNTIF($Q$5:Q23,Q23)-1</f>
        <v>19</v>
      </c>
      <c r="Y23" s="249">
        <f t="shared" si="10"/>
        <v>0</v>
      </c>
      <c r="Z23" s="250">
        <f t="shared" si="11"/>
        <v>0</v>
      </c>
      <c r="AA23" s="250">
        <f t="shared" si="12"/>
        <v>0</v>
      </c>
      <c r="AB23" s="250">
        <f t="shared" si="13"/>
        <v>0</v>
      </c>
      <c r="AC23" s="250">
        <f t="shared" si="14"/>
        <v>0</v>
      </c>
      <c r="AD23" s="250">
        <f t="shared" si="15"/>
        <v>0</v>
      </c>
      <c r="AE23" s="250">
        <f t="shared" si="16"/>
        <v>0</v>
      </c>
      <c r="AF23" s="250">
        <f t="shared" si="17"/>
        <v>0</v>
      </c>
      <c r="AG23" s="250">
        <f t="shared" si="18"/>
        <v>0</v>
      </c>
      <c r="AH23" s="250">
        <f t="shared" si="19"/>
        <v>0</v>
      </c>
      <c r="AI23" s="250">
        <f t="shared" ca="1" si="20"/>
        <v>0</v>
      </c>
    </row>
    <row r="24" spans="2:35" ht="19.5" customHeight="1">
      <c r="C24" s="251">
        <v>20</v>
      </c>
      <c r="D24" s="252" t="str">
        <f t="shared" si="0"/>
        <v/>
      </c>
      <c r="E24" s="253" t="str">
        <f>IF(ISBLANK('Flight Groups'!C25),"",'Flight Groups'!H25)</f>
        <v/>
      </c>
      <c r="F24" s="253">
        <f t="shared" si="2"/>
        <v>5</v>
      </c>
      <c r="G24" s="253" t="str">
        <f>IF(ISBLANK('Flight Groups'!C25),"",'Flight Groups'!C25)</f>
        <v/>
      </c>
      <c r="H24" s="253" t="str">
        <f t="shared" si="1"/>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9"/>
        <v/>
      </c>
      <c r="X24" s="248">
        <f>RANK(Q24,$Q$5:$Q$64,0)+COUNTIF($Q$5:Q24,Q24)-1</f>
        <v>20</v>
      </c>
      <c r="Y24" s="249">
        <f t="shared" si="10"/>
        <v>0</v>
      </c>
      <c r="Z24" s="250">
        <f t="shared" si="11"/>
        <v>0</v>
      </c>
      <c r="AA24" s="250">
        <f>IF(I24="B",O24,0)</f>
        <v>0</v>
      </c>
      <c r="AB24" s="250">
        <f>IF(AA24=0,0,(AA24/MAX($AA$5:$AA$64)*1000))</f>
        <v>0</v>
      </c>
      <c r="AC24" s="250">
        <f t="shared" si="14"/>
        <v>0</v>
      </c>
      <c r="AD24" s="250">
        <f t="shared" si="15"/>
        <v>0</v>
      </c>
      <c r="AE24" s="250">
        <f t="shared" si="16"/>
        <v>0</v>
      </c>
      <c r="AF24" s="250">
        <f t="shared" si="17"/>
        <v>0</v>
      </c>
      <c r="AG24" s="250">
        <f t="shared" si="18"/>
        <v>0</v>
      </c>
      <c r="AH24" s="250">
        <f t="shared" si="19"/>
        <v>0</v>
      </c>
      <c r="AI24" s="250">
        <f t="shared" ca="1" si="20"/>
        <v>0</v>
      </c>
    </row>
    <row r="25" spans="2:35" ht="19.5" customHeight="1">
      <c r="C25" s="251">
        <v>21</v>
      </c>
      <c r="D25" s="252" t="str">
        <f t="shared" si="0"/>
        <v/>
      </c>
      <c r="E25" s="253" t="str">
        <f>IF(ISBLANK('Flight Groups'!C26),"",'Flight Groups'!H26)</f>
        <v/>
      </c>
      <c r="F25" s="253">
        <f t="shared" si="2"/>
        <v>5</v>
      </c>
      <c r="G25" s="253" t="str">
        <f>IF(ISBLANK('Flight Groups'!C26),"",'Flight Groups'!C26)</f>
        <v/>
      </c>
      <c r="H25" s="253" t="str">
        <f t="shared" si="1"/>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9"/>
        <v/>
      </c>
      <c r="X25" s="248">
        <f>RANK(Q25,$Q$5:$Q$64,0)+COUNTIF($Q$5:Q25,Q25)-1</f>
        <v>21</v>
      </c>
      <c r="Y25" s="249">
        <f t="shared" si="10"/>
        <v>0</v>
      </c>
      <c r="Z25" s="250">
        <f t="shared" si="11"/>
        <v>0</v>
      </c>
      <c r="AA25" s="250">
        <f t="shared" si="12"/>
        <v>0</v>
      </c>
      <c r="AB25" s="250">
        <f t="shared" si="13"/>
        <v>0</v>
      </c>
      <c r="AC25" s="250">
        <f t="shared" si="14"/>
        <v>0</v>
      </c>
      <c r="AD25" s="250">
        <f t="shared" si="15"/>
        <v>0</v>
      </c>
      <c r="AE25" s="250">
        <f t="shared" si="16"/>
        <v>0</v>
      </c>
      <c r="AF25" s="250">
        <f t="shared" si="17"/>
        <v>0</v>
      </c>
      <c r="AG25" s="250">
        <f t="shared" si="18"/>
        <v>0</v>
      </c>
      <c r="AH25" s="250">
        <f t="shared" si="19"/>
        <v>0</v>
      </c>
      <c r="AI25" s="250">
        <f t="shared" ca="1" si="20"/>
        <v>0</v>
      </c>
    </row>
    <row r="26" spans="2:35" ht="19.5" customHeight="1">
      <c r="C26" s="251">
        <v>22</v>
      </c>
      <c r="D26" s="252" t="str">
        <f t="shared" si="0"/>
        <v/>
      </c>
      <c r="E26" s="253" t="str">
        <f>IF(ISBLANK('Flight Groups'!C27),"",'Flight Groups'!H27)</f>
        <v/>
      </c>
      <c r="F26" s="253">
        <f t="shared" si="2"/>
        <v>5</v>
      </c>
      <c r="G26" s="253" t="str">
        <f>IF(ISBLANK('Flight Groups'!C27),"",'Flight Groups'!C27)</f>
        <v/>
      </c>
      <c r="H26" s="253" t="str">
        <f t="shared" si="1"/>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9"/>
        <v/>
      </c>
      <c r="X26" s="248">
        <f>RANK(Q26,$Q$5:$Q$64,0)+COUNTIF($Q$5:Q26,Q26)-1</f>
        <v>22</v>
      </c>
      <c r="Y26" s="249">
        <f t="shared" si="10"/>
        <v>0</v>
      </c>
      <c r="Z26" s="250">
        <f t="shared" si="11"/>
        <v>0</v>
      </c>
      <c r="AA26" s="250">
        <f t="shared" si="12"/>
        <v>0</v>
      </c>
      <c r="AB26" s="250">
        <f t="shared" si="13"/>
        <v>0</v>
      </c>
      <c r="AC26" s="250">
        <f t="shared" si="14"/>
        <v>0</v>
      </c>
      <c r="AD26" s="250">
        <f t="shared" si="15"/>
        <v>0</v>
      </c>
      <c r="AE26" s="250">
        <f t="shared" si="16"/>
        <v>0</v>
      </c>
      <c r="AF26" s="250">
        <f t="shared" si="17"/>
        <v>0</v>
      </c>
      <c r="AG26" s="250">
        <f t="shared" si="18"/>
        <v>0</v>
      </c>
      <c r="AH26" s="250">
        <f t="shared" si="19"/>
        <v>0</v>
      </c>
      <c r="AI26" s="250">
        <f t="shared" ca="1" si="20"/>
        <v>0</v>
      </c>
    </row>
    <row r="27" spans="2:35" ht="19.5" customHeight="1">
      <c r="C27" s="251">
        <v>23</v>
      </c>
      <c r="D27" s="252" t="str">
        <f t="shared" si="0"/>
        <v/>
      </c>
      <c r="E27" s="253" t="str">
        <f>IF(ISBLANK('Flight Groups'!C28),"",'Flight Groups'!H28)</f>
        <v/>
      </c>
      <c r="F27" s="253">
        <f t="shared" si="2"/>
        <v>5</v>
      </c>
      <c r="G27" s="253" t="str">
        <f>IF(ISBLANK('Flight Groups'!C28),"",'Flight Groups'!C28)</f>
        <v/>
      </c>
      <c r="H27" s="253" t="str">
        <f t="shared" si="1"/>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9"/>
        <v/>
      </c>
      <c r="X27" s="248">
        <f>RANK(Q27,$Q$5:$Q$64,0)+COUNTIF($Q$5:Q27,Q27)-1</f>
        <v>23</v>
      </c>
      <c r="Y27" s="249">
        <f t="shared" si="10"/>
        <v>0</v>
      </c>
      <c r="Z27" s="250">
        <f t="shared" si="11"/>
        <v>0</v>
      </c>
      <c r="AA27" s="250">
        <f t="shared" si="12"/>
        <v>0</v>
      </c>
      <c r="AB27" s="250">
        <f t="shared" si="13"/>
        <v>0</v>
      </c>
      <c r="AC27" s="250">
        <f t="shared" si="14"/>
        <v>0</v>
      </c>
      <c r="AD27" s="250">
        <f t="shared" si="15"/>
        <v>0</v>
      </c>
      <c r="AE27" s="250">
        <f t="shared" si="16"/>
        <v>0</v>
      </c>
      <c r="AF27" s="250">
        <f t="shared" si="17"/>
        <v>0</v>
      </c>
      <c r="AG27" s="250">
        <f t="shared" si="18"/>
        <v>0</v>
      </c>
      <c r="AH27" s="250">
        <f t="shared" si="19"/>
        <v>0</v>
      </c>
      <c r="AI27" s="250">
        <f t="shared" ca="1" si="20"/>
        <v>0</v>
      </c>
    </row>
    <row r="28" spans="2:35" ht="19.5" customHeight="1">
      <c r="C28" s="251">
        <v>24</v>
      </c>
      <c r="D28" s="252" t="str">
        <f t="shared" si="0"/>
        <v/>
      </c>
      <c r="E28" s="253" t="str">
        <f>IF(ISBLANK('Flight Groups'!C29),"",'Flight Groups'!H29)</f>
        <v/>
      </c>
      <c r="F28" s="253">
        <f t="shared" si="2"/>
        <v>5</v>
      </c>
      <c r="G28" s="253" t="str">
        <f>IF(ISBLANK('Flight Groups'!C29),"",'Flight Groups'!C29)</f>
        <v/>
      </c>
      <c r="H28" s="253" t="str">
        <f t="shared" si="1"/>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9"/>
        <v/>
      </c>
      <c r="X28" s="248">
        <f>RANK(Q28,$Q$5:$Q$64,0)+COUNTIF($Q$5:Q28,Q28)-1</f>
        <v>24</v>
      </c>
      <c r="Y28" s="249">
        <f t="shared" si="10"/>
        <v>0</v>
      </c>
      <c r="Z28" s="250">
        <f t="shared" si="11"/>
        <v>0</v>
      </c>
      <c r="AA28" s="250">
        <f t="shared" si="12"/>
        <v>0</v>
      </c>
      <c r="AB28" s="250">
        <f t="shared" si="13"/>
        <v>0</v>
      </c>
      <c r="AC28" s="250">
        <f t="shared" si="14"/>
        <v>0</v>
      </c>
      <c r="AD28" s="250">
        <f t="shared" si="15"/>
        <v>0</v>
      </c>
      <c r="AE28" s="250">
        <f t="shared" si="16"/>
        <v>0</v>
      </c>
      <c r="AF28" s="250">
        <f t="shared" si="17"/>
        <v>0</v>
      </c>
      <c r="AG28" s="250">
        <f t="shared" si="18"/>
        <v>0</v>
      </c>
      <c r="AH28" s="250">
        <f t="shared" si="19"/>
        <v>0</v>
      </c>
      <c r="AI28" s="250">
        <f t="shared" ca="1" si="20"/>
        <v>0</v>
      </c>
    </row>
    <row r="29" spans="2:35" ht="19.5" customHeight="1">
      <c r="C29" s="251">
        <v>25</v>
      </c>
      <c r="D29" s="252" t="str">
        <f t="shared" si="0"/>
        <v/>
      </c>
      <c r="E29" s="253" t="str">
        <f>IF(ISBLANK('Flight Groups'!C30),"",'Flight Groups'!H30)</f>
        <v/>
      </c>
      <c r="F29" s="253">
        <f t="shared" si="2"/>
        <v>5</v>
      </c>
      <c r="G29" s="253" t="str">
        <f>IF(ISBLANK('Flight Groups'!C30),"",'Flight Groups'!C30)</f>
        <v/>
      </c>
      <c r="H29" s="253" t="str">
        <f t="shared" si="1"/>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9"/>
        <v/>
      </c>
      <c r="X29" s="248">
        <f>RANK(Q29,$Q$5:$Q$64,0)+COUNTIF($Q$5:Q29,Q29)-1</f>
        <v>25</v>
      </c>
      <c r="Y29" s="249">
        <f t="shared" si="10"/>
        <v>0</v>
      </c>
      <c r="Z29" s="250">
        <f t="shared" si="11"/>
        <v>0</v>
      </c>
      <c r="AA29" s="250">
        <f t="shared" si="12"/>
        <v>0</v>
      </c>
      <c r="AB29" s="250">
        <f t="shared" si="13"/>
        <v>0</v>
      </c>
      <c r="AC29" s="250">
        <f t="shared" si="14"/>
        <v>0</v>
      </c>
      <c r="AD29" s="250">
        <f t="shared" si="15"/>
        <v>0</v>
      </c>
      <c r="AE29" s="250">
        <f t="shared" si="16"/>
        <v>0</v>
      </c>
      <c r="AF29" s="250">
        <f t="shared" si="17"/>
        <v>0</v>
      </c>
      <c r="AG29" s="250">
        <f t="shared" si="18"/>
        <v>0</v>
      </c>
      <c r="AH29" s="250">
        <f t="shared" si="19"/>
        <v>0</v>
      </c>
      <c r="AI29" s="250">
        <f t="shared" ca="1" si="20"/>
        <v>0</v>
      </c>
    </row>
    <row r="30" spans="2:35" ht="19.5" customHeight="1">
      <c r="C30" s="251">
        <v>26</v>
      </c>
      <c r="D30" s="252" t="str">
        <f t="shared" si="0"/>
        <v/>
      </c>
      <c r="E30" s="253" t="str">
        <f>IF(ISBLANK('Flight Groups'!C31),"",'Flight Groups'!H31)</f>
        <v/>
      </c>
      <c r="F30" s="253">
        <f t="shared" si="2"/>
        <v>5</v>
      </c>
      <c r="G30" s="253" t="str">
        <f>IF(ISBLANK('Flight Groups'!C31),"",'Flight Groups'!C31)</f>
        <v/>
      </c>
      <c r="H30" s="253" t="str">
        <f t="shared" si="1"/>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9"/>
        <v/>
      </c>
      <c r="X30" s="248">
        <f>RANK(Q30,$Q$5:$Q$64,0)+COUNTIF($Q$5:Q30,Q30)-1</f>
        <v>26</v>
      </c>
      <c r="Y30" s="249">
        <f t="shared" si="10"/>
        <v>0</v>
      </c>
      <c r="Z30" s="250">
        <f t="shared" si="11"/>
        <v>0</v>
      </c>
      <c r="AA30" s="250">
        <f t="shared" si="12"/>
        <v>0</v>
      </c>
      <c r="AB30" s="250">
        <f t="shared" si="13"/>
        <v>0</v>
      </c>
      <c r="AC30" s="250">
        <f t="shared" si="14"/>
        <v>0</v>
      </c>
      <c r="AD30" s="250">
        <f t="shared" si="15"/>
        <v>0</v>
      </c>
      <c r="AE30" s="250">
        <f t="shared" si="16"/>
        <v>0</v>
      </c>
      <c r="AF30" s="250">
        <f t="shared" si="17"/>
        <v>0</v>
      </c>
      <c r="AG30" s="250">
        <f t="shared" si="18"/>
        <v>0</v>
      </c>
      <c r="AH30" s="250">
        <f t="shared" si="19"/>
        <v>0</v>
      </c>
      <c r="AI30" s="250">
        <f t="shared" ca="1" si="20"/>
        <v>0</v>
      </c>
    </row>
    <row r="31" spans="2:35" ht="19.5" customHeight="1">
      <c r="C31" s="251">
        <v>27</v>
      </c>
      <c r="D31" s="252" t="str">
        <f t="shared" si="0"/>
        <v/>
      </c>
      <c r="E31" s="253" t="str">
        <f>IF(ISBLANK('Flight Groups'!C32),"",'Flight Groups'!H32)</f>
        <v/>
      </c>
      <c r="F31" s="253">
        <f t="shared" si="2"/>
        <v>5</v>
      </c>
      <c r="G31" s="253" t="str">
        <f>IF(ISBLANK('Flight Groups'!C32),"",'Flight Groups'!C32)</f>
        <v/>
      </c>
      <c r="H31" s="253" t="str">
        <f t="shared" si="1"/>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9"/>
        <v/>
      </c>
      <c r="X31" s="248">
        <f>RANK(Q31,$Q$5:$Q$64,0)+COUNTIF($Q$5:Q31,Q31)-1</f>
        <v>27</v>
      </c>
      <c r="Y31" s="249">
        <f t="shared" si="10"/>
        <v>0</v>
      </c>
      <c r="Z31" s="250">
        <f t="shared" si="11"/>
        <v>0</v>
      </c>
      <c r="AA31" s="250">
        <f t="shared" si="12"/>
        <v>0</v>
      </c>
      <c r="AB31" s="250">
        <f t="shared" si="13"/>
        <v>0</v>
      </c>
      <c r="AC31" s="250">
        <f t="shared" si="14"/>
        <v>0</v>
      </c>
      <c r="AD31" s="250">
        <f t="shared" si="15"/>
        <v>0</v>
      </c>
      <c r="AE31" s="250">
        <f t="shared" si="16"/>
        <v>0</v>
      </c>
      <c r="AF31" s="250">
        <f t="shared" si="17"/>
        <v>0</v>
      </c>
      <c r="AG31" s="250">
        <f t="shared" si="18"/>
        <v>0</v>
      </c>
      <c r="AH31" s="250">
        <f t="shared" si="19"/>
        <v>0</v>
      </c>
      <c r="AI31" s="250">
        <f t="shared" ca="1" si="20"/>
        <v>0</v>
      </c>
    </row>
    <row r="32" spans="2:35" ht="19.5" customHeight="1">
      <c r="C32" s="251">
        <v>28</v>
      </c>
      <c r="D32" s="252" t="str">
        <f t="shared" si="0"/>
        <v/>
      </c>
      <c r="E32" s="253" t="str">
        <f>IF(ISBLANK('Flight Groups'!C33),"",'Flight Groups'!H33)</f>
        <v/>
      </c>
      <c r="F32" s="253">
        <f t="shared" si="2"/>
        <v>5</v>
      </c>
      <c r="G32" s="253" t="str">
        <f>IF(ISBLANK('Flight Groups'!C33),"",'Flight Groups'!C33)</f>
        <v/>
      </c>
      <c r="H32" s="253" t="str">
        <f t="shared" si="1"/>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9"/>
        <v/>
      </c>
      <c r="X32" s="248">
        <f>RANK(Q32,$Q$5:$Q$64,0)+COUNTIF($Q$5:Q32,Q32)-1</f>
        <v>28</v>
      </c>
      <c r="Y32" s="249">
        <f t="shared" si="10"/>
        <v>0</v>
      </c>
      <c r="Z32" s="250">
        <f t="shared" si="11"/>
        <v>0</v>
      </c>
      <c r="AA32" s="250">
        <f t="shared" si="12"/>
        <v>0</v>
      </c>
      <c r="AB32" s="250">
        <f t="shared" si="13"/>
        <v>0</v>
      </c>
      <c r="AC32" s="250">
        <f t="shared" si="14"/>
        <v>0</v>
      </c>
      <c r="AD32" s="250">
        <f t="shared" si="15"/>
        <v>0</v>
      </c>
      <c r="AE32" s="250">
        <f t="shared" si="16"/>
        <v>0</v>
      </c>
      <c r="AF32" s="250">
        <f t="shared" si="17"/>
        <v>0</v>
      </c>
      <c r="AG32" s="250">
        <f t="shared" si="18"/>
        <v>0</v>
      </c>
      <c r="AH32" s="250">
        <f t="shared" si="19"/>
        <v>0</v>
      </c>
      <c r="AI32" s="250">
        <f t="shared" ca="1" si="20"/>
        <v>0</v>
      </c>
    </row>
    <row r="33" spans="3:35" ht="19.5" customHeight="1">
      <c r="C33" s="251">
        <v>29</v>
      </c>
      <c r="D33" s="252" t="str">
        <f t="shared" si="0"/>
        <v/>
      </c>
      <c r="E33" s="253" t="str">
        <f>IF(ISBLANK('Flight Groups'!C34),"",'Flight Groups'!H34)</f>
        <v/>
      </c>
      <c r="F33" s="253">
        <f t="shared" si="2"/>
        <v>5</v>
      </c>
      <c r="G33" s="253" t="str">
        <f>IF(ISBLANK('Flight Groups'!C34),"",'Flight Groups'!C34)</f>
        <v/>
      </c>
      <c r="H33" s="253" t="str">
        <f t="shared" si="1"/>
        <v/>
      </c>
      <c r="I33" s="528" t="str">
        <f>IF(ISBLANK('Flight Groups'!C34),"",IF(H33=1,"A",IF(H33=2,"B",IF(H33=3,"C",IF(H33=4,"D","E")))))</f>
        <v/>
      </c>
      <c r="J33" s="253" t="str">
        <f>IF(G33="","",(RANK(F33,$F$5:$F$64,0)+COUNTIF($F$5:F33,F33)-1))</f>
        <v/>
      </c>
      <c r="K33" s="254" t="str">
        <f t="shared" ca="1" si="3"/>
        <v/>
      </c>
      <c r="L33" s="319"/>
      <c r="M33" s="320"/>
      <c r="N33" s="255"/>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9"/>
        <v/>
      </c>
      <c r="X33" s="248">
        <f>RANK(Q33,$Q$5:$Q$64,0)+COUNTIF($Q$5:Q33,Q33)-1</f>
        <v>29</v>
      </c>
      <c r="Y33" s="249">
        <f t="shared" si="10"/>
        <v>0</v>
      </c>
      <c r="Z33" s="250">
        <f t="shared" si="11"/>
        <v>0</v>
      </c>
      <c r="AA33" s="250">
        <f t="shared" si="12"/>
        <v>0</v>
      </c>
      <c r="AB33" s="250">
        <f t="shared" si="13"/>
        <v>0</v>
      </c>
      <c r="AC33" s="250">
        <f t="shared" si="14"/>
        <v>0</v>
      </c>
      <c r="AD33" s="250">
        <f t="shared" si="15"/>
        <v>0</v>
      </c>
      <c r="AE33" s="250">
        <f t="shared" si="16"/>
        <v>0</v>
      </c>
      <c r="AF33" s="250">
        <f t="shared" si="17"/>
        <v>0</v>
      </c>
      <c r="AG33" s="250">
        <f t="shared" si="18"/>
        <v>0</v>
      </c>
      <c r="AH33" s="250">
        <f t="shared" si="19"/>
        <v>0</v>
      </c>
      <c r="AI33" s="250">
        <f t="shared" ca="1" si="20"/>
        <v>0</v>
      </c>
    </row>
    <row r="34" spans="3:35" ht="19.5" customHeight="1">
      <c r="C34" s="251">
        <v>30</v>
      </c>
      <c r="D34" s="252" t="str">
        <f t="shared" si="0"/>
        <v/>
      </c>
      <c r="E34" s="253" t="str">
        <f>IF(ISBLANK('Flight Groups'!C35),"",'Flight Groups'!H35)</f>
        <v/>
      </c>
      <c r="F34" s="253">
        <f t="shared" si="2"/>
        <v>5</v>
      </c>
      <c r="G34" s="253" t="str">
        <f>IF(ISBLANK('Flight Groups'!C35),"",'Flight Groups'!C35)</f>
        <v/>
      </c>
      <c r="H34" s="253" t="str">
        <f t="shared" si="1"/>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9"/>
        <v/>
      </c>
      <c r="X34" s="248">
        <f>RANK(Q34,$Q$5:$Q$64,0)+COUNTIF($Q$5:Q34,Q34)-1</f>
        <v>30</v>
      </c>
      <c r="Y34" s="249">
        <f t="shared" si="10"/>
        <v>0</v>
      </c>
      <c r="Z34" s="250">
        <f t="shared" si="11"/>
        <v>0</v>
      </c>
      <c r="AA34" s="250">
        <f t="shared" si="12"/>
        <v>0</v>
      </c>
      <c r="AB34" s="250">
        <f t="shared" si="13"/>
        <v>0</v>
      </c>
      <c r="AC34" s="250">
        <f t="shared" si="14"/>
        <v>0</v>
      </c>
      <c r="AD34" s="250">
        <f t="shared" si="15"/>
        <v>0</v>
      </c>
      <c r="AE34" s="250">
        <f t="shared" si="16"/>
        <v>0</v>
      </c>
      <c r="AF34" s="250">
        <f t="shared" si="17"/>
        <v>0</v>
      </c>
      <c r="AG34" s="250">
        <f t="shared" si="18"/>
        <v>0</v>
      </c>
      <c r="AH34" s="250">
        <f t="shared" si="19"/>
        <v>0</v>
      </c>
      <c r="AI34" s="250">
        <f t="shared" ca="1" si="20"/>
        <v>0</v>
      </c>
    </row>
    <row r="35" spans="3:35" ht="19.5" customHeight="1">
      <c r="C35" s="251">
        <v>31</v>
      </c>
      <c r="D35" s="252" t="str">
        <f t="shared" si="0"/>
        <v/>
      </c>
      <c r="E35" s="253" t="str">
        <f>IF(ISBLANK('Flight Groups'!C36),"",'Flight Groups'!H36)</f>
        <v/>
      </c>
      <c r="F35" s="253">
        <f t="shared" si="2"/>
        <v>5</v>
      </c>
      <c r="G35" s="253" t="str">
        <f>IF(ISBLANK('Flight Groups'!C36),"",'Flight Groups'!C36)</f>
        <v/>
      </c>
      <c r="H35" s="253" t="str">
        <f t="shared" si="1"/>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9"/>
        <v/>
      </c>
      <c r="X35" s="248">
        <f>RANK(Q35,$Q$5:$Q$64,0)+COUNTIF($Q$5:Q35,Q35)-1</f>
        <v>31</v>
      </c>
      <c r="Y35" s="249">
        <f t="shared" si="10"/>
        <v>0</v>
      </c>
      <c r="Z35" s="250">
        <f t="shared" si="11"/>
        <v>0</v>
      </c>
      <c r="AA35" s="250">
        <f t="shared" si="12"/>
        <v>0</v>
      </c>
      <c r="AB35" s="250">
        <f t="shared" si="13"/>
        <v>0</v>
      </c>
      <c r="AC35" s="250">
        <f t="shared" si="14"/>
        <v>0</v>
      </c>
      <c r="AD35" s="250">
        <f t="shared" si="15"/>
        <v>0</v>
      </c>
      <c r="AE35" s="250">
        <f t="shared" si="16"/>
        <v>0</v>
      </c>
      <c r="AF35" s="250">
        <f t="shared" si="17"/>
        <v>0</v>
      </c>
      <c r="AG35" s="250">
        <f t="shared" si="18"/>
        <v>0</v>
      </c>
      <c r="AH35" s="250">
        <f t="shared" si="19"/>
        <v>0</v>
      </c>
      <c r="AI35" s="250">
        <f t="shared" ca="1" si="20"/>
        <v>0</v>
      </c>
    </row>
    <row r="36" spans="3:35" ht="19.5" customHeight="1">
      <c r="C36" s="251">
        <v>32</v>
      </c>
      <c r="D36" s="252" t="str">
        <f t="shared" si="0"/>
        <v/>
      </c>
      <c r="E36" s="253" t="str">
        <f>IF(ISBLANK('Flight Groups'!C37),"",'Flight Groups'!H37)</f>
        <v/>
      </c>
      <c r="F36" s="253">
        <f t="shared" si="2"/>
        <v>5</v>
      </c>
      <c r="G36" s="253" t="str">
        <f>IF(ISBLANK('Flight Groups'!C37),"",'Flight Groups'!C37)</f>
        <v/>
      </c>
      <c r="H36" s="253" t="str">
        <f t="shared" si="1"/>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9"/>
        <v/>
      </c>
      <c r="X36" s="248">
        <f>RANK(Q36,$Q$5:$Q$64,0)+COUNTIF($Q$5:Q36,Q36)-1</f>
        <v>32</v>
      </c>
      <c r="Y36" s="249">
        <f t="shared" si="10"/>
        <v>0</v>
      </c>
      <c r="Z36" s="250">
        <f t="shared" si="11"/>
        <v>0</v>
      </c>
      <c r="AA36" s="250">
        <f t="shared" si="12"/>
        <v>0</v>
      </c>
      <c r="AB36" s="250">
        <f t="shared" si="13"/>
        <v>0</v>
      </c>
      <c r="AC36" s="250">
        <f t="shared" si="14"/>
        <v>0</v>
      </c>
      <c r="AD36" s="250">
        <f t="shared" si="15"/>
        <v>0</v>
      </c>
      <c r="AE36" s="250">
        <f t="shared" si="16"/>
        <v>0</v>
      </c>
      <c r="AF36" s="250">
        <f t="shared" si="17"/>
        <v>0</v>
      </c>
      <c r="AG36" s="250">
        <f t="shared" si="18"/>
        <v>0</v>
      </c>
      <c r="AH36" s="250">
        <f t="shared" si="19"/>
        <v>0</v>
      </c>
      <c r="AI36" s="250">
        <f t="shared" ca="1" si="20"/>
        <v>0</v>
      </c>
    </row>
    <row r="37" spans="3:35" ht="19.5" customHeight="1">
      <c r="C37" s="251">
        <v>33</v>
      </c>
      <c r="D37" s="252" t="str">
        <f t="shared" ref="D37:D64" si="21">IF(G37="","",(INDEX($C$5:$C$64,MATCH(K37,$G$5:$G$64,0))))</f>
        <v/>
      </c>
      <c r="E37" s="253" t="str">
        <f>IF(ISBLANK('Flight Groups'!C38),"",'Flight Groups'!H38)</f>
        <v/>
      </c>
      <c r="F37" s="253">
        <f t="shared" si="2"/>
        <v>5</v>
      </c>
      <c r="G37" s="253" t="str">
        <f>IF(ISBLANK('Flight Groups'!C38),"",'Flight Groups'!C38)</f>
        <v/>
      </c>
      <c r="H37" s="253" t="str">
        <f t="shared" ref="H37:H64" si="22">IF(G37="","",(SMALL(F$5:F$64,C37)))</f>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9"/>
        <v/>
      </c>
      <c r="X37" s="248">
        <f>RANK(Q37,$Q$5:$Q$64,0)+COUNTIF($Q$5:Q37,Q37)-1</f>
        <v>33</v>
      </c>
      <c r="Y37" s="249">
        <f t="shared" si="10"/>
        <v>0</v>
      </c>
      <c r="Z37" s="250">
        <f t="shared" si="11"/>
        <v>0</v>
      </c>
      <c r="AA37" s="250">
        <f t="shared" si="12"/>
        <v>0</v>
      </c>
      <c r="AB37" s="250">
        <f t="shared" si="13"/>
        <v>0</v>
      </c>
      <c r="AC37" s="250">
        <f t="shared" si="14"/>
        <v>0</v>
      </c>
      <c r="AD37" s="250">
        <f t="shared" si="15"/>
        <v>0</v>
      </c>
      <c r="AE37" s="250">
        <f t="shared" si="16"/>
        <v>0</v>
      </c>
      <c r="AF37" s="250">
        <f t="shared" si="17"/>
        <v>0</v>
      </c>
      <c r="AG37" s="250">
        <f t="shared" si="18"/>
        <v>0</v>
      </c>
      <c r="AH37" s="250">
        <f t="shared" si="19"/>
        <v>0</v>
      </c>
      <c r="AI37" s="250">
        <f t="shared" ca="1" si="20"/>
        <v>0</v>
      </c>
    </row>
    <row r="38" spans="3:35" ht="19.5" customHeight="1">
      <c r="C38" s="251">
        <v>34</v>
      </c>
      <c r="D38" s="252" t="str">
        <f t="shared" si="21"/>
        <v/>
      </c>
      <c r="E38" s="253" t="str">
        <f>IF(ISBLANK('Flight Groups'!C39),"",'Flight Groups'!H39)</f>
        <v/>
      </c>
      <c r="F38" s="253">
        <f t="shared" si="2"/>
        <v>5</v>
      </c>
      <c r="G38" s="253" t="str">
        <f>IF(ISBLANK('Flight Groups'!C39),"",'Flight Groups'!C39)</f>
        <v/>
      </c>
      <c r="H38" s="253" t="str">
        <f t="shared" si="22"/>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9"/>
        <v/>
      </c>
      <c r="X38" s="248">
        <f>RANK(Q38,$Q$5:$Q$64,0)+COUNTIF($Q$5:Q38,Q38)-1</f>
        <v>34</v>
      </c>
      <c r="Y38" s="249">
        <f t="shared" si="10"/>
        <v>0</v>
      </c>
      <c r="Z38" s="250">
        <f t="shared" si="11"/>
        <v>0</v>
      </c>
      <c r="AA38" s="250">
        <f t="shared" si="12"/>
        <v>0</v>
      </c>
      <c r="AB38" s="250">
        <f t="shared" si="13"/>
        <v>0</v>
      </c>
      <c r="AC38" s="250">
        <f t="shared" si="14"/>
        <v>0</v>
      </c>
      <c r="AD38" s="250">
        <f t="shared" si="15"/>
        <v>0</v>
      </c>
      <c r="AE38" s="250">
        <f t="shared" si="16"/>
        <v>0</v>
      </c>
      <c r="AF38" s="250">
        <f t="shared" si="17"/>
        <v>0</v>
      </c>
      <c r="AG38" s="250">
        <f t="shared" si="18"/>
        <v>0</v>
      </c>
      <c r="AH38" s="250">
        <f t="shared" si="19"/>
        <v>0</v>
      </c>
      <c r="AI38" s="250">
        <f t="shared" ca="1" si="20"/>
        <v>0</v>
      </c>
    </row>
    <row r="39" spans="3:35" ht="19.5" customHeight="1">
      <c r="C39" s="251">
        <v>35</v>
      </c>
      <c r="D39" s="252" t="str">
        <f t="shared" si="21"/>
        <v/>
      </c>
      <c r="E39" s="253" t="str">
        <f>IF(ISBLANK('Flight Groups'!C40),"",'Flight Groups'!H40)</f>
        <v/>
      </c>
      <c r="F39" s="253">
        <f t="shared" si="2"/>
        <v>5</v>
      </c>
      <c r="G39" s="253" t="str">
        <f>IF(ISBLANK('Flight Groups'!C40),"",'Flight Groups'!C40)</f>
        <v/>
      </c>
      <c r="H39" s="253" t="str">
        <f t="shared" si="22"/>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9"/>
        <v/>
      </c>
      <c r="X39" s="248">
        <f>RANK(Q39,$Q$5:$Q$64,0)+COUNTIF($Q$5:Q39,Q39)-1</f>
        <v>35</v>
      </c>
      <c r="Y39" s="249">
        <f t="shared" si="10"/>
        <v>0</v>
      </c>
      <c r="Z39" s="250">
        <f t="shared" si="11"/>
        <v>0</v>
      </c>
      <c r="AA39" s="250">
        <f t="shared" si="12"/>
        <v>0</v>
      </c>
      <c r="AB39" s="250">
        <f t="shared" si="13"/>
        <v>0</v>
      </c>
      <c r="AC39" s="250">
        <f t="shared" si="14"/>
        <v>0</v>
      </c>
      <c r="AD39" s="250">
        <f t="shared" si="15"/>
        <v>0</v>
      </c>
      <c r="AE39" s="250">
        <f t="shared" si="16"/>
        <v>0</v>
      </c>
      <c r="AF39" s="250">
        <f t="shared" si="17"/>
        <v>0</v>
      </c>
      <c r="AG39" s="250">
        <f t="shared" si="18"/>
        <v>0</v>
      </c>
      <c r="AH39" s="250">
        <f t="shared" si="19"/>
        <v>0</v>
      </c>
      <c r="AI39" s="250">
        <f t="shared" ca="1" si="20"/>
        <v>0</v>
      </c>
    </row>
    <row r="40" spans="3:35" ht="19.5" customHeight="1">
      <c r="C40" s="251">
        <v>36</v>
      </c>
      <c r="D40" s="252" t="str">
        <f t="shared" si="21"/>
        <v/>
      </c>
      <c r="E40" s="253" t="str">
        <f>IF(ISBLANK('Flight Groups'!C41),"",'Flight Groups'!H41)</f>
        <v/>
      </c>
      <c r="F40" s="253">
        <f t="shared" si="2"/>
        <v>5</v>
      </c>
      <c r="G40" s="253" t="str">
        <f>IF(ISBLANK('Flight Groups'!C41),"",'Flight Groups'!C41)</f>
        <v/>
      </c>
      <c r="H40" s="253" t="str">
        <f t="shared" si="22"/>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9"/>
        <v/>
      </c>
      <c r="X40" s="248">
        <f>RANK(Q40,$Q$5:$Q$64,0)+COUNTIF($Q$5:Q40,Q40)-1</f>
        <v>36</v>
      </c>
      <c r="Y40" s="249">
        <f t="shared" si="10"/>
        <v>0</v>
      </c>
      <c r="Z40" s="250">
        <f t="shared" si="11"/>
        <v>0</v>
      </c>
      <c r="AA40" s="250">
        <f t="shared" si="12"/>
        <v>0</v>
      </c>
      <c r="AB40" s="250">
        <f t="shared" si="13"/>
        <v>0</v>
      </c>
      <c r="AC40" s="250">
        <f t="shared" si="14"/>
        <v>0</v>
      </c>
      <c r="AD40" s="250">
        <f t="shared" si="15"/>
        <v>0</v>
      </c>
      <c r="AE40" s="250">
        <f t="shared" si="16"/>
        <v>0</v>
      </c>
      <c r="AF40" s="250">
        <f t="shared" si="17"/>
        <v>0</v>
      </c>
      <c r="AG40" s="250">
        <f t="shared" si="18"/>
        <v>0</v>
      </c>
      <c r="AH40" s="250">
        <f t="shared" si="19"/>
        <v>0</v>
      </c>
      <c r="AI40" s="250">
        <f t="shared" ca="1" si="20"/>
        <v>0</v>
      </c>
    </row>
    <row r="41" spans="3:35" ht="19.5" customHeight="1">
      <c r="C41" s="251">
        <v>37</v>
      </c>
      <c r="D41" s="252" t="str">
        <f t="shared" si="21"/>
        <v/>
      </c>
      <c r="E41" s="253" t="str">
        <f>IF(ISBLANK('Flight Groups'!C42),"",'Flight Groups'!H42)</f>
        <v/>
      </c>
      <c r="F41" s="253">
        <f t="shared" si="2"/>
        <v>5</v>
      </c>
      <c r="G41" s="253" t="str">
        <f>IF(ISBLANK('Flight Groups'!C42),"",'Flight Groups'!C42)</f>
        <v/>
      </c>
      <c r="H41" s="253" t="str">
        <f t="shared" si="22"/>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9"/>
        <v/>
      </c>
      <c r="X41" s="248">
        <f>RANK(Q41,$Q$5:$Q$64,0)+COUNTIF($Q$5:Q41,Q41)-1</f>
        <v>37</v>
      </c>
      <c r="Y41" s="249">
        <f t="shared" si="10"/>
        <v>0</v>
      </c>
      <c r="Z41" s="250">
        <f t="shared" si="11"/>
        <v>0</v>
      </c>
      <c r="AA41" s="250">
        <f t="shared" si="12"/>
        <v>0</v>
      </c>
      <c r="AB41" s="250">
        <f t="shared" si="13"/>
        <v>0</v>
      </c>
      <c r="AC41" s="250">
        <f t="shared" si="14"/>
        <v>0</v>
      </c>
      <c r="AD41" s="250">
        <f t="shared" si="15"/>
        <v>0</v>
      </c>
      <c r="AE41" s="250">
        <f t="shared" si="16"/>
        <v>0</v>
      </c>
      <c r="AF41" s="250">
        <f t="shared" si="17"/>
        <v>0</v>
      </c>
      <c r="AG41" s="250">
        <f t="shared" si="18"/>
        <v>0</v>
      </c>
      <c r="AH41" s="250">
        <f t="shared" si="19"/>
        <v>0</v>
      </c>
      <c r="AI41" s="250">
        <f t="shared" ca="1" si="20"/>
        <v>0</v>
      </c>
    </row>
    <row r="42" spans="3:35" ht="19.5" customHeight="1">
      <c r="C42" s="251">
        <v>38</v>
      </c>
      <c r="D42" s="252" t="str">
        <f t="shared" si="21"/>
        <v/>
      </c>
      <c r="E42" s="253" t="str">
        <f>IF(ISBLANK('Flight Groups'!C43),"",'Flight Groups'!H43)</f>
        <v/>
      </c>
      <c r="F42" s="253">
        <f t="shared" si="2"/>
        <v>5</v>
      </c>
      <c r="G42" s="253" t="str">
        <f>IF(ISBLANK('Flight Groups'!C43),"",'Flight Groups'!C43)</f>
        <v/>
      </c>
      <c r="H42" s="253" t="str">
        <f t="shared" si="22"/>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9"/>
        <v/>
      </c>
      <c r="X42" s="248">
        <f>RANK(Q42,$Q$5:$Q$64,0)+COUNTIF($Q$5:Q42,Q42)-1</f>
        <v>38</v>
      </c>
      <c r="Y42" s="249">
        <f t="shared" si="10"/>
        <v>0</v>
      </c>
      <c r="Z42" s="250">
        <f t="shared" si="11"/>
        <v>0</v>
      </c>
      <c r="AA42" s="250">
        <f t="shared" si="12"/>
        <v>0</v>
      </c>
      <c r="AB42" s="250">
        <f t="shared" si="13"/>
        <v>0</v>
      </c>
      <c r="AC42" s="250">
        <f t="shared" si="14"/>
        <v>0</v>
      </c>
      <c r="AD42" s="250">
        <f t="shared" si="15"/>
        <v>0</v>
      </c>
      <c r="AE42" s="250">
        <f t="shared" si="16"/>
        <v>0</v>
      </c>
      <c r="AF42" s="250">
        <f t="shared" si="17"/>
        <v>0</v>
      </c>
      <c r="AG42" s="250">
        <f t="shared" si="18"/>
        <v>0</v>
      </c>
      <c r="AH42" s="250">
        <f t="shared" si="19"/>
        <v>0</v>
      </c>
      <c r="AI42" s="250">
        <f t="shared" ca="1" si="20"/>
        <v>0</v>
      </c>
    </row>
    <row r="43" spans="3:35" ht="19.5" customHeight="1">
      <c r="C43" s="251">
        <v>39</v>
      </c>
      <c r="D43" s="252" t="str">
        <f t="shared" si="21"/>
        <v/>
      </c>
      <c r="E43" s="253" t="str">
        <f>IF(ISBLANK('Flight Groups'!C44),"",'Flight Groups'!H44)</f>
        <v/>
      </c>
      <c r="F43" s="253">
        <f t="shared" si="2"/>
        <v>5</v>
      </c>
      <c r="G43" s="253" t="str">
        <f>IF(ISBLANK('Flight Groups'!C44),"",'Flight Groups'!C44)</f>
        <v/>
      </c>
      <c r="H43" s="253" t="str">
        <f t="shared" si="22"/>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9"/>
        <v/>
      </c>
      <c r="X43" s="248">
        <f>RANK(Q43,$Q$5:$Q$64,0)+COUNTIF($Q$5:Q43,Q43)-1</f>
        <v>39</v>
      </c>
      <c r="Y43" s="249">
        <f t="shared" si="10"/>
        <v>0</v>
      </c>
      <c r="Z43" s="250">
        <f t="shared" si="11"/>
        <v>0</v>
      </c>
      <c r="AA43" s="250">
        <f t="shared" si="12"/>
        <v>0</v>
      </c>
      <c r="AB43" s="250">
        <f t="shared" si="13"/>
        <v>0</v>
      </c>
      <c r="AC43" s="250">
        <f t="shared" si="14"/>
        <v>0</v>
      </c>
      <c r="AD43" s="250">
        <f t="shared" si="15"/>
        <v>0</v>
      </c>
      <c r="AE43" s="250">
        <f t="shared" si="16"/>
        <v>0</v>
      </c>
      <c r="AF43" s="250">
        <f t="shared" si="17"/>
        <v>0</v>
      </c>
      <c r="AG43" s="250">
        <f t="shared" si="18"/>
        <v>0</v>
      </c>
      <c r="AH43" s="250">
        <f t="shared" si="19"/>
        <v>0</v>
      </c>
      <c r="AI43" s="250">
        <f t="shared" ca="1" si="20"/>
        <v>0</v>
      </c>
    </row>
    <row r="44" spans="3:35" ht="19.5" customHeight="1">
      <c r="C44" s="251">
        <v>40</v>
      </c>
      <c r="D44" s="252" t="str">
        <f t="shared" si="21"/>
        <v/>
      </c>
      <c r="E44" s="253" t="str">
        <f>IF(ISBLANK('Flight Groups'!C45),"",'Flight Groups'!H45)</f>
        <v/>
      </c>
      <c r="F44" s="253">
        <f t="shared" si="2"/>
        <v>5</v>
      </c>
      <c r="G44" s="253" t="str">
        <f>IF(ISBLANK('Flight Groups'!C45),"",'Flight Groups'!C45)</f>
        <v/>
      </c>
      <c r="H44" s="253" t="str">
        <f t="shared" si="22"/>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9"/>
        <v/>
      </c>
      <c r="X44" s="248">
        <f>RANK(Q44,$Q$5:$Q$64,0)+COUNTIF($Q$5:Q44,Q44)-1</f>
        <v>40</v>
      </c>
      <c r="Y44" s="249">
        <f t="shared" si="10"/>
        <v>0</v>
      </c>
      <c r="Z44" s="250">
        <f t="shared" si="11"/>
        <v>0</v>
      </c>
      <c r="AA44" s="250">
        <f t="shared" si="12"/>
        <v>0</v>
      </c>
      <c r="AB44" s="250">
        <f t="shared" si="13"/>
        <v>0</v>
      </c>
      <c r="AC44" s="250">
        <f t="shared" si="14"/>
        <v>0</v>
      </c>
      <c r="AD44" s="250">
        <f t="shared" si="15"/>
        <v>0</v>
      </c>
      <c r="AE44" s="250">
        <f t="shared" si="16"/>
        <v>0</v>
      </c>
      <c r="AF44" s="250">
        <f t="shared" si="17"/>
        <v>0</v>
      </c>
      <c r="AG44" s="250">
        <f t="shared" si="18"/>
        <v>0</v>
      </c>
      <c r="AH44" s="250">
        <f t="shared" si="19"/>
        <v>0</v>
      </c>
      <c r="AI44" s="250">
        <f t="shared" ca="1" si="20"/>
        <v>0</v>
      </c>
    </row>
    <row r="45" spans="3:35" ht="19.5" customHeight="1">
      <c r="C45" s="251">
        <v>41</v>
      </c>
      <c r="D45" s="252" t="str">
        <f t="shared" si="21"/>
        <v/>
      </c>
      <c r="E45" s="253" t="str">
        <f>IF(ISBLANK('Flight Groups'!C46),"",'Flight Groups'!H46)</f>
        <v/>
      </c>
      <c r="F45" s="253">
        <f t="shared" si="2"/>
        <v>5</v>
      </c>
      <c r="G45" s="253" t="str">
        <f>IF(ISBLANK('Flight Groups'!C46),"",'Flight Groups'!C46)</f>
        <v/>
      </c>
      <c r="H45" s="253" t="str">
        <f t="shared" si="22"/>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9"/>
        <v/>
      </c>
      <c r="X45" s="248">
        <f>RANK(Q45,$Q$5:$Q$64,0)+COUNTIF($Q$5:Q45,Q45)-1</f>
        <v>41</v>
      </c>
      <c r="Y45" s="249">
        <f t="shared" si="10"/>
        <v>0</v>
      </c>
      <c r="Z45" s="250">
        <f t="shared" si="11"/>
        <v>0</v>
      </c>
      <c r="AA45" s="250">
        <f t="shared" si="12"/>
        <v>0</v>
      </c>
      <c r="AB45" s="250">
        <f t="shared" si="13"/>
        <v>0</v>
      </c>
      <c r="AC45" s="250">
        <f t="shared" si="14"/>
        <v>0</v>
      </c>
      <c r="AD45" s="250">
        <f t="shared" si="15"/>
        <v>0</v>
      </c>
      <c r="AE45" s="250">
        <f t="shared" si="16"/>
        <v>0</v>
      </c>
      <c r="AF45" s="250">
        <f t="shared" si="17"/>
        <v>0</v>
      </c>
      <c r="AG45" s="250">
        <f t="shared" si="18"/>
        <v>0</v>
      </c>
      <c r="AH45" s="250">
        <f t="shared" si="19"/>
        <v>0</v>
      </c>
      <c r="AI45" s="250">
        <f t="shared" ca="1" si="20"/>
        <v>0</v>
      </c>
    </row>
    <row r="46" spans="3:35" ht="19.5" customHeight="1">
      <c r="C46" s="251">
        <v>42</v>
      </c>
      <c r="D46" s="252" t="str">
        <f t="shared" si="21"/>
        <v/>
      </c>
      <c r="E46" s="253" t="str">
        <f>IF(ISBLANK('Flight Groups'!C47),"",'Flight Groups'!H47)</f>
        <v/>
      </c>
      <c r="F46" s="253">
        <f t="shared" si="2"/>
        <v>5</v>
      </c>
      <c r="G46" s="253" t="str">
        <f>IF(ISBLANK('Flight Groups'!C47),"",'Flight Groups'!C47)</f>
        <v/>
      </c>
      <c r="H46" s="253" t="str">
        <f t="shared" si="22"/>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9"/>
        <v/>
      </c>
      <c r="X46" s="248">
        <f>RANK(Q46,$Q$5:$Q$64,0)+COUNTIF($Q$5:Q46,Q46)-1</f>
        <v>42</v>
      </c>
      <c r="Y46" s="249">
        <f t="shared" si="10"/>
        <v>0</v>
      </c>
      <c r="Z46" s="250">
        <f t="shared" si="11"/>
        <v>0</v>
      </c>
      <c r="AA46" s="250">
        <f t="shared" si="12"/>
        <v>0</v>
      </c>
      <c r="AB46" s="250">
        <f t="shared" si="13"/>
        <v>0</v>
      </c>
      <c r="AC46" s="250">
        <f t="shared" si="14"/>
        <v>0</v>
      </c>
      <c r="AD46" s="250">
        <f t="shared" si="15"/>
        <v>0</v>
      </c>
      <c r="AE46" s="250">
        <f t="shared" si="16"/>
        <v>0</v>
      </c>
      <c r="AF46" s="250">
        <f t="shared" si="17"/>
        <v>0</v>
      </c>
      <c r="AG46" s="250">
        <f t="shared" si="18"/>
        <v>0</v>
      </c>
      <c r="AH46" s="250">
        <f t="shared" si="19"/>
        <v>0</v>
      </c>
      <c r="AI46" s="250">
        <f t="shared" ca="1" si="20"/>
        <v>0</v>
      </c>
    </row>
    <row r="47" spans="3:35" ht="19.5" customHeight="1">
      <c r="C47" s="251">
        <v>43</v>
      </c>
      <c r="D47" s="252" t="str">
        <f t="shared" si="21"/>
        <v/>
      </c>
      <c r="E47" s="253" t="str">
        <f>IF(ISBLANK('Flight Groups'!C48),"",'Flight Groups'!H48)</f>
        <v/>
      </c>
      <c r="F47" s="253">
        <f t="shared" si="2"/>
        <v>5</v>
      </c>
      <c r="G47" s="253" t="str">
        <f>IF(ISBLANK('Flight Groups'!C48),"",'Flight Groups'!C48)</f>
        <v/>
      </c>
      <c r="H47" s="253" t="str">
        <f t="shared" si="22"/>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9"/>
        <v/>
      </c>
      <c r="X47" s="248">
        <f>RANK(Q47,$Q$5:$Q$64,0)+COUNTIF($Q$5:Q47,Q47)-1</f>
        <v>43</v>
      </c>
      <c r="Y47" s="249">
        <f t="shared" si="10"/>
        <v>0</v>
      </c>
      <c r="Z47" s="250">
        <f t="shared" si="11"/>
        <v>0</v>
      </c>
      <c r="AA47" s="250">
        <f t="shared" si="12"/>
        <v>0</v>
      </c>
      <c r="AB47" s="250">
        <f t="shared" si="13"/>
        <v>0</v>
      </c>
      <c r="AC47" s="250">
        <f t="shared" si="14"/>
        <v>0</v>
      </c>
      <c r="AD47" s="250">
        <f t="shared" si="15"/>
        <v>0</v>
      </c>
      <c r="AE47" s="250">
        <f t="shared" si="16"/>
        <v>0</v>
      </c>
      <c r="AF47" s="250">
        <f t="shared" si="17"/>
        <v>0</v>
      </c>
      <c r="AG47" s="250">
        <f t="shared" si="18"/>
        <v>0</v>
      </c>
      <c r="AH47" s="250">
        <f t="shared" si="19"/>
        <v>0</v>
      </c>
      <c r="AI47" s="250">
        <f t="shared" ca="1" si="20"/>
        <v>0</v>
      </c>
    </row>
    <row r="48" spans="3:35" ht="19.5" customHeight="1">
      <c r="C48" s="251">
        <v>44</v>
      </c>
      <c r="D48" s="252" t="str">
        <f t="shared" si="21"/>
        <v/>
      </c>
      <c r="E48" s="253" t="str">
        <f>IF(ISBLANK('Flight Groups'!C49),"",'Flight Groups'!H49)</f>
        <v/>
      </c>
      <c r="F48" s="253">
        <f t="shared" si="2"/>
        <v>5</v>
      </c>
      <c r="G48" s="253" t="str">
        <f>IF(ISBLANK('Flight Groups'!C49),"",'Flight Groups'!C49)</f>
        <v/>
      </c>
      <c r="H48" s="253" t="str">
        <f t="shared" si="22"/>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9"/>
        <v/>
      </c>
      <c r="X48" s="248">
        <f>RANK(Q48,$Q$5:$Q$64,0)+COUNTIF($Q$5:Q48,Q48)-1</f>
        <v>44</v>
      </c>
      <c r="Y48" s="249">
        <f t="shared" si="10"/>
        <v>0</v>
      </c>
      <c r="Z48" s="250">
        <f t="shared" si="11"/>
        <v>0</v>
      </c>
      <c r="AA48" s="250">
        <f t="shared" si="12"/>
        <v>0</v>
      </c>
      <c r="AB48" s="250">
        <f t="shared" si="13"/>
        <v>0</v>
      </c>
      <c r="AC48" s="250">
        <f t="shared" si="14"/>
        <v>0</v>
      </c>
      <c r="AD48" s="250">
        <f t="shared" si="15"/>
        <v>0</v>
      </c>
      <c r="AE48" s="250">
        <f t="shared" si="16"/>
        <v>0</v>
      </c>
      <c r="AF48" s="250">
        <f t="shared" si="17"/>
        <v>0</v>
      </c>
      <c r="AG48" s="250">
        <f t="shared" si="18"/>
        <v>0</v>
      </c>
      <c r="AH48" s="250">
        <f t="shared" si="19"/>
        <v>0</v>
      </c>
      <c r="AI48" s="250">
        <f t="shared" ca="1" si="20"/>
        <v>0</v>
      </c>
    </row>
    <row r="49" spans="3:35" ht="19.5" customHeight="1">
      <c r="C49" s="251">
        <v>45</v>
      </c>
      <c r="D49" s="252" t="str">
        <f t="shared" si="21"/>
        <v/>
      </c>
      <c r="E49" s="253" t="str">
        <f>IF(ISBLANK('Flight Groups'!C50),"",'Flight Groups'!H50)</f>
        <v/>
      </c>
      <c r="F49" s="253">
        <f t="shared" si="2"/>
        <v>5</v>
      </c>
      <c r="G49" s="253" t="str">
        <f>IF(ISBLANK('Flight Groups'!C50),"",'Flight Groups'!C50)</f>
        <v/>
      </c>
      <c r="H49" s="253" t="str">
        <f t="shared" si="22"/>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9"/>
        <v/>
      </c>
      <c r="X49" s="248">
        <f>RANK(Q49,$Q$5:$Q$64,0)+COUNTIF($Q$5:Q49,Q49)-1</f>
        <v>45</v>
      </c>
      <c r="Y49" s="249">
        <f t="shared" si="10"/>
        <v>0</v>
      </c>
      <c r="Z49" s="250">
        <f t="shared" si="11"/>
        <v>0</v>
      </c>
      <c r="AA49" s="250">
        <f t="shared" si="12"/>
        <v>0</v>
      </c>
      <c r="AB49" s="250">
        <f t="shared" si="13"/>
        <v>0</v>
      </c>
      <c r="AC49" s="250">
        <f t="shared" si="14"/>
        <v>0</v>
      </c>
      <c r="AD49" s="250">
        <f t="shared" si="15"/>
        <v>0</v>
      </c>
      <c r="AE49" s="250">
        <f t="shared" si="16"/>
        <v>0</v>
      </c>
      <c r="AF49" s="250">
        <f t="shared" si="17"/>
        <v>0</v>
      </c>
      <c r="AG49" s="250">
        <f t="shared" si="18"/>
        <v>0</v>
      </c>
      <c r="AH49" s="250">
        <f t="shared" si="19"/>
        <v>0</v>
      </c>
      <c r="AI49" s="250">
        <f t="shared" ca="1" si="20"/>
        <v>0</v>
      </c>
    </row>
    <row r="50" spans="3:35" ht="19.5" customHeight="1">
      <c r="C50" s="251">
        <v>46</v>
      </c>
      <c r="D50" s="252" t="str">
        <f t="shared" si="21"/>
        <v/>
      </c>
      <c r="E50" s="253" t="str">
        <f>IF(ISBLANK('Flight Groups'!C51),"",'Flight Groups'!H51)</f>
        <v/>
      </c>
      <c r="F50" s="253">
        <f t="shared" si="2"/>
        <v>5</v>
      </c>
      <c r="G50" s="253" t="str">
        <f>IF(ISBLANK('Flight Groups'!C51),"",'Flight Groups'!C51)</f>
        <v/>
      </c>
      <c r="H50" s="253" t="str">
        <f t="shared" si="22"/>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9"/>
        <v/>
      </c>
      <c r="X50" s="248">
        <f>RANK(Q50,$Q$5:$Q$64,0)+COUNTIF($Q$5:Q50,Q50)-1</f>
        <v>46</v>
      </c>
      <c r="Y50" s="249">
        <f t="shared" si="10"/>
        <v>0</v>
      </c>
      <c r="Z50" s="250">
        <f t="shared" si="11"/>
        <v>0</v>
      </c>
      <c r="AA50" s="250">
        <f t="shared" si="12"/>
        <v>0</v>
      </c>
      <c r="AB50" s="250">
        <f t="shared" si="13"/>
        <v>0</v>
      </c>
      <c r="AC50" s="250">
        <f t="shared" si="14"/>
        <v>0</v>
      </c>
      <c r="AD50" s="250">
        <f t="shared" si="15"/>
        <v>0</v>
      </c>
      <c r="AE50" s="250">
        <f t="shared" si="16"/>
        <v>0</v>
      </c>
      <c r="AF50" s="250">
        <f t="shared" si="17"/>
        <v>0</v>
      </c>
      <c r="AG50" s="250">
        <f t="shared" si="18"/>
        <v>0</v>
      </c>
      <c r="AH50" s="250">
        <f t="shared" si="19"/>
        <v>0</v>
      </c>
      <c r="AI50" s="250">
        <f t="shared" ca="1" si="20"/>
        <v>0</v>
      </c>
    </row>
    <row r="51" spans="3:35" ht="19.5" customHeight="1">
      <c r="C51" s="251">
        <v>47</v>
      </c>
      <c r="D51" s="252" t="str">
        <f t="shared" si="21"/>
        <v/>
      </c>
      <c r="E51" s="253" t="str">
        <f>IF(ISBLANK('Flight Groups'!C52),"",'Flight Groups'!H52)</f>
        <v/>
      </c>
      <c r="F51" s="253">
        <f t="shared" si="2"/>
        <v>5</v>
      </c>
      <c r="G51" s="253" t="str">
        <f>IF(ISBLANK('Flight Groups'!C52),"",'Flight Groups'!C52)</f>
        <v/>
      </c>
      <c r="H51" s="253" t="str">
        <f t="shared" si="22"/>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9"/>
        <v/>
      </c>
      <c r="X51" s="248">
        <f>RANK(Q51,$Q$5:$Q$64,0)+COUNTIF($Q$5:Q51,Q51)-1</f>
        <v>47</v>
      </c>
      <c r="Y51" s="249">
        <f t="shared" si="10"/>
        <v>0</v>
      </c>
      <c r="Z51" s="250">
        <f t="shared" si="11"/>
        <v>0</v>
      </c>
      <c r="AA51" s="250">
        <f t="shared" si="12"/>
        <v>0</v>
      </c>
      <c r="AB51" s="250">
        <f t="shared" si="13"/>
        <v>0</v>
      </c>
      <c r="AC51" s="250">
        <f t="shared" si="14"/>
        <v>0</v>
      </c>
      <c r="AD51" s="250">
        <f t="shared" si="15"/>
        <v>0</v>
      </c>
      <c r="AE51" s="250">
        <f t="shared" si="16"/>
        <v>0</v>
      </c>
      <c r="AF51" s="250">
        <f t="shared" si="17"/>
        <v>0</v>
      </c>
      <c r="AG51" s="250">
        <f t="shared" si="18"/>
        <v>0</v>
      </c>
      <c r="AH51" s="250">
        <f t="shared" si="19"/>
        <v>0</v>
      </c>
      <c r="AI51" s="250">
        <f t="shared" ca="1" si="20"/>
        <v>0</v>
      </c>
    </row>
    <row r="52" spans="3:35" ht="19.5" customHeight="1">
      <c r="C52" s="251">
        <v>48</v>
      </c>
      <c r="D52" s="252" t="str">
        <f t="shared" si="21"/>
        <v/>
      </c>
      <c r="E52" s="253" t="str">
        <f>IF(ISBLANK('Flight Groups'!C53),"",'Flight Groups'!H53)</f>
        <v/>
      </c>
      <c r="F52" s="253">
        <f t="shared" si="2"/>
        <v>5</v>
      </c>
      <c r="G52" s="253" t="str">
        <f>IF(ISBLANK('Flight Groups'!C53),"",'Flight Groups'!C53)</f>
        <v/>
      </c>
      <c r="H52" s="253" t="str">
        <f t="shared" si="22"/>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9"/>
        <v/>
      </c>
      <c r="X52" s="248">
        <f>RANK(Q52,$Q$5:$Q$64,0)+COUNTIF($Q$5:Q52,Q52)-1</f>
        <v>48</v>
      </c>
      <c r="Y52" s="249">
        <f t="shared" si="10"/>
        <v>0</v>
      </c>
      <c r="Z52" s="250">
        <f t="shared" si="11"/>
        <v>0</v>
      </c>
      <c r="AA52" s="250">
        <f t="shared" si="12"/>
        <v>0</v>
      </c>
      <c r="AB52" s="250">
        <f t="shared" si="13"/>
        <v>0</v>
      </c>
      <c r="AC52" s="250">
        <f t="shared" si="14"/>
        <v>0</v>
      </c>
      <c r="AD52" s="250">
        <f t="shared" si="15"/>
        <v>0</v>
      </c>
      <c r="AE52" s="250">
        <f t="shared" si="16"/>
        <v>0</v>
      </c>
      <c r="AF52" s="250">
        <f t="shared" si="17"/>
        <v>0</v>
      </c>
      <c r="AG52" s="250">
        <f t="shared" si="18"/>
        <v>0</v>
      </c>
      <c r="AH52" s="250">
        <f t="shared" si="19"/>
        <v>0</v>
      </c>
      <c r="AI52" s="250">
        <f t="shared" ca="1" si="20"/>
        <v>0</v>
      </c>
    </row>
    <row r="53" spans="3:35" ht="19.5" customHeight="1">
      <c r="C53" s="251">
        <v>49</v>
      </c>
      <c r="D53" s="252" t="str">
        <f t="shared" si="21"/>
        <v/>
      </c>
      <c r="E53" s="253" t="str">
        <f>IF(ISBLANK('Flight Groups'!C54),"",'Flight Groups'!H54)</f>
        <v/>
      </c>
      <c r="F53" s="253">
        <f t="shared" si="2"/>
        <v>5</v>
      </c>
      <c r="G53" s="253" t="str">
        <f>IF(ISBLANK('Flight Groups'!C54),"",'Flight Groups'!C54)</f>
        <v/>
      </c>
      <c r="H53" s="253" t="str">
        <f t="shared" si="22"/>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9"/>
        <v/>
      </c>
      <c r="X53" s="248">
        <f>RANK(Q53,$Q$5:$Q$64,0)+COUNTIF($Q$5:Q53,Q53)-1</f>
        <v>49</v>
      </c>
      <c r="Y53" s="249">
        <f t="shared" si="10"/>
        <v>0</v>
      </c>
      <c r="Z53" s="250">
        <f t="shared" si="11"/>
        <v>0</v>
      </c>
      <c r="AA53" s="250">
        <f t="shared" si="12"/>
        <v>0</v>
      </c>
      <c r="AB53" s="250">
        <f t="shared" si="13"/>
        <v>0</v>
      </c>
      <c r="AC53" s="250">
        <f t="shared" si="14"/>
        <v>0</v>
      </c>
      <c r="AD53" s="250">
        <f t="shared" si="15"/>
        <v>0</v>
      </c>
      <c r="AE53" s="250">
        <f t="shared" si="16"/>
        <v>0</v>
      </c>
      <c r="AF53" s="250">
        <f t="shared" si="17"/>
        <v>0</v>
      </c>
      <c r="AG53" s="250">
        <f t="shared" si="18"/>
        <v>0</v>
      </c>
      <c r="AH53" s="250">
        <f t="shared" si="19"/>
        <v>0</v>
      </c>
      <c r="AI53" s="250">
        <f t="shared" ca="1" si="20"/>
        <v>0</v>
      </c>
    </row>
    <row r="54" spans="3:35" ht="19.5" customHeight="1">
      <c r="C54" s="251">
        <v>50</v>
      </c>
      <c r="D54" s="252" t="str">
        <f t="shared" si="21"/>
        <v/>
      </c>
      <c r="E54" s="253" t="str">
        <f>IF(ISBLANK('Flight Groups'!C55),"",'Flight Groups'!H55)</f>
        <v/>
      </c>
      <c r="F54" s="253">
        <f t="shared" si="2"/>
        <v>5</v>
      </c>
      <c r="G54" s="253" t="str">
        <f>IF(ISBLANK('Flight Groups'!C55),"",'Flight Groups'!C55)</f>
        <v/>
      </c>
      <c r="H54" s="253" t="str">
        <f t="shared" si="22"/>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9"/>
        <v/>
      </c>
      <c r="X54" s="248">
        <f>RANK(Q54,$Q$5:$Q$64,0)+COUNTIF($Q$5:Q54,Q54)-1</f>
        <v>50</v>
      </c>
      <c r="Y54" s="249">
        <f t="shared" si="10"/>
        <v>0</v>
      </c>
      <c r="Z54" s="250">
        <f t="shared" si="11"/>
        <v>0</v>
      </c>
      <c r="AA54" s="250">
        <f t="shared" si="12"/>
        <v>0</v>
      </c>
      <c r="AB54" s="250">
        <f t="shared" si="13"/>
        <v>0</v>
      </c>
      <c r="AC54" s="250">
        <f t="shared" si="14"/>
        <v>0</v>
      </c>
      <c r="AD54" s="250">
        <f t="shared" si="15"/>
        <v>0</v>
      </c>
      <c r="AE54" s="250">
        <f t="shared" si="16"/>
        <v>0</v>
      </c>
      <c r="AF54" s="250">
        <f t="shared" si="17"/>
        <v>0</v>
      </c>
      <c r="AG54" s="250">
        <f t="shared" si="18"/>
        <v>0</v>
      </c>
      <c r="AH54" s="250">
        <f t="shared" si="19"/>
        <v>0</v>
      </c>
      <c r="AI54" s="250">
        <f t="shared" ca="1" si="20"/>
        <v>0</v>
      </c>
    </row>
    <row r="55" spans="3:35" ht="19.5" customHeight="1">
      <c r="C55" s="251">
        <v>51</v>
      </c>
      <c r="D55" s="252" t="str">
        <f t="shared" si="21"/>
        <v/>
      </c>
      <c r="E55" s="253" t="str">
        <f>IF(ISBLANK('Flight Groups'!C56),"",'Flight Groups'!H56)</f>
        <v/>
      </c>
      <c r="F55" s="253">
        <f t="shared" si="2"/>
        <v>5</v>
      </c>
      <c r="G55" s="253" t="str">
        <f>IF(ISBLANK('Flight Groups'!C56),"",'Flight Groups'!C56)</f>
        <v/>
      </c>
      <c r="H55" s="253" t="str">
        <f t="shared" si="22"/>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9"/>
        <v/>
      </c>
      <c r="X55" s="248">
        <f>RANK(Q55,$Q$5:$Q$64,0)+COUNTIF($Q$5:Q55,Q55)-1</f>
        <v>51</v>
      </c>
      <c r="Y55" s="249">
        <f t="shared" si="10"/>
        <v>0</v>
      </c>
      <c r="Z55" s="250">
        <f t="shared" si="11"/>
        <v>0</v>
      </c>
      <c r="AA55" s="250">
        <f t="shared" si="12"/>
        <v>0</v>
      </c>
      <c r="AB55" s="250">
        <f t="shared" si="13"/>
        <v>0</v>
      </c>
      <c r="AC55" s="250">
        <f t="shared" si="14"/>
        <v>0</v>
      </c>
      <c r="AD55" s="250">
        <f t="shared" si="15"/>
        <v>0</v>
      </c>
      <c r="AE55" s="250">
        <f t="shared" si="16"/>
        <v>0</v>
      </c>
      <c r="AF55" s="250">
        <f t="shared" si="17"/>
        <v>0</v>
      </c>
      <c r="AG55" s="250">
        <f t="shared" si="18"/>
        <v>0</v>
      </c>
      <c r="AH55" s="250">
        <f t="shared" si="19"/>
        <v>0</v>
      </c>
      <c r="AI55" s="250">
        <f t="shared" ca="1" si="20"/>
        <v>0</v>
      </c>
    </row>
    <row r="56" spans="3:35" ht="19.5" customHeight="1">
      <c r="C56" s="251">
        <v>52</v>
      </c>
      <c r="D56" s="252" t="str">
        <f t="shared" si="21"/>
        <v/>
      </c>
      <c r="E56" s="253" t="str">
        <f>IF(ISBLANK('Flight Groups'!C57),"",'Flight Groups'!H57)</f>
        <v/>
      </c>
      <c r="F56" s="253">
        <f t="shared" si="2"/>
        <v>5</v>
      </c>
      <c r="G56" s="253" t="str">
        <f>IF(ISBLANK('Flight Groups'!C57),"",'Flight Groups'!C57)</f>
        <v/>
      </c>
      <c r="H56" s="253" t="str">
        <f t="shared" si="22"/>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9"/>
        <v/>
      </c>
      <c r="X56" s="248">
        <f>RANK(Q56,$Q$5:$Q$64,0)+COUNTIF($Q$5:Q56,Q56)-1</f>
        <v>52</v>
      </c>
      <c r="Y56" s="249">
        <f t="shared" si="10"/>
        <v>0</v>
      </c>
      <c r="Z56" s="250">
        <f t="shared" si="11"/>
        <v>0</v>
      </c>
      <c r="AA56" s="250">
        <f t="shared" si="12"/>
        <v>0</v>
      </c>
      <c r="AB56" s="250">
        <f t="shared" si="13"/>
        <v>0</v>
      </c>
      <c r="AC56" s="250">
        <f t="shared" si="14"/>
        <v>0</v>
      </c>
      <c r="AD56" s="250">
        <f t="shared" si="15"/>
        <v>0</v>
      </c>
      <c r="AE56" s="250">
        <f t="shared" si="16"/>
        <v>0</v>
      </c>
      <c r="AF56" s="250">
        <f t="shared" si="17"/>
        <v>0</v>
      </c>
      <c r="AG56" s="250">
        <f t="shared" si="18"/>
        <v>0</v>
      </c>
      <c r="AH56" s="250">
        <f t="shared" si="19"/>
        <v>0</v>
      </c>
      <c r="AI56" s="250">
        <f t="shared" ca="1" si="20"/>
        <v>0</v>
      </c>
    </row>
    <row r="57" spans="3:35" ht="19.5" customHeight="1">
      <c r="C57" s="251">
        <v>53</v>
      </c>
      <c r="D57" s="252" t="str">
        <f t="shared" si="21"/>
        <v/>
      </c>
      <c r="E57" s="253" t="str">
        <f>IF(ISBLANK('Flight Groups'!C58),"",'Flight Groups'!H58)</f>
        <v/>
      </c>
      <c r="F57" s="253">
        <f t="shared" si="2"/>
        <v>5</v>
      </c>
      <c r="G57" s="253" t="str">
        <f>IF(ISBLANK('Flight Groups'!C58),"",'Flight Groups'!C58)</f>
        <v/>
      </c>
      <c r="H57" s="253" t="str">
        <f t="shared" si="22"/>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9"/>
        <v/>
      </c>
      <c r="X57" s="248">
        <f>RANK(Q57,$Q$5:$Q$64,0)+COUNTIF($Q$5:Q57,Q57)-1</f>
        <v>53</v>
      </c>
      <c r="Y57" s="249">
        <f t="shared" si="10"/>
        <v>0</v>
      </c>
      <c r="Z57" s="250">
        <f t="shared" si="11"/>
        <v>0</v>
      </c>
      <c r="AA57" s="250">
        <f t="shared" si="12"/>
        <v>0</v>
      </c>
      <c r="AB57" s="250">
        <f t="shared" si="13"/>
        <v>0</v>
      </c>
      <c r="AC57" s="250">
        <f t="shared" si="14"/>
        <v>0</v>
      </c>
      <c r="AD57" s="250">
        <f t="shared" si="15"/>
        <v>0</v>
      </c>
      <c r="AE57" s="250">
        <f t="shared" si="16"/>
        <v>0</v>
      </c>
      <c r="AF57" s="250">
        <f t="shared" si="17"/>
        <v>0</v>
      </c>
      <c r="AG57" s="250">
        <f t="shared" si="18"/>
        <v>0</v>
      </c>
      <c r="AH57" s="250">
        <f t="shared" si="19"/>
        <v>0</v>
      </c>
      <c r="AI57" s="250">
        <f t="shared" ca="1" si="20"/>
        <v>0</v>
      </c>
    </row>
    <row r="58" spans="3:35" ht="19.5" customHeight="1">
      <c r="C58" s="251">
        <v>54</v>
      </c>
      <c r="D58" s="252" t="str">
        <f t="shared" si="21"/>
        <v/>
      </c>
      <c r="E58" s="253" t="str">
        <f>IF(ISBLANK('Flight Groups'!C59),"",'Flight Groups'!H59)</f>
        <v/>
      </c>
      <c r="F58" s="253">
        <f t="shared" si="2"/>
        <v>5</v>
      </c>
      <c r="G58" s="253" t="str">
        <f>IF(ISBLANK('Flight Groups'!C59),"",'Flight Groups'!C59)</f>
        <v/>
      </c>
      <c r="H58" s="253" t="str">
        <f t="shared" si="22"/>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9"/>
        <v/>
      </c>
      <c r="X58" s="248">
        <f>RANK(Q58,$Q$5:$Q$64,0)+COUNTIF($Q$5:Q58,Q58)-1</f>
        <v>54</v>
      </c>
      <c r="Y58" s="249">
        <f t="shared" si="10"/>
        <v>0</v>
      </c>
      <c r="Z58" s="250">
        <f t="shared" si="11"/>
        <v>0</v>
      </c>
      <c r="AA58" s="250">
        <f t="shared" si="12"/>
        <v>0</v>
      </c>
      <c r="AB58" s="250">
        <f t="shared" si="13"/>
        <v>0</v>
      </c>
      <c r="AC58" s="250">
        <f t="shared" si="14"/>
        <v>0</v>
      </c>
      <c r="AD58" s="250">
        <f t="shared" si="15"/>
        <v>0</v>
      </c>
      <c r="AE58" s="250">
        <f t="shared" si="16"/>
        <v>0</v>
      </c>
      <c r="AF58" s="250">
        <f t="shared" si="17"/>
        <v>0</v>
      </c>
      <c r="AG58" s="250">
        <f t="shared" si="18"/>
        <v>0</v>
      </c>
      <c r="AH58" s="250">
        <f t="shared" si="19"/>
        <v>0</v>
      </c>
      <c r="AI58" s="250">
        <f t="shared" ca="1" si="20"/>
        <v>0</v>
      </c>
    </row>
    <row r="59" spans="3:35" ht="19.5" customHeight="1">
      <c r="C59" s="251">
        <v>55</v>
      </c>
      <c r="D59" s="252" t="str">
        <f t="shared" si="21"/>
        <v/>
      </c>
      <c r="E59" s="253" t="str">
        <f>IF(ISBLANK('Flight Groups'!C60),"",'Flight Groups'!H60)</f>
        <v/>
      </c>
      <c r="F59" s="253">
        <f t="shared" si="2"/>
        <v>5</v>
      </c>
      <c r="G59" s="253" t="str">
        <f>IF(ISBLANK('Flight Groups'!C60),"",'Flight Groups'!C60)</f>
        <v/>
      </c>
      <c r="H59" s="253" t="str">
        <f t="shared" si="22"/>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9"/>
        <v/>
      </c>
      <c r="X59" s="248">
        <f>RANK(Q59,$Q$5:$Q$64,0)+COUNTIF($Q$5:Q59,Q59)-1</f>
        <v>55</v>
      </c>
      <c r="Y59" s="249">
        <f t="shared" si="10"/>
        <v>0</v>
      </c>
      <c r="Z59" s="250">
        <f t="shared" si="11"/>
        <v>0</v>
      </c>
      <c r="AA59" s="250">
        <f t="shared" si="12"/>
        <v>0</v>
      </c>
      <c r="AB59" s="250">
        <f t="shared" si="13"/>
        <v>0</v>
      </c>
      <c r="AC59" s="250">
        <f t="shared" si="14"/>
        <v>0</v>
      </c>
      <c r="AD59" s="250">
        <f t="shared" si="15"/>
        <v>0</v>
      </c>
      <c r="AE59" s="250">
        <f t="shared" si="16"/>
        <v>0</v>
      </c>
      <c r="AF59" s="250">
        <f t="shared" si="17"/>
        <v>0</v>
      </c>
      <c r="AG59" s="250">
        <f t="shared" si="18"/>
        <v>0</v>
      </c>
      <c r="AH59" s="250">
        <f t="shared" si="19"/>
        <v>0</v>
      </c>
      <c r="AI59" s="250">
        <f t="shared" ca="1" si="20"/>
        <v>0</v>
      </c>
    </row>
    <row r="60" spans="3:35" ht="19.5" customHeight="1">
      <c r="C60" s="251">
        <v>56</v>
      </c>
      <c r="D60" s="252" t="str">
        <f t="shared" si="21"/>
        <v/>
      </c>
      <c r="E60" s="253" t="str">
        <f>IF(ISBLANK('Flight Groups'!C61),"",'Flight Groups'!H61)</f>
        <v/>
      </c>
      <c r="F60" s="253">
        <f t="shared" si="2"/>
        <v>5</v>
      </c>
      <c r="G60" s="253" t="str">
        <f>IF(ISBLANK('Flight Groups'!C61),"",'Flight Groups'!C61)</f>
        <v/>
      </c>
      <c r="H60" s="253" t="str">
        <f t="shared" si="22"/>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9"/>
        <v/>
      </c>
      <c r="X60" s="248">
        <f>RANK(Q60,$Q$5:$Q$64,0)+COUNTIF($Q$5:Q60,Q60)-1</f>
        <v>56</v>
      </c>
      <c r="Y60" s="249">
        <f t="shared" si="10"/>
        <v>0</v>
      </c>
      <c r="Z60" s="250">
        <f t="shared" si="11"/>
        <v>0</v>
      </c>
      <c r="AA60" s="250">
        <f t="shared" si="12"/>
        <v>0</v>
      </c>
      <c r="AB60" s="250">
        <f t="shared" si="13"/>
        <v>0</v>
      </c>
      <c r="AC60" s="250">
        <f t="shared" si="14"/>
        <v>0</v>
      </c>
      <c r="AD60" s="250">
        <f t="shared" si="15"/>
        <v>0</v>
      </c>
      <c r="AE60" s="250">
        <f t="shared" si="16"/>
        <v>0</v>
      </c>
      <c r="AF60" s="250">
        <f t="shared" si="17"/>
        <v>0</v>
      </c>
      <c r="AG60" s="250">
        <f t="shared" si="18"/>
        <v>0</v>
      </c>
      <c r="AH60" s="250">
        <f t="shared" si="19"/>
        <v>0</v>
      </c>
      <c r="AI60" s="250">
        <f t="shared" ca="1" si="20"/>
        <v>0</v>
      </c>
    </row>
    <row r="61" spans="3:35" ht="19.5" customHeight="1">
      <c r="C61" s="251">
        <v>57</v>
      </c>
      <c r="D61" s="252" t="str">
        <f t="shared" si="21"/>
        <v/>
      </c>
      <c r="E61" s="253" t="str">
        <f>IF(ISBLANK('Flight Groups'!C62),"",'Flight Groups'!H62)</f>
        <v/>
      </c>
      <c r="F61" s="253">
        <f t="shared" si="2"/>
        <v>5</v>
      </c>
      <c r="G61" s="253" t="str">
        <f>IF(ISBLANK('Flight Groups'!C62),"",'Flight Groups'!C62)</f>
        <v/>
      </c>
      <c r="H61" s="253" t="str">
        <f t="shared" si="22"/>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9"/>
        <v/>
      </c>
      <c r="X61" s="248">
        <f>RANK(Q61,$Q$5:$Q$64,0)+COUNTIF($Q$5:Q61,Q61)-1</f>
        <v>57</v>
      </c>
      <c r="Y61" s="249">
        <f t="shared" si="10"/>
        <v>0</v>
      </c>
      <c r="Z61" s="250">
        <f t="shared" si="11"/>
        <v>0</v>
      </c>
      <c r="AA61" s="250">
        <f t="shared" si="12"/>
        <v>0</v>
      </c>
      <c r="AB61" s="250">
        <f t="shared" si="13"/>
        <v>0</v>
      </c>
      <c r="AC61" s="250">
        <f t="shared" si="14"/>
        <v>0</v>
      </c>
      <c r="AD61" s="250">
        <f t="shared" si="15"/>
        <v>0</v>
      </c>
      <c r="AE61" s="250">
        <f t="shared" si="16"/>
        <v>0</v>
      </c>
      <c r="AF61" s="250">
        <f t="shared" si="17"/>
        <v>0</v>
      </c>
      <c r="AG61" s="250">
        <f t="shared" si="18"/>
        <v>0</v>
      </c>
      <c r="AH61" s="250">
        <f t="shared" si="19"/>
        <v>0</v>
      </c>
      <c r="AI61" s="250">
        <f t="shared" ca="1" si="20"/>
        <v>0</v>
      </c>
    </row>
    <row r="62" spans="3:35" ht="19.5" customHeight="1">
      <c r="C62" s="251">
        <v>58</v>
      </c>
      <c r="D62" s="252" t="str">
        <f t="shared" si="21"/>
        <v/>
      </c>
      <c r="E62" s="253" t="str">
        <f>IF(ISBLANK('Flight Groups'!C63),"",'Flight Groups'!H63)</f>
        <v/>
      </c>
      <c r="F62" s="253">
        <f t="shared" si="2"/>
        <v>5</v>
      </c>
      <c r="G62" s="253" t="str">
        <f>IF(ISBLANK('Flight Groups'!C63),"",'Flight Groups'!C63)</f>
        <v/>
      </c>
      <c r="H62" s="253" t="str">
        <f t="shared" si="22"/>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9"/>
        <v/>
      </c>
      <c r="X62" s="248">
        <f>RANK(Q62,$Q$5:$Q$64,0)+COUNTIF($Q$5:Q62,Q62)-1</f>
        <v>58</v>
      </c>
      <c r="Y62" s="249">
        <f t="shared" si="10"/>
        <v>0</v>
      </c>
      <c r="Z62" s="250">
        <f t="shared" si="11"/>
        <v>0</v>
      </c>
      <c r="AA62" s="250">
        <f t="shared" si="12"/>
        <v>0</v>
      </c>
      <c r="AB62" s="250">
        <f t="shared" si="13"/>
        <v>0</v>
      </c>
      <c r="AC62" s="250">
        <f t="shared" si="14"/>
        <v>0</v>
      </c>
      <c r="AD62" s="250">
        <f t="shared" si="15"/>
        <v>0</v>
      </c>
      <c r="AE62" s="250">
        <f t="shared" si="16"/>
        <v>0</v>
      </c>
      <c r="AF62" s="250">
        <f t="shared" si="17"/>
        <v>0</v>
      </c>
      <c r="AG62" s="250">
        <f t="shared" si="18"/>
        <v>0</v>
      </c>
      <c r="AH62" s="250">
        <f t="shared" si="19"/>
        <v>0</v>
      </c>
      <c r="AI62" s="250">
        <f t="shared" ca="1" si="20"/>
        <v>0</v>
      </c>
    </row>
    <row r="63" spans="3:35" ht="19.5" customHeight="1">
      <c r="C63" s="251">
        <v>59</v>
      </c>
      <c r="D63" s="252" t="str">
        <f t="shared" si="21"/>
        <v/>
      </c>
      <c r="E63" s="253" t="str">
        <f>IF(ISBLANK('Flight Groups'!C64),"",'Flight Groups'!H64)</f>
        <v/>
      </c>
      <c r="F63" s="253">
        <f t="shared" si="2"/>
        <v>5</v>
      </c>
      <c r="G63" s="253" t="str">
        <f>IF(ISBLANK('Flight Groups'!C64),"",'Flight Groups'!C64)</f>
        <v/>
      </c>
      <c r="H63" s="253" t="str">
        <f t="shared" si="22"/>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9"/>
        <v/>
      </c>
      <c r="X63" s="248">
        <f>RANK(Q63,$Q$5:$Q$64,0)+COUNTIF($Q$5:Q63,Q63)-1</f>
        <v>59</v>
      </c>
      <c r="Y63" s="249">
        <f t="shared" si="10"/>
        <v>0</v>
      </c>
      <c r="Z63" s="250">
        <f t="shared" si="11"/>
        <v>0</v>
      </c>
      <c r="AA63" s="250">
        <f t="shared" si="12"/>
        <v>0</v>
      </c>
      <c r="AB63" s="250">
        <f t="shared" si="13"/>
        <v>0</v>
      </c>
      <c r="AC63" s="250">
        <f t="shared" si="14"/>
        <v>0</v>
      </c>
      <c r="AD63" s="250">
        <f t="shared" si="15"/>
        <v>0</v>
      </c>
      <c r="AE63" s="250">
        <f t="shared" si="16"/>
        <v>0</v>
      </c>
      <c r="AF63" s="250">
        <f t="shared" si="17"/>
        <v>0</v>
      </c>
      <c r="AG63" s="250">
        <f t="shared" si="18"/>
        <v>0</v>
      </c>
      <c r="AH63" s="250">
        <f t="shared" si="19"/>
        <v>0</v>
      </c>
      <c r="AI63" s="250">
        <f t="shared" ca="1" si="20"/>
        <v>0</v>
      </c>
    </row>
    <row r="64" spans="3:35" ht="19.5" customHeight="1" thickBot="1">
      <c r="C64" s="261">
        <v>60</v>
      </c>
      <c r="D64" s="262" t="str">
        <f t="shared" si="21"/>
        <v/>
      </c>
      <c r="E64" s="263" t="str">
        <f>IF(ISBLANK('Flight Groups'!C65),"",'Flight Groups'!H65)</f>
        <v/>
      </c>
      <c r="F64" s="263">
        <f t="shared" si="2"/>
        <v>5</v>
      </c>
      <c r="G64" s="263" t="str">
        <f>IF(ISBLANK('Flight Groups'!C65),"",'Flight Groups'!C65)</f>
        <v/>
      </c>
      <c r="H64" s="263" t="str">
        <f t="shared" si="22"/>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9"/>
        <v/>
      </c>
      <c r="X64" s="248">
        <f>RANK(Q64,$Q$5:$Q$64,0)+COUNTIF($Q$5:Q64,Q64)-1</f>
        <v>60</v>
      </c>
      <c r="Y64" s="249">
        <f t="shared" si="10"/>
        <v>0</v>
      </c>
      <c r="Z64" s="250">
        <f t="shared" si="11"/>
        <v>0</v>
      </c>
      <c r="AA64" s="250">
        <f t="shared" si="12"/>
        <v>0</v>
      </c>
      <c r="AB64" s="250">
        <f t="shared" si="13"/>
        <v>0</v>
      </c>
      <c r="AC64" s="250">
        <f t="shared" si="14"/>
        <v>0</v>
      </c>
      <c r="AD64" s="250">
        <f t="shared" si="15"/>
        <v>0</v>
      </c>
      <c r="AE64" s="250">
        <f t="shared" si="16"/>
        <v>0</v>
      </c>
      <c r="AF64" s="250">
        <f t="shared" si="17"/>
        <v>0</v>
      </c>
      <c r="AG64" s="250">
        <f t="shared" si="18"/>
        <v>0</v>
      </c>
      <c r="AH64" s="250">
        <f t="shared" si="19"/>
        <v>0</v>
      </c>
      <c r="AI64" s="250">
        <f t="shared" ca="1" si="20"/>
        <v>0</v>
      </c>
    </row>
    <row r="65" spans="3:34" ht="15.75" customHeight="1">
      <c r="E65" s="290"/>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3:34" ht="15.75" customHeight="1">
      <c r="C66" s="39"/>
      <c r="D66" s="328"/>
      <c r="E66" s="329"/>
      <c r="F66" s="291"/>
      <c r="G66" s="318"/>
      <c r="H66" s="318"/>
      <c r="I66" s="291"/>
      <c r="J66" s="258"/>
      <c r="K66" s="258"/>
      <c r="L66" s="259"/>
      <c r="M66" s="258"/>
      <c r="N66" s="258"/>
      <c r="O66" s="258"/>
      <c r="P66" s="260"/>
      <c r="Q66" s="260"/>
      <c r="R66" s="260"/>
      <c r="S66" s="260"/>
      <c r="T66" s="260"/>
      <c r="U66" s="260"/>
      <c r="X66" s="292"/>
    </row>
    <row r="67" spans="3:34" ht="15.75" customHeight="1">
      <c r="C67" s="39"/>
      <c r="D67" s="328"/>
      <c r="E67" s="329"/>
      <c r="F67" s="291"/>
      <c r="G67" s="318"/>
      <c r="H67" s="318"/>
      <c r="I67" s="291"/>
      <c r="J67" s="258"/>
      <c r="K67" s="258"/>
      <c r="L67" s="258"/>
      <c r="M67" s="258"/>
      <c r="N67" s="258"/>
      <c r="O67" s="258"/>
      <c r="P67" s="260"/>
      <c r="Q67" s="260"/>
      <c r="R67" s="260"/>
      <c r="S67" s="260"/>
      <c r="T67" s="260"/>
      <c r="U67" s="260"/>
      <c r="X67" s="292"/>
    </row>
    <row r="68" spans="3:34" ht="15.75" customHeight="1">
      <c r="C68" s="39"/>
      <c r="D68" s="328"/>
      <c r="E68" s="329"/>
      <c r="F68" s="291"/>
      <c r="G68" s="318"/>
      <c r="H68" s="318"/>
      <c r="I68" s="291"/>
      <c r="J68" s="258"/>
      <c r="K68" s="258"/>
      <c r="L68" s="258"/>
      <c r="M68" s="258"/>
      <c r="N68" s="258"/>
      <c r="O68" s="258"/>
      <c r="P68" s="260"/>
      <c r="Q68" s="260"/>
      <c r="R68" s="260"/>
      <c r="S68" s="260"/>
      <c r="T68" s="260"/>
      <c r="U68" s="260"/>
      <c r="X68" s="292"/>
    </row>
    <row r="69" spans="3:34" ht="15.75" customHeight="1">
      <c r="C69" s="39"/>
      <c r="D69" s="328"/>
      <c r="E69" s="329"/>
      <c r="F69" s="291"/>
      <c r="G69" s="318"/>
      <c r="H69" s="318"/>
      <c r="I69" s="291"/>
      <c r="J69" s="258"/>
      <c r="K69" s="258"/>
      <c r="L69" s="258"/>
      <c r="M69" s="258"/>
      <c r="N69" s="258"/>
      <c r="O69" s="258"/>
      <c r="P69" s="260"/>
      <c r="Q69" s="260"/>
      <c r="R69" s="260"/>
      <c r="S69" s="260"/>
      <c r="T69" s="260"/>
      <c r="U69" s="260"/>
      <c r="X69" s="292"/>
    </row>
    <row r="70" spans="3:34">
      <c r="C70" s="39"/>
      <c r="D70" s="328"/>
      <c r="E70" s="329"/>
      <c r="F70" s="291"/>
      <c r="G70" s="318"/>
      <c r="H70" s="318"/>
      <c r="I70" s="291"/>
      <c r="J70" s="258"/>
      <c r="K70" s="258"/>
      <c r="L70" s="258"/>
      <c r="M70" s="258"/>
      <c r="N70" s="258"/>
      <c r="O70" s="258"/>
      <c r="P70" s="260"/>
      <c r="Q70" s="260"/>
      <c r="R70" s="260"/>
      <c r="S70" s="260"/>
      <c r="T70" s="260"/>
      <c r="U70" s="260"/>
      <c r="X70" s="292"/>
    </row>
    <row r="71" spans="3:34">
      <c r="D71" s="317"/>
      <c r="E71" s="318"/>
      <c r="F71" s="318"/>
      <c r="G71" s="318"/>
      <c r="H71" s="318"/>
      <c r="I71" s="318"/>
      <c r="J71" s="258"/>
      <c r="K71" s="258"/>
      <c r="L71" s="258"/>
      <c r="M71" s="258"/>
      <c r="N71" s="258"/>
      <c r="O71" s="258"/>
      <c r="P71" s="258"/>
      <c r="Q71" s="258"/>
      <c r="R71" s="258"/>
      <c r="S71" s="258"/>
      <c r="T71" s="258"/>
      <c r="U71" s="258"/>
      <c r="X71" s="293"/>
    </row>
    <row r="72" spans="3:34">
      <c r="E72" s="258"/>
      <c r="F72" s="258"/>
      <c r="G72" s="258"/>
      <c r="H72" s="258"/>
      <c r="I72" s="258"/>
      <c r="J72" s="258"/>
      <c r="K72" s="258"/>
      <c r="L72" s="258"/>
      <c r="M72" s="258"/>
      <c r="N72" s="258"/>
      <c r="O72" s="258"/>
      <c r="P72" s="258"/>
      <c r="Q72" s="258"/>
      <c r="R72" s="258"/>
      <c r="S72" s="258"/>
      <c r="T72" s="258"/>
      <c r="U72" s="258"/>
      <c r="X72" s="293"/>
    </row>
    <row r="73" spans="3:34">
      <c r="E73" s="294"/>
      <c r="F73" s="294"/>
      <c r="G73" s="258"/>
      <c r="H73" s="258"/>
      <c r="I73" s="258"/>
      <c r="J73" s="258"/>
      <c r="K73" s="258"/>
      <c r="L73" s="258"/>
      <c r="M73" s="258"/>
      <c r="N73" s="258"/>
      <c r="O73" s="258"/>
      <c r="P73" s="260"/>
      <c r="Q73" s="260"/>
      <c r="R73" s="260"/>
      <c r="S73" s="260"/>
      <c r="T73" s="260"/>
      <c r="U73" s="260"/>
      <c r="X73" s="292"/>
    </row>
    <row r="74" spans="3:34">
      <c r="E74" s="258"/>
      <c r="F74" s="258"/>
      <c r="G74" s="258"/>
      <c r="H74" s="258"/>
      <c r="I74" s="258"/>
      <c r="J74" s="258"/>
      <c r="K74" s="258"/>
      <c r="L74" s="258"/>
      <c r="M74" s="258"/>
      <c r="N74" s="258"/>
      <c r="O74" s="258"/>
      <c r="P74" s="258"/>
      <c r="Q74" s="258"/>
      <c r="R74" s="258"/>
      <c r="S74" s="258"/>
      <c r="T74" s="258"/>
      <c r="U74" s="258"/>
      <c r="X74" s="293"/>
    </row>
    <row r="75" spans="3:34">
      <c r="E75" s="258"/>
      <c r="F75" s="258"/>
      <c r="G75" s="258"/>
      <c r="H75" s="258"/>
      <c r="I75" s="258"/>
      <c r="J75" s="258"/>
      <c r="K75" s="258"/>
      <c r="L75" s="258"/>
      <c r="M75" s="258"/>
      <c r="N75" s="258"/>
      <c r="O75" s="258"/>
      <c r="P75" s="258"/>
      <c r="Q75" s="258"/>
      <c r="R75" s="258"/>
      <c r="S75" s="258"/>
      <c r="T75" s="258"/>
      <c r="U75" s="258"/>
      <c r="X75" s="293"/>
    </row>
    <row r="76" spans="3:34">
      <c r="E76" s="294"/>
      <c r="F76" s="294"/>
      <c r="G76" s="258"/>
      <c r="H76" s="258"/>
      <c r="I76" s="258"/>
      <c r="J76" s="258"/>
      <c r="K76" s="258"/>
      <c r="L76" s="258"/>
      <c r="M76" s="258"/>
      <c r="N76" s="258"/>
      <c r="O76" s="258"/>
      <c r="P76" s="260"/>
      <c r="Q76" s="260"/>
      <c r="R76" s="260"/>
      <c r="S76" s="260"/>
      <c r="T76" s="260"/>
      <c r="U76" s="260"/>
      <c r="X76" s="292"/>
    </row>
    <row r="77" spans="3:34">
      <c r="E77" s="258"/>
      <c r="F77" s="258"/>
      <c r="G77" s="258"/>
      <c r="H77" s="258"/>
      <c r="I77" s="258"/>
      <c r="J77" s="258"/>
      <c r="K77" s="258"/>
      <c r="L77" s="258"/>
      <c r="M77" s="258"/>
      <c r="N77" s="258"/>
      <c r="O77" s="258"/>
      <c r="P77" s="258"/>
      <c r="Q77" s="258"/>
      <c r="R77" s="258"/>
      <c r="S77" s="258"/>
      <c r="T77" s="258"/>
      <c r="U77" s="258"/>
      <c r="X77" s="293"/>
    </row>
    <row r="78" spans="3:34">
      <c r="E78" s="258"/>
      <c r="F78" s="258"/>
      <c r="G78" s="258"/>
      <c r="H78" s="258"/>
      <c r="I78" s="258"/>
      <c r="J78" s="258"/>
      <c r="K78" s="258"/>
      <c r="L78" s="258"/>
      <c r="M78" s="258"/>
      <c r="N78" s="258"/>
      <c r="O78" s="258"/>
      <c r="P78" s="258"/>
      <c r="Q78" s="258"/>
      <c r="R78" s="258"/>
      <c r="S78" s="258"/>
      <c r="T78" s="258"/>
      <c r="U78" s="258"/>
      <c r="X78" s="293"/>
    </row>
    <row r="79" spans="3:34">
      <c r="E79" s="294"/>
      <c r="F79" s="294"/>
      <c r="G79" s="258"/>
      <c r="H79" s="258"/>
      <c r="I79" s="258"/>
      <c r="J79" s="258"/>
      <c r="K79" s="258"/>
      <c r="L79" s="258"/>
      <c r="M79" s="258"/>
      <c r="N79" s="258"/>
      <c r="O79" s="258"/>
      <c r="P79" s="260"/>
      <c r="Q79" s="260"/>
      <c r="R79" s="260"/>
      <c r="S79" s="260"/>
      <c r="T79" s="260"/>
      <c r="U79" s="260"/>
      <c r="X79" s="292"/>
    </row>
    <row r="80" spans="3: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3.28515625" style="274" hidden="1" customWidth="1"/>
    <col min="4" max="4" width="3.28515625" style="274" bestFit="1" customWidth="1"/>
    <col min="5" max="6" width="7.7109375" style="275" hidden="1" customWidth="1"/>
    <col min="7" max="7" width="7.28515625" style="275" hidden="1" customWidth="1"/>
    <col min="8"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50</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Groups'!I6)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Groups'!I7)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Groups'!I8)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Groups'!I9)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Groups'!I10)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Groups'!I11)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Groups'!I12)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Groups'!I13)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Groups'!I14)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Groups'!I15)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Groups'!I16)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Groups'!I17)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Groups'!I18)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Groups'!I19)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Groups'!I20)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Groups'!I21)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Groups'!I22)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Groups'!I23)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Groups'!I24)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Groups'!I25)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Groups'!I26)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Groups'!I27)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Groups'!I28)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Groups'!I29)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Groups'!I30)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Groups'!I31)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Groups'!I32)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Groups'!I33)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Groups'!I34)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19"/>
      <c r="M33" s="320"/>
      <c r="N33" s="255"/>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Groups'!I35)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Groups'!I36)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Groups'!I37)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Groups'!I38)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Groups'!I39)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Groups'!I40)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Groups'!I41)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Groups'!I42)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Groups'!I43)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Groups'!I44)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Groups'!I45)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Groups'!I46)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Groups'!I47)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Groups'!I48)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Groups'!I49)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Groups'!I50)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Groups'!I51)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Groups'!I52)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Groups'!I53)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Groups'!I54)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Groups'!I55)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Groups'!I56)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Groups'!I57)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Groups'!I58)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Groups'!I59)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Groups'!I60)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Groups'!I61)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Groups'!I62)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Groups'!I63)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Groups'!I64)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Groups'!I65)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D71" s="317"/>
      <c r="E71" s="318"/>
      <c r="F71" s="318"/>
      <c r="G71" s="318"/>
      <c r="H71" s="318"/>
      <c r="I71" s="31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4.28515625" style="274" hidden="1" customWidth="1"/>
    <col min="4" max="4" width="3.28515625" style="274" bestFit="1" customWidth="1"/>
    <col min="5" max="6" width="7.7109375" style="275" hidden="1" customWidth="1"/>
    <col min="7" max="7" width="7.28515625" style="275" hidden="1" customWidth="1"/>
    <col min="8"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0" style="194" hidden="1" customWidth="1"/>
    <col min="37" max="16384" width="9.140625" style="39"/>
  </cols>
  <sheetData>
    <row r="1" spans="2:35" ht="25.5">
      <c r="B1" s="36"/>
      <c r="H1" s="276"/>
      <c r="J1" s="276"/>
      <c r="K1" s="276" t="s">
        <v>51</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1"/>
      <c r="F3" s="1"/>
      <c r="L3" s="403"/>
      <c r="M3" s="331"/>
      <c r="N3" s="295"/>
      <c r="O3" s="284"/>
      <c r="Q3" s="284"/>
      <c r="R3" s="284"/>
      <c r="S3" s="284"/>
      <c r="T3" s="284"/>
      <c r="U3" s="284"/>
      <c r="X3" s="297"/>
      <c r="Y3" s="535" t="s">
        <v>33</v>
      </c>
      <c r="Z3" s="535"/>
      <c r="AA3" s="535" t="s">
        <v>34</v>
      </c>
      <c r="AB3" s="535"/>
      <c r="AC3" s="535" t="s">
        <v>35</v>
      </c>
      <c r="AD3" s="535"/>
      <c r="AE3" s="535" t="s">
        <v>36</v>
      </c>
      <c r="AF3" s="535"/>
      <c r="AG3" s="535" t="s">
        <v>76</v>
      </c>
      <c r="AH3" s="535"/>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Groups'!J6)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Groups'!J7)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Groups'!J8)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Groups'!J9)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Groups'!J10)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Groups'!J11)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Groups'!J12)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Groups'!J13)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Groups'!J14)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Groups'!J15)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Groups'!J16)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Groups'!J17)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Groups'!J18)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Groups'!J19)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Groups'!J20)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Groups'!J21)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Groups'!J22)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Groups'!J23)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Groups'!J24)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Groups'!J25)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Groups'!J26)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Groups'!J27)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Groups'!J28)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Groups'!J29)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Groups'!J30)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Groups'!J31)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Groups'!J32)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Groups'!J33)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Groups'!J34)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19"/>
      <c r="M33" s="320"/>
      <c r="N33" s="255"/>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Groups'!J35)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Groups'!J36)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Groups'!J37)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Groups'!J38)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Groups'!J39)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Groups'!J40)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Groups'!J41)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Groups'!J42)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Groups'!J43)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Groups'!J44)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Groups'!J45)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Groups'!J46)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Groups'!J47)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Groups'!J48)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Groups'!J49)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Groups'!J50)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Groups'!J51)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Groups'!J52)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Groups'!J53)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Groups'!J54)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Groups'!J55)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Groups'!J56)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Groups'!J57)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Groups'!J58)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Groups'!J59)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Groups'!J60)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Groups'!J61)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Groups'!J62)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Groups'!J63)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Groups'!J64)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Groups'!J65)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D71" s="317"/>
      <c r="E71" s="318"/>
      <c r="F71" s="318"/>
      <c r="G71" s="318"/>
      <c r="H71" s="318"/>
      <c r="I71" s="31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6">
    <mergeCell ref="AC3:AD3"/>
    <mergeCell ref="AE3:AF3"/>
    <mergeCell ref="AG3:AH3"/>
    <mergeCell ref="T4:V4"/>
    <mergeCell ref="AA3:AB3"/>
    <mergeCell ref="Y3:Z3"/>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4.7109375" style="274" hidden="1" customWidth="1"/>
    <col min="4" max="4" width="3.28515625" style="274" bestFit="1" customWidth="1"/>
    <col min="5" max="6" width="7.7109375" style="275" hidden="1" customWidth="1"/>
    <col min="7" max="7" width="8.85546875" style="275" hidden="1" customWidth="1"/>
    <col min="8"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52</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Groups'!K6)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Groups'!K7)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Groups'!K8)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Groups'!K9)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Groups'!K10)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Groups'!K11)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Groups'!K12)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Groups'!K13)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Groups'!K14)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Groups'!K15)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Groups'!K16)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Groups'!K17)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Groups'!K18)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Groups'!K19)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Groups'!K20)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Groups'!K21)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Groups'!K22)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Groups'!K23)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Groups'!K24)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Groups'!K25)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Groups'!K26)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Groups'!K27)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Groups'!K28)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Groups'!K29)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Groups'!K30)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Groups'!K31)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Groups'!K32)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Groups'!K33)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Groups'!K34)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Groups'!K35)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Groups'!K36)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Groups'!K37)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Groups'!K38)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Groups'!K39)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Groups'!K40)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Groups'!K41)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Groups'!K42)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Groups'!K43)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Groups'!K44)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Groups'!K45)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Groups'!K46)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Groups'!K47)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Groups'!K48)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Groups'!K49)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Groups'!K50)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Groups'!K51)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Groups'!K52)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Groups'!K53)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Groups'!K54)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Groups'!K55)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Groups'!K56)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Groups'!K57)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Groups'!K58)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Groups'!K59)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Groups'!K60)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Groups'!K61)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Groups'!K62)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Groups'!K63)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Groups'!K64)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Groups'!K65)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318"/>
      <c r="K66" s="318"/>
      <c r="L66" s="259"/>
      <c r="M66" s="258"/>
      <c r="N66" s="258"/>
      <c r="O66" s="258"/>
      <c r="P66" s="260"/>
      <c r="Q66" s="260"/>
      <c r="R66" s="260"/>
      <c r="S66" s="260"/>
      <c r="T66" s="260"/>
      <c r="U66" s="260"/>
      <c r="X66" s="292"/>
    </row>
    <row r="67" spans="2:34" ht="15.75" customHeight="1">
      <c r="B67" s="317"/>
      <c r="C67" s="39"/>
      <c r="D67" s="328"/>
      <c r="E67" s="329"/>
      <c r="F67" s="291"/>
      <c r="G67" s="318"/>
      <c r="H67" s="318"/>
      <c r="I67" s="291"/>
      <c r="J67" s="318"/>
      <c r="K67" s="318"/>
      <c r="L67" s="258"/>
      <c r="M67" s="258"/>
      <c r="N67" s="258"/>
      <c r="O67" s="258"/>
      <c r="P67" s="260"/>
      <c r="Q67" s="260"/>
      <c r="R67" s="260"/>
      <c r="S67" s="260"/>
      <c r="T67" s="260"/>
      <c r="U67" s="260"/>
      <c r="X67" s="292"/>
    </row>
    <row r="68" spans="2:34" ht="15.75" customHeight="1">
      <c r="B68" s="317"/>
      <c r="C68" s="39"/>
      <c r="D68" s="328"/>
      <c r="E68" s="329"/>
      <c r="F68" s="291"/>
      <c r="G68" s="318"/>
      <c r="H68" s="318"/>
      <c r="I68" s="291"/>
      <c r="J68" s="318"/>
      <c r="K68" s="318"/>
      <c r="L68" s="258"/>
      <c r="M68" s="258"/>
      <c r="N68" s="258"/>
      <c r="O68" s="258"/>
      <c r="P68" s="260"/>
      <c r="Q68" s="260"/>
      <c r="R68" s="260"/>
      <c r="S68" s="260"/>
      <c r="T68" s="260"/>
      <c r="U68" s="260"/>
      <c r="X68" s="292"/>
    </row>
    <row r="69" spans="2:34" ht="15.75" customHeight="1">
      <c r="B69" s="317"/>
      <c r="C69" s="39"/>
      <c r="D69" s="328"/>
      <c r="E69" s="329"/>
      <c r="F69" s="291"/>
      <c r="G69" s="318"/>
      <c r="H69" s="318"/>
      <c r="I69" s="291"/>
      <c r="J69" s="318"/>
      <c r="K69" s="318"/>
      <c r="L69" s="258"/>
      <c r="M69" s="258"/>
      <c r="N69" s="258"/>
      <c r="O69" s="258"/>
      <c r="P69" s="260"/>
      <c r="Q69" s="260"/>
      <c r="R69" s="260"/>
      <c r="S69" s="260"/>
      <c r="T69" s="260"/>
      <c r="U69" s="260"/>
      <c r="X69" s="292"/>
    </row>
    <row r="70" spans="2:34">
      <c r="B70" s="317"/>
      <c r="C70" s="39"/>
      <c r="D70" s="328"/>
      <c r="E70" s="329"/>
      <c r="F70" s="291"/>
      <c r="G70" s="318"/>
      <c r="H70" s="318"/>
      <c r="I70" s="291"/>
      <c r="J70" s="318"/>
      <c r="K70" s="318"/>
      <c r="L70" s="258"/>
      <c r="M70" s="258"/>
      <c r="N70" s="258"/>
      <c r="O70" s="258"/>
      <c r="P70" s="260"/>
      <c r="Q70" s="260"/>
      <c r="R70" s="260"/>
      <c r="S70" s="260"/>
      <c r="T70" s="260"/>
      <c r="U70" s="260"/>
      <c r="X70" s="292"/>
    </row>
    <row r="71" spans="2:34">
      <c r="D71" s="317"/>
      <c r="E71" s="318"/>
      <c r="F71" s="318"/>
      <c r="G71" s="318"/>
      <c r="H71" s="318"/>
      <c r="I71" s="318"/>
      <c r="J71" s="318"/>
      <c r="K71" s="318"/>
      <c r="L71" s="258"/>
      <c r="M71" s="258"/>
      <c r="N71" s="258"/>
      <c r="O71" s="258"/>
      <c r="P71" s="258"/>
      <c r="Q71" s="258"/>
      <c r="R71" s="258"/>
      <c r="S71" s="258"/>
      <c r="T71" s="258"/>
      <c r="U71" s="258"/>
      <c r="X71" s="293"/>
    </row>
    <row r="72" spans="2:34">
      <c r="D72" s="317"/>
      <c r="E72" s="318"/>
      <c r="F72" s="318"/>
      <c r="G72" s="318"/>
      <c r="H72" s="318"/>
      <c r="I72" s="318"/>
      <c r="J72" s="318"/>
      <c r="K72" s="31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4.140625" style="274" hidden="1" customWidth="1"/>
    <col min="4" max="4" width="3.28515625" style="274" bestFit="1" customWidth="1"/>
    <col min="5" max="6" width="7.7109375" style="275" hidden="1" customWidth="1"/>
    <col min="7" max="7" width="11.7109375" style="275" hidden="1" customWidth="1"/>
    <col min="8"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53</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Groups'!L6)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Groups'!L7)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Groups'!L8)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Groups'!L9)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Groups'!L10)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Groups'!L11)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Groups'!L12)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Groups'!L13)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Groups'!L14)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Groups'!L15)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Groups'!L16)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Groups'!L17)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Groups'!L18)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Groups'!L19)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Groups'!L20)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Groups'!L21)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Groups'!L22)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Groups'!L23)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Groups'!L24)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Groups'!L25)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Groups'!L26)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Groups'!L27)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Groups'!L28)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Groups'!L29)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Groups'!L30)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Groups'!L31)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Groups'!L32)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Groups'!L33)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Groups'!L34)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Groups'!L35)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Groups'!L36)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Groups'!L37)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Groups'!L38)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Groups'!L39)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Groups'!L40)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Groups'!L41)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Groups'!L42)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Groups'!L43)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Groups'!L44)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Groups'!L45)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Groups'!L46)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Groups'!L47)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Groups'!L48)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Groups'!L49)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Groups'!L50)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Groups'!L51)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Groups'!L52)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Groups'!L53)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Groups'!L54)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Groups'!L55)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Groups'!L56)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Groups'!L57)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Groups'!L58)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Groups'!L59)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Groups'!L60)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Groups'!L61)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Groups'!L62)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Groups'!L63)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Groups'!L64)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Groups'!L65)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D71" s="317"/>
      <c r="E71" s="318"/>
      <c r="F71" s="318"/>
      <c r="G71" s="318"/>
      <c r="H71" s="318"/>
      <c r="I71" s="31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3.710937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54</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Groups'!M6)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Groups'!M7)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Groups'!M8)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Groups'!M9)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Groups'!M10)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Groups'!M11)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Groups'!M12)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Groups'!M13)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Groups'!M14)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Groups'!M15)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Groups'!M16)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Groups'!M17)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Groups'!M18)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Groups'!M19)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Groups'!M20)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Groups'!M21)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Groups'!M22)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Groups'!M23)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Groups'!M24)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Groups'!M25)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Groups'!M26)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Groups'!M27)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Groups'!M28)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Groups'!M29)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Groups'!M30)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Groups'!M31)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Groups'!M32)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Groups'!M33)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Groups'!M34)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Groups'!M35)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Groups'!M36)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Groups'!M37)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Groups'!M38)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Groups'!M39)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Groups'!M40)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Groups'!M41)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Groups'!M42)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Groups'!M43)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Groups'!M44)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Groups'!M45)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Groups'!M46)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Groups'!M47)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Groups'!M48)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Groups'!M49)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Groups'!M50)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Groups'!M51)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Groups'!M52)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Groups'!M53)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Groups'!M54)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Groups'!M55)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Groups'!M56)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Groups'!M57)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Groups'!M58)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Groups'!M59)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Groups'!M60)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Groups'!M61)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Groups'!M62)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Groups'!M63)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Groups'!M64)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Groups'!M65)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D71" s="317"/>
      <c r="E71" s="318"/>
      <c r="F71" s="318"/>
      <c r="G71" s="318"/>
      <c r="H71" s="318"/>
      <c r="I71" s="318"/>
      <c r="J71" s="258"/>
      <c r="K71" s="258"/>
      <c r="L71" s="258"/>
      <c r="M71" s="258"/>
      <c r="N71" s="258"/>
      <c r="O71" s="258"/>
      <c r="P71" s="258"/>
      <c r="Q71" s="258"/>
      <c r="R71" s="258"/>
      <c r="S71" s="258"/>
      <c r="T71" s="258"/>
      <c r="U71" s="258"/>
      <c r="X71" s="293"/>
    </row>
    <row r="72" spans="2:34">
      <c r="D72" s="317"/>
      <c r="E72" s="318"/>
      <c r="F72" s="318"/>
      <c r="G72" s="318"/>
      <c r="H72" s="318"/>
      <c r="I72" s="318"/>
      <c r="J72" s="258"/>
      <c r="K72" s="258"/>
      <c r="L72" s="258"/>
      <c r="M72" s="258"/>
      <c r="N72" s="258"/>
      <c r="O72" s="258"/>
      <c r="P72" s="258"/>
      <c r="Q72" s="258"/>
      <c r="R72" s="258"/>
      <c r="S72" s="258"/>
      <c r="T72" s="258"/>
      <c r="U72" s="258"/>
      <c r="X72" s="293"/>
    </row>
    <row r="73" spans="2:34">
      <c r="D73" s="317"/>
      <c r="E73" s="330"/>
      <c r="F73" s="330"/>
      <c r="G73" s="318"/>
      <c r="H73" s="318"/>
      <c r="I73" s="31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4.8554687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55</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Groups'!N6)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Groups'!N7)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Groups'!N8)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Groups'!N9)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Groups'!N10)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Groups'!N11)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Groups'!N12)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Groups'!N13)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Groups'!N14)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Groups'!N15)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Groups'!N16)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Groups'!N17)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Groups'!N18)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Groups'!N19)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Groups'!N20)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Groups'!N21)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Groups'!N22)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Groups'!N23)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Groups'!N24)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Groups'!N25)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Groups'!N26)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Groups'!N27)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Groups'!N28)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Groups'!N29)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Groups'!N30)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Groups'!N31)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Groups'!N32)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Groups'!N33)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Groups'!N34)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Groups'!N35)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Groups'!N36)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Groups'!N37)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Groups'!N38)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Groups'!N39)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Groups'!N40)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Groups'!N41)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Groups'!N42)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Groups'!N43)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Groups'!N44)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Groups'!N45)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Groups'!N46)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Groups'!N47)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Groups'!N48)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Groups'!N49)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Groups'!N50)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Groups'!N51)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Groups'!N52)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Groups'!N53)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Groups'!N54)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Groups'!N55)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Groups'!N56)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Groups'!N57)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Groups'!N58)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Groups'!N59)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Groups'!N60)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Groups'!N61)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Groups'!N62)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Groups'!N63)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Groups'!N64)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Groups'!N65)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E71" s="258"/>
      <c r="F71" s="258"/>
      <c r="G71" s="258"/>
      <c r="H71" s="258"/>
      <c r="I71" s="25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4.570312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72</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Groups'!O6)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Groups'!O7)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Groups'!O8)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Groups'!O9)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Groups'!O10)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Groups'!O11)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Groups'!O12)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Groups'!O13)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Groups'!O14)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Groups'!O15)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Groups'!O16)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Groups'!O17)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Groups'!O18)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Groups'!O19)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Groups'!O20)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Groups'!O21)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Groups'!O22)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Groups'!O23)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Groups'!O24)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Groups'!O25)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Groups'!O26)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Groups'!O27)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Groups'!O28)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Groups'!O29)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Groups'!O30)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Groups'!O31)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Groups'!O32)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Groups'!O33)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Groups'!O34)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Groups'!O35)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Groups'!O36)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Groups'!O37)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Groups'!O38)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Groups'!O39)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Groups'!O40)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Groups'!O41)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Groups'!O42)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Groups'!O43)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Groups'!O44)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Groups'!O45)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Groups'!O46)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Groups'!O47)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Groups'!O48)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Groups'!O49)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Groups'!O50)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Groups'!O51)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Groups'!O52)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Groups'!O53)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Groups'!O54)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Groups'!O55)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Groups'!O56)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Groups'!O57)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Groups'!O58)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Groups'!O59)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Groups'!O60)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Groups'!O61)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Groups'!O62)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Groups'!O63)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Groups'!O64)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Groups'!O65)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E71" s="258"/>
      <c r="F71" s="258"/>
      <c r="G71" s="258"/>
      <c r="H71" s="258"/>
      <c r="I71" s="25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5.8554687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73</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Groups'!P6)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Groups'!P7)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Groups'!P8)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Groups'!P9)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Groups'!P10)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Groups'!P11)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Groups'!P12)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Groups'!P13)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Groups'!P14)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Groups'!P15)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Groups'!P16)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Groups'!P17)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Groups'!P18)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Groups'!P19)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Groups'!P20)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Groups'!P21)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Groups'!P22)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Groups'!P23)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Groups'!P24)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Groups'!P25)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Groups'!P26)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Groups'!P27)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Groups'!P28)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Groups'!P29)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Groups'!P30)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Groups'!P31)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Groups'!P32)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Groups'!P33)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Groups'!P34)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Groups'!P35)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Groups'!P36)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Groups'!P37)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Groups'!P38)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Groups'!P39)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Groups'!P40)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Groups'!P41)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Groups'!P42)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Groups'!P43)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Groups'!P44)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Groups'!P45)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Groups'!P46)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Groups'!P47)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Groups'!P48)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Groups'!P49)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Groups'!P50)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Groups'!P51)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Groups'!P52)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Groups'!P53)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Groups'!P54)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Groups'!P55)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Groups'!P56)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Groups'!P57)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Groups'!P58)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Groups'!P59)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Groups'!P60)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Groups'!P61)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Groups'!P62)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Groups'!P63)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Groups'!P64)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Groups'!P65)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29"/>
      <c r="D66" s="328"/>
      <c r="E66" s="329"/>
      <c r="F66" s="291"/>
      <c r="G66" s="318"/>
      <c r="H66" s="318"/>
      <c r="I66" s="291"/>
      <c r="J66" s="318"/>
      <c r="K66" s="318"/>
      <c r="L66" s="259"/>
      <c r="M66" s="258"/>
      <c r="N66" s="258"/>
      <c r="O66" s="258"/>
      <c r="P66" s="260"/>
      <c r="Q66" s="260"/>
      <c r="R66" s="260"/>
      <c r="S66" s="260"/>
      <c r="T66" s="260"/>
      <c r="U66" s="260"/>
      <c r="X66" s="292"/>
    </row>
    <row r="67" spans="2:34" ht="15.75" customHeight="1">
      <c r="B67" s="317"/>
      <c r="C67" s="329"/>
      <c r="D67" s="328"/>
      <c r="E67" s="329"/>
      <c r="F67" s="291"/>
      <c r="G67" s="318"/>
      <c r="H67" s="318"/>
      <c r="I67" s="291"/>
      <c r="J67" s="318"/>
      <c r="K67" s="318"/>
      <c r="L67" s="258"/>
      <c r="M67" s="258"/>
      <c r="N67" s="258"/>
      <c r="O67" s="258"/>
      <c r="P67" s="260"/>
      <c r="Q67" s="260"/>
      <c r="R67" s="260"/>
      <c r="S67" s="260"/>
      <c r="T67" s="260"/>
      <c r="U67" s="260"/>
      <c r="X67" s="292"/>
    </row>
    <row r="68" spans="2:34" ht="15.75" customHeight="1">
      <c r="B68" s="317"/>
      <c r="C68" s="329"/>
      <c r="D68" s="328"/>
      <c r="E68" s="329"/>
      <c r="F68" s="291"/>
      <c r="G68" s="318"/>
      <c r="H68" s="318"/>
      <c r="I68" s="291"/>
      <c r="J68" s="318"/>
      <c r="K68" s="318"/>
      <c r="L68" s="258"/>
      <c r="M68" s="258"/>
      <c r="N68" s="258"/>
      <c r="O68" s="258"/>
      <c r="P68" s="260"/>
      <c r="Q68" s="260"/>
      <c r="R68" s="260"/>
      <c r="S68" s="260"/>
      <c r="T68" s="260"/>
      <c r="U68" s="260"/>
      <c r="X68" s="292"/>
    </row>
    <row r="69" spans="2:34" ht="15.75" customHeight="1">
      <c r="B69" s="317"/>
      <c r="C69" s="329"/>
      <c r="D69" s="328"/>
      <c r="E69" s="329"/>
      <c r="F69" s="291"/>
      <c r="G69" s="318"/>
      <c r="H69" s="318"/>
      <c r="I69" s="291"/>
      <c r="J69" s="318"/>
      <c r="K69" s="318"/>
      <c r="L69" s="258"/>
      <c r="M69" s="258"/>
      <c r="N69" s="258"/>
      <c r="O69" s="258"/>
      <c r="P69" s="260"/>
      <c r="Q69" s="260"/>
      <c r="R69" s="260"/>
      <c r="S69" s="260"/>
      <c r="T69" s="260"/>
      <c r="U69" s="260"/>
      <c r="X69" s="292"/>
    </row>
    <row r="70" spans="2:34">
      <c r="B70" s="317"/>
      <c r="C70" s="329"/>
      <c r="D70" s="328"/>
      <c r="E70" s="329"/>
      <c r="F70" s="291"/>
      <c r="G70" s="318"/>
      <c r="H70" s="318"/>
      <c r="I70" s="291"/>
      <c r="J70" s="318"/>
      <c r="K70" s="318"/>
      <c r="L70" s="258"/>
      <c r="M70" s="258"/>
      <c r="N70" s="258"/>
      <c r="O70" s="258"/>
      <c r="P70" s="260"/>
      <c r="Q70" s="260"/>
      <c r="R70" s="260"/>
      <c r="S70" s="260"/>
      <c r="T70" s="260"/>
      <c r="U70" s="260"/>
      <c r="X70" s="292"/>
    </row>
    <row r="71" spans="2:34">
      <c r="C71" s="317"/>
      <c r="D71" s="317"/>
      <c r="E71" s="318"/>
      <c r="F71" s="318"/>
      <c r="G71" s="318"/>
      <c r="H71" s="318"/>
      <c r="I71" s="318"/>
      <c r="J71" s="318"/>
      <c r="K71" s="31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39" customWidth="1"/>
    <col min="2" max="2" width="7.42578125" style="275" customWidth="1"/>
    <col min="3" max="3" width="4.2851562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1" width="9.140625" style="279" hidden="1" customWidth="1"/>
    <col min="32" max="34" width="9.140625" style="280" hidden="1" customWidth="1"/>
    <col min="35" max="35" width="9.140625" style="250" hidden="1" customWidth="1"/>
    <col min="36" max="36" width="9.140625" style="194"/>
    <col min="37" max="16384" width="9.140625" style="39"/>
  </cols>
  <sheetData>
    <row r="1" spans="2:35" ht="25.5">
      <c r="B1" s="36"/>
      <c r="H1" s="276"/>
      <c r="J1" s="276"/>
      <c r="K1" s="276" t="s">
        <v>74</v>
      </c>
      <c r="L1" s="276"/>
      <c r="AB1" s="250"/>
    </row>
    <row r="2" spans="2:35" ht="19.5" customHeight="1">
      <c r="B2" s="36"/>
      <c r="E2" s="39"/>
      <c r="F2" s="39"/>
      <c r="H2" s="281"/>
      <c r="J2" s="281"/>
      <c r="K2" s="281" t="s">
        <v>38</v>
      </c>
      <c r="L2" s="383">
        <v>0</v>
      </c>
      <c r="M2" s="282" t="s">
        <v>39</v>
      </c>
      <c r="N2" s="283"/>
      <c r="O2" s="284"/>
      <c r="U2" s="438" t="s">
        <v>125</v>
      </c>
      <c r="V2" s="275" t="s">
        <v>124</v>
      </c>
      <c r="Y2" s="285"/>
      <c r="AB2" s="250"/>
    </row>
    <row r="3" spans="2:35" ht="15" customHeight="1" thickBot="1">
      <c r="B3" s="36"/>
      <c r="E3" s="39"/>
      <c r="F3" s="39"/>
      <c r="G3" s="286"/>
      <c r="H3" s="286"/>
      <c r="I3" s="286"/>
      <c r="J3" s="286"/>
      <c r="L3" s="403"/>
      <c r="M3" s="331"/>
      <c r="N3" s="287"/>
      <c r="O3" s="43"/>
      <c r="Q3" s="43"/>
      <c r="R3" s="43"/>
      <c r="S3" s="43"/>
      <c r="T3" s="43"/>
      <c r="U3" s="43"/>
      <c r="Y3" s="289"/>
      <c r="AF3" s="279"/>
      <c r="AG3" s="279"/>
      <c r="AH3" s="279"/>
    </row>
    <row r="4" spans="2:35"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5" ht="19.5" customHeight="1">
      <c r="B5" s="324" t="s">
        <v>33</v>
      </c>
      <c r="C5" s="240">
        <v>1</v>
      </c>
      <c r="D5" s="241" t="str">
        <f>IF(G5="","",(INDEX($C$5:$C$64,MATCH(K5,$G$5:$G$64,0))))</f>
        <v/>
      </c>
      <c r="E5" s="242" t="str">
        <f>IF(ISBLANK('Flight Groups'!C6),"",'Flight Groups'!Q6)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5" ht="19.5" customHeight="1">
      <c r="B6" s="325">
        <f>IF("a"="","",COUNTIF(I:I,"a")-COUNTIFS(I:I,"a",L:L,0))</f>
        <v>0</v>
      </c>
      <c r="C6" s="251">
        <v>2</v>
      </c>
      <c r="D6" s="252" t="str">
        <f t="shared" ref="D6:D64" si="1">IF(G6="","",(INDEX($C$5:$C$64,MATCH(K6,$G$5:$G$64,0))))</f>
        <v/>
      </c>
      <c r="E6" s="253" t="str">
        <f>IF(ISBLANK('Flight Groups'!C7),"",'Flight Groups'!Q7)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5" ht="19.5" customHeight="1">
      <c r="C7" s="251">
        <v>3</v>
      </c>
      <c r="D7" s="252" t="str">
        <f t="shared" si="1"/>
        <v/>
      </c>
      <c r="E7" s="253" t="str">
        <f>IF(ISBLANK('Flight Groups'!C8),"",'Flight Groups'!Q8)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5" ht="19.5" customHeight="1">
      <c r="B8" s="324" t="s">
        <v>34</v>
      </c>
      <c r="C8" s="251">
        <v>4</v>
      </c>
      <c r="D8" s="252" t="str">
        <f t="shared" si="1"/>
        <v/>
      </c>
      <c r="E8" s="253" t="str">
        <f>IF(ISBLANK('Flight Groups'!C9),"",'Flight Groups'!Q9)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5" ht="19.5" customHeight="1">
      <c r="B9" s="325">
        <f>IF("b"="","",COUNTIF(I:I,"b")-COUNTIFS(I:I,"b",L:L,0))</f>
        <v>0</v>
      </c>
      <c r="C9" s="251">
        <v>5</v>
      </c>
      <c r="D9" s="252" t="str">
        <f t="shared" si="1"/>
        <v/>
      </c>
      <c r="E9" s="253" t="str">
        <f>IF(ISBLANK('Flight Groups'!C10),"",'Flight Groups'!Q10)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5" ht="19.5" customHeight="1">
      <c r="C10" s="251">
        <v>6</v>
      </c>
      <c r="D10" s="252" t="str">
        <f t="shared" si="1"/>
        <v/>
      </c>
      <c r="E10" s="253" t="str">
        <f>IF(ISBLANK('Flight Groups'!C11),"",'Flight Groups'!Q11)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5" ht="19.5" customHeight="1">
      <c r="B11" s="324" t="s">
        <v>35</v>
      </c>
      <c r="C11" s="251">
        <v>7</v>
      </c>
      <c r="D11" s="252" t="str">
        <f t="shared" si="1"/>
        <v/>
      </c>
      <c r="E11" s="253" t="str">
        <f>IF(ISBLANK('Flight Groups'!C12),"",'Flight Groups'!Q12)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5" ht="19.5" customHeight="1">
      <c r="B12" s="325">
        <f>IF("c"="","",COUNTIF(I:I,"c")-COUNTIFS(I:I,"c",L:L,0))</f>
        <v>0</v>
      </c>
      <c r="C12" s="251">
        <v>8</v>
      </c>
      <c r="D12" s="252" t="str">
        <f t="shared" si="1"/>
        <v/>
      </c>
      <c r="E12" s="253" t="str">
        <f>IF(ISBLANK('Flight Groups'!C13),"",'Flight Groups'!Q13)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5" ht="19.5" customHeight="1">
      <c r="C13" s="251">
        <v>9</v>
      </c>
      <c r="D13" s="252" t="str">
        <f t="shared" si="1"/>
        <v/>
      </c>
      <c r="E13" s="253" t="str">
        <f>IF(ISBLANK('Flight Groups'!C14),"",'Flight Groups'!Q14)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5" ht="19.5" customHeight="1">
      <c r="B14" s="324" t="s">
        <v>36</v>
      </c>
      <c r="C14" s="251">
        <v>10</v>
      </c>
      <c r="D14" s="252" t="str">
        <f t="shared" si="1"/>
        <v/>
      </c>
      <c r="E14" s="253" t="str">
        <f>IF(ISBLANK('Flight Groups'!C15),"",'Flight Groups'!Q15)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5" ht="19.5" customHeight="1">
      <c r="B15" s="325">
        <f>IF("d"="","",COUNTIF(I:I,"d")-COUNTIFS(I:I,"d",L:L,0))</f>
        <v>0</v>
      </c>
      <c r="C15" s="251">
        <v>11</v>
      </c>
      <c r="D15" s="252" t="str">
        <f t="shared" si="1"/>
        <v/>
      </c>
      <c r="E15" s="253" t="str">
        <f>IF(ISBLANK('Flight Groups'!C16),"",'Flight Groups'!Q16)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5" ht="19.5" customHeight="1">
      <c r="C16" s="251">
        <v>12</v>
      </c>
      <c r="D16" s="252" t="str">
        <f t="shared" si="1"/>
        <v/>
      </c>
      <c r="E16" s="253" t="str">
        <f>IF(ISBLANK('Flight Groups'!C17),"",'Flight Groups'!Q17)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Groups'!Q18)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Groups'!Q19)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Groups'!Q20)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Groups'!Q21)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Groups'!Q22)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Groups'!Q23)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Groups'!Q24)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Groups'!Q25)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Groups'!Q26)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Groups'!Q27)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Groups'!Q28)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Groups'!Q29)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Groups'!Q30)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Groups'!Q31)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Groups'!Q32)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Groups'!Q33)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Groups'!Q34)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Groups'!Q35)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Groups'!Q36)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Groups'!Q37)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Groups'!Q38)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Groups'!Q39)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Groups'!Q40)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Groups'!Q41)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Groups'!Q42)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Groups'!Q43)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Groups'!Q44)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Groups'!Q45)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Groups'!Q46)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Groups'!Q47)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Groups'!Q48)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Groups'!Q49)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Groups'!Q50)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Groups'!Q51)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Groups'!Q52)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Groups'!Q53)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Groups'!Q54)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Groups'!Q55)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Groups'!Q56)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Groups'!Q57)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Groups'!Q58)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Groups'!Q59)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Groups'!Q60)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Groups'!Q61)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Groups'!Q62)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Groups'!Q63)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Groups'!Q64)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Groups'!Q65)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39"/>
      <c r="D66" s="328"/>
      <c r="E66" s="329"/>
      <c r="F66" s="291"/>
      <c r="G66" s="318"/>
      <c r="H66" s="318"/>
      <c r="I66" s="291"/>
      <c r="J66" s="258"/>
      <c r="K66" s="258"/>
      <c r="L66" s="259"/>
      <c r="M66" s="258"/>
      <c r="N66" s="258"/>
      <c r="O66" s="258"/>
      <c r="P66" s="260"/>
      <c r="Q66" s="260"/>
      <c r="R66" s="260"/>
      <c r="S66" s="260"/>
      <c r="T66" s="260"/>
      <c r="U66" s="260"/>
      <c r="X66" s="292"/>
    </row>
    <row r="67" spans="2:34" ht="15.75" customHeight="1">
      <c r="B67" s="317"/>
      <c r="C67" s="39"/>
      <c r="D67" s="328"/>
      <c r="E67" s="329"/>
      <c r="F67" s="291"/>
      <c r="G67" s="318"/>
      <c r="H67" s="318"/>
      <c r="I67" s="291"/>
      <c r="J67" s="258"/>
      <c r="K67" s="258"/>
      <c r="L67" s="258"/>
      <c r="M67" s="258"/>
      <c r="N67" s="258"/>
      <c r="O67" s="258"/>
      <c r="P67" s="260"/>
      <c r="Q67" s="260"/>
      <c r="R67" s="260"/>
      <c r="S67" s="260"/>
      <c r="T67" s="260"/>
      <c r="U67" s="260"/>
      <c r="X67" s="292"/>
    </row>
    <row r="68" spans="2:34" ht="15.75" customHeight="1">
      <c r="B68" s="317"/>
      <c r="C68" s="39"/>
      <c r="D68" s="328"/>
      <c r="E68" s="329"/>
      <c r="F68" s="291"/>
      <c r="G68" s="318"/>
      <c r="H68" s="318"/>
      <c r="I68" s="291"/>
      <c r="J68" s="258"/>
      <c r="K68" s="258"/>
      <c r="L68" s="258"/>
      <c r="M68" s="258"/>
      <c r="N68" s="258"/>
      <c r="O68" s="258"/>
      <c r="P68" s="260"/>
      <c r="Q68" s="260"/>
      <c r="R68" s="260"/>
      <c r="S68" s="260"/>
      <c r="T68" s="260"/>
      <c r="U68" s="260"/>
      <c r="X68" s="292"/>
    </row>
    <row r="69" spans="2:34" ht="15.75" customHeight="1">
      <c r="B69" s="317"/>
      <c r="C69" s="39"/>
      <c r="D69" s="328"/>
      <c r="E69" s="329"/>
      <c r="F69" s="291"/>
      <c r="G69" s="318"/>
      <c r="H69" s="318"/>
      <c r="I69" s="291"/>
      <c r="J69" s="258"/>
      <c r="K69" s="258"/>
      <c r="L69" s="258"/>
      <c r="M69" s="258"/>
      <c r="N69" s="258"/>
      <c r="O69" s="258"/>
      <c r="P69" s="260"/>
      <c r="Q69" s="260"/>
      <c r="R69" s="260"/>
      <c r="S69" s="260"/>
      <c r="T69" s="260"/>
      <c r="U69" s="260"/>
      <c r="X69" s="292"/>
    </row>
    <row r="70" spans="2:34">
      <c r="B70" s="317"/>
      <c r="C70" s="39"/>
      <c r="D70" s="328"/>
      <c r="E70" s="329"/>
      <c r="F70" s="291"/>
      <c r="G70" s="318"/>
      <c r="H70" s="318"/>
      <c r="I70" s="291"/>
      <c r="J70" s="258"/>
      <c r="K70" s="258"/>
      <c r="L70" s="258"/>
      <c r="M70" s="258"/>
      <c r="N70" s="258"/>
      <c r="O70" s="258"/>
      <c r="P70" s="260"/>
      <c r="Q70" s="260"/>
      <c r="R70" s="260"/>
      <c r="S70" s="260"/>
      <c r="T70" s="260"/>
      <c r="U70" s="260"/>
      <c r="X70" s="292"/>
    </row>
    <row r="71" spans="2:34">
      <c r="D71" s="317"/>
      <c r="E71" s="318"/>
      <c r="F71" s="318"/>
      <c r="G71" s="318"/>
      <c r="H71" s="318"/>
      <c r="I71" s="31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J82"/>
  <sheetViews>
    <sheetView showGridLines="0" workbookViewId="0">
      <selection activeCell="L2" sqref="L2"/>
    </sheetView>
  </sheetViews>
  <sheetFormatPr defaultRowHeight="14.25"/>
  <cols>
    <col min="1" max="1" width="2.42578125" style="275" customWidth="1"/>
    <col min="2" max="2" width="7.42578125" style="275" customWidth="1"/>
    <col min="3" max="3" width="7.42578125" style="274" hidden="1" customWidth="1"/>
    <col min="4" max="4" width="3.28515625" style="274" bestFit="1" customWidth="1"/>
    <col min="5" max="6" width="7.7109375" style="275" hidden="1" customWidth="1"/>
    <col min="7" max="8" width="20.7109375" style="275" hidden="1" customWidth="1"/>
    <col min="9" max="9" width="8.42578125" style="275" customWidth="1"/>
    <col min="10" max="10" width="20.7109375" style="275" hidden="1" customWidth="1"/>
    <col min="11" max="11" width="20.7109375" style="275" customWidth="1"/>
    <col min="12" max="13" width="7.7109375" style="275" customWidth="1"/>
    <col min="14" max="14" width="9.7109375" style="275" customWidth="1"/>
    <col min="15" max="15" width="13.140625" style="275" customWidth="1"/>
    <col min="16" max="16" width="13.42578125" style="275" customWidth="1"/>
    <col min="17" max="17" width="13.5703125" style="275" customWidth="1"/>
    <col min="18" max="18" width="7.140625" style="275" customWidth="1"/>
    <col min="19" max="19" width="7.7109375" style="275" customWidth="1"/>
    <col min="20" max="20" width="6.42578125" style="275" customWidth="1"/>
    <col min="21" max="21" width="20.7109375" style="275" customWidth="1"/>
    <col min="22" max="22" width="9.7109375" style="275" customWidth="1"/>
    <col min="23" max="23" width="3.7109375" style="43" customWidth="1"/>
    <col min="24" max="24" width="9.140625" style="278" hidden="1" customWidth="1"/>
    <col min="25" max="25" width="9.140625" style="192" hidden="1" customWidth="1"/>
    <col min="26" max="26" width="10.85546875" style="279" hidden="1" customWidth="1"/>
    <col min="27" max="34" width="9.140625" style="279" hidden="1" customWidth="1"/>
    <col min="35" max="35" width="9.140625" style="250" hidden="1" customWidth="1"/>
    <col min="36" max="36" width="9.140625" style="200"/>
    <col min="37" max="16384" width="9.140625" style="275"/>
  </cols>
  <sheetData>
    <row r="1" spans="2:36" s="277" customFormat="1" ht="25.5">
      <c r="B1" s="36"/>
      <c r="C1" s="303"/>
      <c r="D1" s="303"/>
      <c r="H1" s="304"/>
      <c r="J1" s="304"/>
      <c r="K1" s="276" t="s">
        <v>75</v>
      </c>
      <c r="L1" s="304"/>
      <c r="T1" s="275"/>
      <c r="U1" s="275"/>
      <c r="V1" s="275"/>
      <c r="W1" s="288"/>
      <c r="X1" s="305"/>
      <c r="Y1" s="306"/>
      <c r="Z1" s="307"/>
      <c r="AA1" s="307"/>
      <c r="AB1" s="308"/>
      <c r="AC1" s="307"/>
      <c r="AD1" s="307"/>
      <c r="AE1" s="307"/>
      <c r="AF1" s="307"/>
      <c r="AG1" s="307"/>
      <c r="AH1" s="307"/>
      <c r="AI1" s="308"/>
      <c r="AJ1" s="309"/>
    </row>
    <row r="2" spans="2:36" s="277" customFormat="1" ht="19.5" customHeight="1">
      <c r="B2" s="36"/>
      <c r="C2" s="303"/>
      <c r="D2" s="303"/>
      <c r="H2" s="281"/>
      <c r="J2" s="281"/>
      <c r="K2" s="281" t="s">
        <v>38</v>
      </c>
      <c r="L2" s="383">
        <v>0</v>
      </c>
      <c r="M2" s="282" t="s">
        <v>39</v>
      </c>
      <c r="N2" s="310"/>
      <c r="O2" s="296"/>
      <c r="T2" s="275"/>
      <c r="U2" s="438" t="s">
        <v>125</v>
      </c>
      <c r="V2" s="275" t="s">
        <v>124</v>
      </c>
      <c r="W2" s="288"/>
      <c r="X2" s="305"/>
      <c r="Y2" s="311"/>
      <c r="Z2" s="307"/>
      <c r="AA2" s="307"/>
      <c r="AB2" s="308"/>
      <c r="AC2" s="307"/>
      <c r="AD2" s="307"/>
      <c r="AE2" s="307"/>
      <c r="AF2" s="307"/>
      <c r="AG2" s="307"/>
      <c r="AH2" s="307"/>
      <c r="AI2" s="308"/>
      <c r="AJ2" s="309"/>
    </row>
    <row r="3" spans="2:36" ht="15" customHeight="1" thickBot="1">
      <c r="B3" s="36"/>
      <c r="G3" s="32"/>
      <c r="H3" s="32"/>
      <c r="I3" s="32"/>
      <c r="J3" s="32"/>
      <c r="L3" s="403"/>
      <c r="M3" s="331"/>
      <c r="N3" s="287"/>
      <c r="O3" s="43"/>
      <c r="Q3" s="43"/>
      <c r="R3" s="43"/>
      <c r="S3" s="43"/>
      <c r="T3" s="43"/>
      <c r="U3" s="43"/>
    </row>
    <row r="4" spans="2:36" ht="45" customHeight="1" thickBot="1">
      <c r="B4" s="327" t="s">
        <v>92</v>
      </c>
      <c r="C4" s="192" t="s">
        <v>29</v>
      </c>
      <c r="D4" s="40" t="s">
        <v>29</v>
      </c>
      <c r="E4" s="190" t="s">
        <v>41</v>
      </c>
      <c r="F4" s="190" t="s">
        <v>91</v>
      </c>
      <c r="G4" s="191" t="s">
        <v>30</v>
      </c>
      <c r="H4" s="191" t="s">
        <v>41</v>
      </c>
      <c r="I4" s="41" t="s">
        <v>41</v>
      </c>
      <c r="J4" s="191" t="s">
        <v>90</v>
      </c>
      <c r="K4" s="42" t="s">
        <v>30</v>
      </c>
      <c r="L4" s="33" t="s">
        <v>42</v>
      </c>
      <c r="M4" s="33" t="s">
        <v>43</v>
      </c>
      <c r="N4" s="33" t="s">
        <v>44</v>
      </c>
      <c r="O4" s="34" t="s">
        <v>45</v>
      </c>
      <c r="P4" s="34" t="s">
        <v>46</v>
      </c>
      <c r="Q4" s="41" t="s">
        <v>47</v>
      </c>
      <c r="R4" s="41" t="s">
        <v>48</v>
      </c>
      <c r="S4" s="42"/>
      <c r="T4" s="536" t="s">
        <v>93</v>
      </c>
      <c r="U4" s="537"/>
      <c r="V4" s="538"/>
      <c r="X4" s="197" t="s">
        <v>81</v>
      </c>
      <c r="Y4" s="193" t="s">
        <v>82</v>
      </c>
      <c r="Z4" s="196" t="s">
        <v>84</v>
      </c>
      <c r="AA4" s="195"/>
      <c r="AB4" s="195"/>
      <c r="AC4" s="195"/>
      <c r="AD4" s="195"/>
      <c r="AE4" s="195"/>
      <c r="AF4" s="195"/>
      <c r="AG4" s="195"/>
      <c r="AH4" s="195"/>
      <c r="AI4" s="196" t="s">
        <v>83</v>
      </c>
    </row>
    <row r="5" spans="2:36" ht="19.5" customHeight="1">
      <c r="B5" s="324" t="s">
        <v>33</v>
      </c>
      <c r="C5" s="240">
        <v>1</v>
      </c>
      <c r="D5" s="241" t="str">
        <f>IF(G5="","",(INDEX($C$5:$C$64,MATCH(K5,$G$5:$G$64,0))))</f>
        <v/>
      </c>
      <c r="E5" s="242" t="str">
        <f>IF(ISBLANK('Flight Groups'!C6),"",'Flight Groups'!R6)</f>
        <v/>
      </c>
      <c r="F5" s="242">
        <f>IF(E5="a",1,IF(E5="b",2,IF(E5="c",3,IF(E5="d",4,5))))</f>
        <v>5</v>
      </c>
      <c r="G5" s="242" t="str">
        <f>IF(ISBLANK('Flight Groups'!C6),"",'Flight Groups'!C6)</f>
        <v/>
      </c>
      <c r="H5" s="242" t="str">
        <f>IF(G5="","",(SMALL(F$5:F$64,C5)))</f>
        <v/>
      </c>
      <c r="I5" s="527" t="str">
        <f>IF(ISBLANK('Flight Groups'!C6),"",IF(H5=1,"A",IF(H5=2,"B",IF(H5=3,"C",IF(H5=4,"D","E")))))</f>
        <v/>
      </c>
      <c r="J5" s="242" t="str">
        <f>IF(G5="","",(RANK(F5,$F$5:$F$64,0)+COUNTIF($F$5:F5,F5)-1))</f>
        <v/>
      </c>
      <c r="K5" s="243" t="str">
        <f ca="1">IF(G5="","",(OFFSET($G$5,MATCH(LARGE($J$5:$J$64,ROW()-ROW($K$5)+1),$J$5:$J$64,0)-1,0)))</f>
        <v/>
      </c>
      <c r="L5" s="395"/>
      <c r="M5" s="396"/>
      <c r="N5" s="394"/>
      <c r="O5" s="244">
        <f>IF(ISBLANK('Flight Groups'!C6),0,IF(L5=$L$2,L5*60-M5,IF(L5&gt;$L$2,($L$2*60)-(L5-$L$2)*60-M5,L5*60+M5)))</f>
        <v>0</v>
      </c>
      <c r="P5" s="451">
        <f>IF(O5=0,0,IF(I5="A",Z5,IF(I5="B",AB5,IF(I5="C",AD5,IF(I5="d",AF5,AH5)))))</f>
        <v>0</v>
      </c>
      <c r="Q5" s="451">
        <f>IF(O5=0,0,IF(L5&gt;=$L$2+1,P5,(SUM(N5+P5))))</f>
        <v>0</v>
      </c>
      <c r="R5" s="245">
        <f>+RANK(Q5,$Q$5:$Q$64)</f>
        <v>1</v>
      </c>
      <c r="S5" s="246"/>
      <c r="T5" s="300">
        <v>1</v>
      </c>
      <c r="U5" s="247" t="str">
        <f ca="1">OFFSET($K$5,MATCH(SMALL($X$5:$X$64,ROW()-ROW($U$5)+1),$X$5:$X$64,0)-1,0)</f>
        <v/>
      </c>
      <c r="V5" s="454" t="str">
        <f>IF($U$2="YES",((AI5)),"")</f>
        <v/>
      </c>
      <c r="W5" s="43" t="str">
        <f t="shared" ref="W5:W64" ca="1" si="0">IF(AI5=0,"",IF(COUNTIF(V:V,V5)&gt;1,"TIE",""))</f>
        <v/>
      </c>
      <c r="X5" s="248">
        <f>RANK(Q5,$Q$5:$Q$64,0)+COUNTIF($Q$5:Q5,Q5)-1</f>
        <v>1</v>
      </c>
      <c r="Y5" s="249">
        <f>IF(I5="A",O5,0)</f>
        <v>0</v>
      </c>
      <c r="Z5" s="250">
        <f>IF(Y5=0,0,(Y5/MAX($Y$5:$Y$64)*1000))</f>
        <v>0</v>
      </c>
      <c r="AA5" s="250">
        <f>IF(I5="B",O5,0)</f>
        <v>0</v>
      </c>
      <c r="AB5" s="250">
        <f>IF(AA5=0,0,(AA5/MAX($AA$5:$AA$64)*1000))</f>
        <v>0</v>
      </c>
      <c r="AC5" s="250">
        <f>IF(I5="C",O5,0)</f>
        <v>0</v>
      </c>
      <c r="AD5" s="250">
        <f>IF(AC5=0,0,(AC5/MAX($AC$5:$AC$64)*1000))</f>
        <v>0</v>
      </c>
      <c r="AE5" s="250">
        <f>IF(I5="D",O5,0)</f>
        <v>0</v>
      </c>
      <c r="AF5" s="250">
        <f>IF(AE5=0,0,(AE5/MAX($AE$5:$AE$64)*1000))</f>
        <v>0</v>
      </c>
      <c r="AG5" s="250">
        <f>IF(I5="E",O5,0)</f>
        <v>0</v>
      </c>
      <c r="AH5" s="250">
        <f>IF(AG5=0,0,(AG5/MAX($AG$5:$AG$64)*1000))</f>
        <v>0</v>
      </c>
      <c r="AI5" s="250">
        <f ca="1">INDEX($Q$5:$Q$64,MATCH(U5,$K$5:$K$64,0))</f>
        <v>0</v>
      </c>
    </row>
    <row r="6" spans="2:36" ht="19.5" customHeight="1">
      <c r="B6" s="325">
        <f>IF("a"="","",COUNTIF(I:I,"a")-COUNTIFS(I:I,"a",L:L,0))</f>
        <v>0</v>
      </c>
      <c r="C6" s="251">
        <v>2</v>
      </c>
      <c r="D6" s="252" t="str">
        <f t="shared" ref="D6:D64" si="1">IF(G6="","",(INDEX($C$5:$C$64,MATCH(K6,$G$5:$G$64,0))))</f>
        <v/>
      </c>
      <c r="E6" s="253" t="str">
        <f>IF(ISBLANK('Flight Groups'!C7),"",'Flight Groups'!R7)</f>
        <v/>
      </c>
      <c r="F6" s="253">
        <f t="shared" ref="F6:F64" si="2">IF(E6="a",1,IF(E6="b",2,IF(E6="c",3,IF(E6="d",4,5))))</f>
        <v>5</v>
      </c>
      <c r="G6" s="253" t="str">
        <f>IF(ISBLANK('Flight Groups'!C7),"",'Flight Groups'!C7)</f>
        <v/>
      </c>
      <c r="H6" s="253" t="str">
        <f>IF(G6="","",(SMALL(F$5:F$64,C6)))</f>
        <v/>
      </c>
      <c r="I6" s="528" t="str">
        <f>IF(ISBLANK('Flight Groups'!C7),"",IF(H6=1,"A",IF(H6=2,"B",IF(H6=3,"C",IF(H6=4,"D","E")))))</f>
        <v/>
      </c>
      <c r="J6" s="253" t="str">
        <f>IF(G6="","",(RANK(F6,$F$5:$F$64,0)+COUNTIF($F$5:F6,F6)-1))</f>
        <v/>
      </c>
      <c r="K6" s="254" t="str">
        <f t="shared" ref="K6:K64" ca="1" si="3">IF(G6="","",(OFFSET($G$5,MATCH(LARGE($J$5:$J$64,ROW()-ROW($K$5)+1),$J$5:$J$64,0)-1,0)))</f>
        <v/>
      </c>
      <c r="L6" s="319"/>
      <c r="M6" s="320"/>
      <c r="N6" s="255"/>
      <c r="O6" s="256">
        <f>IF(ISBLANK('Flight Groups'!C7),0,IF(L6=$L$2,L6*60-M6,IF(L6&gt;$L$2,($L$2*60)-(L6-$L$2)*60-M6,L6*60+M6)))</f>
        <v>0</v>
      </c>
      <c r="P6" s="452">
        <f t="shared" ref="P6:P64" si="4">IF(O6=0,0,IF(I6="A",Z6,IF(I6="B",AB6,IF(I6="C",AD6,IF(I6="d",AF6,AH6)))))</f>
        <v>0</v>
      </c>
      <c r="Q6" s="452">
        <f t="shared" ref="Q6:Q64" si="5">IF(O6=0,0,IF(L6&gt;=$L$2+1,P6,(SUM(N6+P6))))</f>
        <v>0</v>
      </c>
      <c r="R6" s="257">
        <f t="shared" ref="R6:R63" si="6">+RANK(Q6,$Q$5:$Q$64)</f>
        <v>1</v>
      </c>
      <c r="S6" s="246"/>
      <c r="T6" s="301">
        <v>2</v>
      </c>
      <c r="U6" s="246" t="str">
        <f t="shared" ref="U6:U64" ca="1" si="7">OFFSET($K$5,MATCH(SMALL($X$5:$X$64,ROW()-ROW($U$5)+1),$X$5:$X$64,0)-1,0)</f>
        <v/>
      </c>
      <c r="V6" s="455" t="str">
        <f t="shared" ref="V6:V64" si="8">IF($U$2="YES",((AI6)),"")</f>
        <v/>
      </c>
      <c r="W6" s="43" t="str">
        <f t="shared" ca="1" si="0"/>
        <v/>
      </c>
      <c r="X6" s="248">
        <f>RANK(Q6,$Q$5:$Q$64,0)+COUNTIF($Q$5:Q6,Q6)-1</f>
        <v>2</v>
      </c>
      <c r="Y6" s="249">
        <f t="shared" ref="Y6:Y64" si="9">IF(I6="A",O6,0)</f>
        <v>0</v>
      </c>
      <c r="Z6" s="250">
        <f t="shared" ref="Z6:Z64" si="10">IF(Y6=0,0,(Y6/MAX($Y$5:$Y$64)*1000))</f>
        <v>0</v>
      </c>
      <c r="AA6" s="250">
        <f t="shared" ref="AA6:AA64" si="11">IF(I6="B",O6,0)</f>
        <v>0</v>
      </c>
      <c r="AB6" s="250">
        <f t="shared" ref="AB6:AB64" si="12">IF(AA6=0,0,(AA6/MAX($AA$5:$AA$64)*1000))</f>
        <v>0</v>
      </c>
      <c r="AC6" s="250">
        <f t="shared" ref="AC6:AC64" si="13">IF(I6="C",O6,0)</f>
        <v>0</v>
      </c>
      <c r="AD6" s="250">
        <f t="shared" ref="AD6:AD64" si="14">IF(AC6=0,0,(AC6/MAX($AC$5:$AC$64)*1000))</f>
        <v>0</v>
      </c>
      <c r="AE6" s="250">
        <f t="shared" ref="AE6:AE64" si="15">IF(I6="D",O6,0)</f>
        <v>0</v>
      </c>
      <c r="AF6" s="250">
        <f t="shared" ref="AF6:AF64" si="16">IF(AE6=0,0,(AE6/MAX($AE$5:$AE$64)*1000))</f>
        <v>0</v>
      </c>
      <c r="AG6" s="250">
        <f t="shared" ref="AG6:AG64" si="17">IF(I6="E",O6,0)</f>
        <v>0</v>
      </c>
      <c r="AH6" s="250">
        <f t="shared" ref="AH6:AH64" si="18">IF(AG6=0,0,(AG6/MAX($AG$5:$AG$64)*1000))</f>
        <v>0</v>
      </c>
      <c r="AI6" s="250">
        <f t="shared" ref="AI6:AI64" ca="1" si="19">INDEX($Q$5:$Q$64,MATCH(U6,$K$5:$K$64,0))</f>
        <v>0</v>
      </c>
    </row>
    <row r="7" spans="2:36" ht="19.5" customHeight="1">
      <c r="C7" s="251">
        <v>3</v>
      </c>
      <c r="D7" s="252" t="str">
        <f t="shared" si="1"/>
        <v/>
      </c>
      <c r="E7" s="253" t="str">
        <f>IF(ISBLANK('Flight Groups'!C8),"",'Flight Groups'!R8)</f>
        <v/>
      </c>
      <c r="F7" s="253">
        <f t="shared" si="2"/>
        <v>5</v>
      </c>
      <c r="G7" s="253" t="str">
        <f>IF(ISBLANK('Flight Groups'!C8),"",'Flight Groups'!C8)</f>
        <v/>
      </c>
      <c r="H7" s="253" t="str">
        <f>IF(G7="","",(SMALL(F$5:F$64,C7)))</f>
        <v/>
      </c>
      <c r="I7" s="528" t="str">
        <f>IF(ISBLANK('Flight Groups'!C8),"",IF(H7=1,"A",IF(H7=2,"B",IF(H7=3,"C",IF(H7=4,"D","E")))))</f>
        <v/>
      </c>
      <c r="J7" s="253" t="str">
        <f>IF(G7="","",(RANK(F7,$F$5:$F$64,0)+COUNTIF($F$5:F7,F7)-1))</f>
        <v/>
      </c>
      <c r="K7" s="254" t="str">
        <f t="shared" ca="1" si="3"/>
        <v/>
      </c>
      <c r="L7" s="319"/>
      <c r="M7" s="320"/>
      <c r="N7" s="255"/>
      <c r="O7" s="256">
        <f>IF(ISBLANK('Flight Groups'!C8),0,IF(L7=$L$2,L7*60-M7,IF(L7&gt;$L$2,($L$2*60)-(L7-$L$2)*60-M7,L7*60+M7)))</f>
        <v>0</v>
      </c>
      <c r="P7" s="452">
        <f t="shared" si="4"/>
        <v>0</v>
      </c>
      <c r="Q7" s="452">
        <f t="shared" si="5"/>
        <v>0</v>
      </c>
      <c r="R7" s="257">
        <f t="shared" si="6"/>
        <v>1</v>
      </c>
      <c r="S7" s="246"/>
      <c r="T7" s="301">
        <v>3</v>
      </c>
      <c r="U7" s="246" t="str">
        <f t="shared" ca="1" si="7"/>
        <v/>
      </c>
      <c r="V7" s="455" t="str">
        <f t="shared" si="8"/>
        <v/>
      </c>
      <c r="W7" s="43" t="str">
        <f t="shared" ca="1" si="0"/>
        <v/>
      </c>
      <c r="X7" s="248">
        <f>RANK(Q7,$Q$5:$Q$64,0)+COUNTIF($Q$5:Q7,Q7)-1</f>
        <v>3</v>
      </c>
      <c r="Y7" s="249">
        <f t="shared" si="9"/>
        <v>0</v>
      </c>
      <c r="Z7" s="250">
        <f t="shared" si="10"/>
        <v>0</v>
      </c>
      <c r="AA7" s="250">
        <f t="shared" si="11"/>
        <v>0</v>
      </c>
      <c r="AB7" s="250">
        <f t="shared" si="12"/>
        <v>0</v>
      </c>
      <c r="AC7" s="250">
        <f t="shared" si="13"/>
        <v>0</v>
      </c>
      <c r="AD7" s="250">
        <f t="shared" si="14"/>
        <v>0</v>
      </c>
      <c r="AE7" s="250">
        <f t="shared" si="15"/>
        <v>0</v>
      </c>
      <c r="AF7" s="250">
        <f t="shared" si="16"/>
        <v>0</v>
      </c>
      <c r="AG7" s="250">
        <f t="shared" si="17"/>
        <v>0</v>
      </c>
      <c r="AH7" s="250">
        <f t="shared" si="18"/>
        <v>0</v>
      </c>
      <c r="AI7" s="250">
        <f t="shared" ca="1" si="19"/>
        <v>0</v>
      </c>
    </row>
    <row r="8" spans="2:36" ht="19.5" customHeight="1">
      <c r="B8" s="324" t="s">
        <v>34</v>
      </c>
      <c r="C8" s="251">
        <v>4</v>
      </c>
      <c r="D8" s="252" t="str">
        <f t="shared" si="1"/>
        <v/>
      </c>
      <c r="E8" s="253" t="str">
        <f>IF(ISBLANK('Flight Groups'!C9),"",'Flight Groups'!R9)</f>
        <v/>
      </c>
      <c r="F8" s="253">
        <f t="shared" si="2"/>
        <v>5</v>
      </c>
      <c r="G8" s="253" t="str">
        <f>IF(ISBLANK('Flight Groups'!C9),"",'Flight Groups'!C9)</f>
        <v/>
      </c>
      <c r="H8" s="253" t="str">
        <f t="shared" ref="H8:H64" si="20">IF(G8="","",(SMALL(F$5:F$64,C8)))</f>
        <v/>
      </c>
      <c r="I8" s="528" t="str">
        <f>IF(ISBLANK('Flight Groups'!C9),"",IF(H8=1,"A",IF(H8=2,"B",IF(H8=3,"C",IF(H8=4,"D","E")))))</f>
        <v/>
      </c>
      <c r="J8" s="253" t="str">
        <f>IF(G8="","",(RANK(F8,$F$5:$F$64,0)+COUNTIF($F$5:F8,F8)-1))</f>
        <v/>
      </c>
      <c r="K8" s="254" t="str">
        <f t="shared" ca="1" si="3"/>
        <v/>
      </c>
      <c r="L8" s="319"/>
      <c r="M8" s="320"/>
      <c r="N8" s="255"/>
      <c r="O8" s="256">
        <f>IF(ISBLANK('Flight Groups'!C9),0,IF(L8=$L$2,L8*60-M8,IF(L8&gt;$L$2,($L$2*60)-(L8-$L$2)*60-M8,L8*60+M8)))</f>
        <v>0</v>
      </c>
      <c r="P8" s="452">
        <f t="shared" si="4"/>
        <v>0</v>
      </c>
      <c r="Q8" s="452">
        <f t="shared" si="5"/>
        <v>0</v>
      </c>
      <c r="R8" s="257">
        <f t="shared" si="6"/>
        <v>1</v>
      </c>
      <c r="S8" s="246"/>
      <c r="T8" s="301">
        <v>4</v>
      </c>
      <c r="U8" s="246" t="str">
        <f t="shared" ca="1" si="7"/>
        <v/>
      </c>
      <c r="V8" s="455" t="str">
        <f t="shared" si="8"/>
        <v/>
      </c>
      <c r="W8" s="43" t="str">
        <f t="shared" ca="1" si="0"/>
        <v/>
      </c>
      <c r="X8" s="248">
        <f>RANK(Q8,$Q$5:$Q$64,0)+COUNTIF($Q$5:Q8,Q8)-1</f>
        <v>4</v>
      </c>
      <c r="Y8" s="249">
        <f t="shared" si="9"/>
        <v>0</v>
      </c>
      <c r="Z8" s="250">
        <f t="shared" si="10"/>
        <v>0</v>
      </c>
      <c r="AA8" s="250">
        <f t="shared" si="11"/>
        <v>0</v>
      </c>
      <c r="AB8" s="250">
        <f t="shared" si="12"/>
        <v>0</v>
      </c>
      <c r="AC8" s="250">
        <f t="shared" si="13"/>
        <v>0</v>
      </c>
      <c r="AD8" s="250">
        <f t="shared" si="14"/>
        <v>0</v>
      </c>
      <c r="AE8" s="250">
        <f t="shared" si="15"/>
        <v>0</v>
      </c>
      <c r="AF8" s="250">
        <f t="shared" si="16"/>
        <v>0</v>
      </c>
      <c r="AG8" s="250">
        <f t="shared" si="17"/>
        <v>0</v>
      </c>
      <c r="AH8" s="250">
        <f t="shared" si="18"/>
        <v>0</v>
      </c>
      <c r="AI8" s="250">
        <f t="shared" ca="1" si="19"/>
        <v>0</v>
      </c>
    </row>
    <row r="9" spans="2:36" ht="19.5" customHeight="1">
      <c r="B9" s="325">
        <f>IF("b"="","",COUNTIF(I:I,"b")-COUNTIFS(I:I,"b",L:L,0))</f>
        <v>0</v>
      </c>
      <c r="C9" s="251">
        <v>5</v>
      </c>
      <c r="D9" s="252" t="str">
        <f t="shared" si="1"/>
        <v/>
      </c>
      <c r="E9" s="253" t="str">
        <f>IF(ISBLANK('Flight Groups'!C10),"",'Flight Groups'!R10)</f>
        <v/>
      </c>
      <c r="F9" s="253">
        <f t="shared" si="2"/>
        <v>5</v>
      </c>
      <c r="G9" s="253" t="str">
        <f>IF(ISBLANK('Flight Groups'!C10),"",'Flight Groups'!C10)</f>
        <v/>
      </c>
      <c r="H9" s="253" t="str">
        <f t="shared" si="20"/>
        <v/>
      </c>
      <c r="I9" s="528" t="str">
        <f>IF(ISBLANK('Flight Groups'!C10),"",IF(H9=1,"A",IF(H9=2,"B",IF(H9=3,"C",IF(H9=4,"D","E")))))</f>
        <v/>
      </c>
      <c r="J9" s="253" t="str">
        <f>IF(G9="","",(RANK(F9,$F$5:$F$64,0)+COUNTIF($F$5:F9,F9)-1))</f>
        <v/>
      </c>
      <c r="K9" s="254" t="str">
        <f t="shared" ca="1" si="3"/>
        <v/>
      </c>
      <c r="L9" s="319"/>
      <c r="M9" s="320"/>
      <c r="N9" s="255"/>
      <c r="O9" s="256">
        <f>IF(ISBLANK('Flight Groups'!C10),0,IF(L9=$L$2,L9*60-M9,IF(L9&gt;$L$2,($L$2*60)-(L9-$L$2)*60-M9,L9*60+M9)))</f>
        <v>0</v>
      </c>
      <c r="P9" s="452">
        <f t="shared" si="4"/>
        <v>0</v>
      </c>
      <c r="Q9" s="452">
        <f t="shared" si="5"/>
        <v>0</v>
      </c>
      <c r="R9" s="257">
        <f t="shared" si="6"/>
        <v>1</v>
      </c>
      <c r="S9" s="246"/>
      <c r="T9" s="301">
        <v>5</v>
      </c>
      <c r="U9" s="246" t="str">
        <f t="shared" ca="1" si="7"/>
        <v/>
      </c>
      <c r="V9" s="455" t="str">
        <f t="shared" si="8"/>
        <v/>
      </c>
      <c r="W9" s="43" t="str">
        <f t="shared" ca="1" si="0"/>
        <v/>
      </c>
      <c r="X9" s="248">
        <f>RANK(Q9,$Q$5:$Q$64,0)+COUNTIF($Q$5:Q9,Q9)-1</f>
        <v>5</v>
      </c>
      <c r="Y9" s="249">
        <f t="shared" si="9"/>
        <v>0</v>
      </c>
      <c r="Z9" s="250">
        <f t="shared" si="10"/>
        <v>0</v>
      </c>
      <c r="AA9" s="250">
        <f t="shared" si="11"/>
        <v>0</v>
      </c>
      <c r="AB9" s="250">
        <f t="shared" si="12"/>
        <v>0</v>
      </c>
      <c r="AC9" s="250">
        <f t="shared" si="13"/>
        <v>0</v>
      </c>
      <c r="AD9" s="250">
        <f t="shared" si="14"/>
        <v>0</v>
      </c>
      <c r="AE9" s="250">
        <f t="shared" si="15"/>
        <v>0</v>
      </c>
      <c r="AF9" s="250">
        <f t="shared" si="16"/>
        <v>0</v>
      </c>
      <c r="AG9" s="250">
        <f t="shared" si="17"/>
        <v>0</v>
      </c>
      <c r="AH9" s="250">
        <f t="shared" si="18"/>
        <v>0</v>
      </c>
      <c r="AI9" s="250">
        <f t="shared" ca="1" si="19"/>
        <v>0</v>
      </c>
    </row>
    <row r="10" spans="2:36" ht="19.5" customHeight="1">
      <c r="C10" s="251">
        <v>6</v>
      </c>
      <c r="D10" s="252" t="str">
        <f t="shared" si="1"/>
        <v/>
      </c>
      <c r="E10" s="253" t="str">
        <f>IF(ISBLANK('Flight Groups'!C11),"",'Flight Groups'!R11)</f>
        <v/>
      </c>
      <c r="F10" s="253">
        <f t="shared" si="2"/>
        <v>5</v>
      </c>
      <c r="G10" s="253" t="str">
        <f>IF(ISBLANK('Flight Groups'!C11),"",'Flight Groups'!C11)</f>
        <v/>
      </c>
      <c r="H10" s="253" t="str">
        <f t="shared" si="20"/>
        <v/>
      </c>
      <c r="I10" s="528" t="str">
        <f>IF(ISBLANK('Flight Groups'!C11),"",IF(H10=1,"A",IF(H10=2,"B",IF(H10=3,"C",IF(H10=4,"D","E")))))</f>
        <v/>
      </c>
      <c r="J10" s="253" t="str">
        <f>IF(G10="","",(RANK(F10,$F$5:$F$64,0)+COUNTIF($F$5:F10,F10)-1))</f>
        <v/>
      </c>
      <c r="K10" s="254" t="str">
        <f t="shared" ca="1" si="3"/>
        <v/>
      </c>
      <c r="L10" s="319"/>
      <c r="M10" s="320"/>
      <c r="N10" s="255"/>
      <c r="O10" s="256">
        <f>IF(ISBLANK('Flight Groups'!C11),0,IF(L10=$L$2,L10*60-M10,IF(L10&gt;$L$2,($L$2*60)-(L10-$L$2)*60-M10,L10*60+M10)))</f>
        <v>0</v>
      </c>
      <c r="P10" s="452">
        <f t="shared" si="4"/>
        <v>0</v>
      </c>
      <c r="Q10" s="452">
        <f t="shared" si="5"/>
        <v>0</v>
      </c>
      <c r="R10" s="257">
        <f t="shared" si="6"/>
        <v>1</v>
      </c>
      <c r="S10" s="246"/>
      <c r="T10" s="301">
        <v>6</v>
      </c>
      <c r="U10" s="246" t="str">
        <f t="shared" ca="1" si="7"/>
        <v/>
      </c>
      <c r="V10" s="455" t="str">
        <f t="shared" si="8"/>
        <v/>
      </c>
      <c r="W10" s="43" t="str">
        <f t="shared" ca="1" si="0"/>
        <v/>
      </c>
      <c r="X10" s="248">
        <f>RANK(Q10,$Q$5:$Q$64,0)+COUNTIF($Q$5:Q10,Q10)-1</f>
        <v>6</v>
      </c>
      <c r="Y10" s="249">
        <f t="shared" si="9"/>
        <v>0</v>
      </c>
      <c r="Z10" s="250">
        <f t="shared" si="10"/>
        <v>0</v>
      </c>
      <c r="AA10" s="250">
        <f t="shared" si="11"/>
        <v>0</v>
      </c>
      <c r="AB10" s="250">
        <f t="shared" si="12"/>
        <v>0</v>
      </c>
      <c r="AC10" s="250">
        <f t="shared" si="13"/>
        <v>0</v>
      </c>
      <c r="AD10" s="250">
        <f t="shared" si="14"/>
        <v>0</v>
      </c>
      <c r="AE10" s="250">
        <f t="shared" si="15"/>
        <v>0</v>
      </c>
      <c r="AF10" s="250">
        <f t="shared" si="16"/>
        <v>0</v>
      </c>
      <c r="AG10" s="250">
        <f t="shared" si="17"/>
        <v>0</v>
      </c>
      <c r="AH10" s="250">
        <f t="shared" si="18"/>
        <v>0</v>
      </c>
      <c r="AI10" s="250">
        <f t="shared" ca="1" si="19"/>
        <v>0</v>
      </c>
    </row>
    <row r="11" spans="2:36" ht="19.5" customHeight="1">
      <c r="B11" s="324" t="s">
        <v>35</v>
      </c>
      <c r="C11" s="251">
        <v>7</v>
      </c>
      <c r="D11" s="252" t="str">
        <f t="shared" si="1"/>
        <v/>
      </c>
      <c r="E11" s="253" t="str">
        <f>IF(ISBLANK('Flight Groups'!C12),"",'Flight Groups'!R12)</f>
        <v/>
      </c>
      <c r="F11" s="253">
        <f t="shared" si="2"/>
        <v>5</v>
      </c>
      <c r="G11" s="253" t="str">
        <f>IF(ISBLANK('Flight Groups'!C12),"",'Flight Groups'!C12)</f>
        <v/>
      </c>
      <c r="H11" s="253" t="str">
        <f t="shared" si="20"/>
        <v/>
      </c>
      <c r="I11" s="528" t="str">
        <f>IF(ISBLANK('Flight Groups'!C12),"",IF(H11=1,"A",IF(H11=2,"B",IF(H11=3,"C",IF(H11=4,"D","E")))))</f>
        <v/>
      </c>
      <c r="J11" s="253" t="str">
        <f>IF(G11="","",(RANK(F11,$F$5:$F$64,0)+COUNTIF($F$5:F11,F11)-1))</f>
        <v/>
      </c>
      <c r="K11" s="254" t="str">
        <f t="shared" ca="1" si="3"/>
        <v/>
      </c>
      <c r="L11" s="319"/>
      <c r="M11" s="320"/>
      <c r="N11" s="255"/>
      <c r="O11" s="256">
        <f>IF(ISBLANK('Flight Groups'!C12),0,IF(L11=$L$2,L11*60-M11,IF(L11&gt;$L$2,($L$2*60)-(L11-$L$2)*60-M11,L11*60+M11)))</f>
        <v>0</v>
      </c>
      <c r="P11" s="452">
        <f t="shared" si="4"/>
        <v>0</v>
      </c>
      <c r="Q11" s="452">
        <f t="shared" si="5"/>
        <v>0</v>
      </c>
      <c r="R11" s="257">
        <f t="shared" si="6"/>
        <v>1</v>
      </c>
      <c r="S11" s="246"/>
      <c r="T11" s="301">
        <v>7</v>
      </c>
      <c r="U11" s="246" t="str">
        <f t="shared" ca="1" si="7"/>
        <v/>
      </c>
      <c r="V11" s="455" t="str">
        <f t="shared" si="8"/>
        <v/>
      </c>
      <c r="W11" s="43" t="str">
        <f t="shared" ca="1" si="0"/>
        <v/>
      </c>
      <c r="X11" s="248">
        <f>RANK(Q11,$Q$5:$Q$64,0)+COUNTIF($Q$5:Q11,Q11)-1</f>
        <v>7</v>
      </c>
      <c r="Y11" s="249">
        <f t="shared" si="9"/>
        <v>0</v>
      </c>
      <c r="Z11" s="250">
        <f t="shared" si="10"/>
        <v>0</v>
      </c>
      <c r="AA11" s="250">
        <f t="shared" si="11"/>
        <v>0</v>
      </c>
      <c r="AB11" s="250">
        <f t="shared" si="12"/>
        <v>0</v>
      </c>
      <c r="AC11" s="250">
        <f t="shared" si="13"/>
        <v>0</v>
      </c>
      <c r="AD11" s="250">
        <f t="shared" si="14"/>
        <v>0</v>
      </c>
      <c r="AE11" s="250">
        <f t="shared" si="15"/>
        <v>0</v>
      </c>
      <c r="AF11" s="250">
        <f t="shared" si="16"/>
        <v>0</v>
      </c>
      <c r="AG11" s="250">
        <f t="shared" si="17"/>
        <v>0</v>
      </c>
      <c r="AH11" s="250">
        <f t="shared" si="18"/>
        <v>0</v>
      </c>
      <c r="AI11" s="250">
        <f t="shared" ca="1" si="19"/>
        <v>0</v>
      </c>
    </row>
    <row r="12" spans="2:36" ht="19.5" customHeight="1">
      <c r="B12" s="325">
        <f>IF("c"="","",COUNTIF(I:I,"c")-COUNTIFS(I:I,"c",L:L,0))</f>
        <v>0</v>
      </c>
      <c r="C12" s="251">
        <v>8</v>
      </c>
      <c r="D12" s="252" t="str">
        <f t="shared" si="1"/>
        <v/>
      </c>
      <c r="E12" s="253" t="str">
        <f>IF(ISBLANK('Flight Groups'!C13),"",'Flight Groups'!R13)</f>
        <v/>
      </c>
      <c r="F12" s="253">
        <f t="shared" si="2"/>
        <v>5</v>
      </c>
      <c r="G12" s="253" t="str">
        <f>IF(ISBLANK('Flight Groups'!C13),"",'Flight Groups'!C13)</f>
        <v/>
      </c>
      <c r="H12" s="253" t="str">
        <f t="shared" si="20"/>
        <v/>
      </c>
      <c r="I12" s="528" t="str">
        <f>IF(ISBLANK('Flight Groups'!C13),"",IF(H12=1,"A",IF(H12=2,"B",IF(H12=3,"C",IF(H12=4,"D","E")))))</f>
        <v/>
      </c>
      <c r="J12" s="253" t="str">
        <f>IF(G12="","",(RANK(F12,$F$5:$F$64,0)+COUNTIF($F$5:F12,F12)-1))</f>
        <v/>
      </c>
      <c r="K12" s="254" t="str">
        <f t="shared" ca="1" si="3"/>
        <v/>
      </c>
      <c r="L12" s="319"/>
      <c r="M12" s="320"/>
      <c r="N12" s="255"/>
      <c r="O12" s="256">
        <f>IF(ISBLANK('Flight Groups'!C13),0,IF(L12=$L$2,L12*60-M12,IF(L12&gt;$L$2,($L$2*60)-(L12-$L$2)*60-M12,L12*60+M12)))</f>
        <v>0</v>
      </c>
      <c r="P12" s="452">
        <f t="shared" si="4"/>
        <v>0</v>
      </c>
      <c r="Q12" s="452">
        <f t="shared" si="5"/>
        <v>0</v>
      </c>
      <c r="R12" s="257">
        <f t="shared" si="6"/>
        <v>1</v>
      </c>
      <c r="S12" s="246"/>
      <c r="T12" s="301">
        <v>8</v>
      </c>
      <c r="U12" s="246" t="str">
        <f t="shared" ca="1" si="7"/>
        <v/>
      </c>
      <c r="V12" s="455" t="str">
        <f t="shared" si="8"/>
        <v/>
      </c>
      <c r="W12" s="43" t="str">
        <f t="shared" ca="1" si="0"/>
        <v/>
      </c>
      <c r="X12" s="248">
        <f>RANK(Q12,$Q$5:$Q$64,0)+COUNTIF($Q$5:Q12,Q12)-1</f>
        <v>8</v>
      </c>
      <c r="Y12" s="249">
        <f t="shared" si="9"/>
        <v>0</v>
      </c>
      <c r="Z12" s="250">
        <f t="shared" si="10"/>
        <v>0</v>
      </c>
      <c r="AA12" s="250">
        <f t="shared" si="11"/>
        <v>0</v>
      </c>
      <c r="AB12" s="250">
        <f t="shared" si="12"/>
        <v>0</v>
      </c>
      <c r="AC12" s="250">
        <f t="shared" si="13"/>
        <v>0</v>
      </c>
      <c r="AD12" s="250">
        <f t="shared" si="14"/>
        <v>0</v>
      </c>
      <c r="AE12" s="250">
        <f t="shared" si="15"/>
        <v>0</v>
      </c>
      <c r="AF12" s="250">
        <f t="shared" si="16"/>
        <v>0</v>
      </c>
      <c r="AG12" s="250">
        <f t="shared" si="17"/>
        <v>0</v>
      </c>
      <c r="AH12" s="250">
        <f t="shared" si="18"/>
        <v>0</v>
      </c>
      <c r="AI12" s="250">
        <f t="shared" ca="1" si="19"/>
        <v>0</v>
      </c>
    </row>
    <row r="13" spans="2:36" ht="19.5" customHeight="1">
      <c r="C13" s="251">
        <v>9</v>
      </c>
      <c r="D13" s="252" t="str">
        <f t="shared" si="1"/>
        <v/>
      </c>
      <c r="E13" s="253" t="str">
        <f>IF(ISBLANK('Flight Groups'!C14),"",'Flight Groups'!R14)</f>
        <v/>
      </c>
      <c r="F13" s="253">
        <f t="shared" si="2"/>
        <v>5</v>
      </c>
      <c r="G13" s="253" t="str">
        <f>IF(ISBLANK('Flight Groups'!C14),"",'Flight Groups'!C14)</f>
        <v/>
      </c>
      <c r="H13" s="253" t="str">
        <f t="shared" si="20"/>
        <v/>
      </c>
      <c r="I13" s="528" t="str">
        <f>IF(ISBLANK('Flight Groups'!C14),"",IF(H13=1,"A",IF(H13=2,"B",IF(H13=3,"C",IF(H13=4,"D","E")))))</f>
        <v/>
      </c>
      <c r="J13" s="253" t="str">
        <f>IF(G13="","",(RANK(F13,$F$5:$F$64,0)+COUNTIF($F$5:F13,F13)-1))</f>
        <v/>
      </c>
      <c r="K13" s="254" t="str">
        <f t="shared" ca="1" si="3"/>
        <v/>
      </c>
      <c r="L13" s="319"/>
      <c r="M13" s="320"/>
      <c r="N13" s="255"/>
      <c r="O13" s="256">
        <f>IF(ISBLANK('Flight Groups'!C14),0,IF(L13=$L$2,L13*60-M13,IF(L13&gt;$L$2,($L$2*60)-(L13-$L$2)*60-M13,L13*60+M13)))</f>
        <v>0</v>
      </c>
      <c r="P13" s="452">
        <f t="shared" si="4"/>
        <v>0</v>
      </c>
      <c r="Q13" s="452">
        <f t="shared" si="5"/>
        <v>0</v>
      </c>
      <c r="R13" s="257">
        <f t="shared" si="6"/>
        <v>1</v>
      </c>
      <c r="S13" s="246"/>
      <c r="T13" s="301">
        <v>9</v>
      </c>
      <c r="U13" s="246" t="str">
        <f t="shared" ca="1" si="7"/>
        <v/>
      </c>
      <c r="V13" s="455" t="str">
        <f t="shared" si="8"/>
        <v/>
      </c>
      <c r="W13" s="43" t="str">
        <f t="shared" ca="1" si="0"/>
        <v/>
      </c>
      <c r="X13" s="248">
        <f>RANK(Q13,$Q$5:$Q$64,0)+COUNTIF($Q$5:Q13,Q13)-1</f>
        <v>9</v>
      </c>
      <c r="Y13" s="249">
        <f t="shared" si="9"/>
        <v>0</v>
      </c>
      <c r="Z13" s="250">
        <f t="shared" si="10"/>
        <v>0</v>
      </c>
      <c r="AA13" s="250">
        <f t="shared" si="11"/>
        <v>0</v>
      </c>
      <c r="AB13" s="250">
        <f t="shared" si="12"/>
        <v>0</v>
      </c>
      <c r="AC13" s="250">
        <f t="shared" si="13"/>
        <v>0</v>
      </c>
      <c r="AD13" s="250">
        <f t="shared" si="14"/>
        <v>0</v>
      </c>
      <c r="AE13" s="250">
        <f t="shared" si="15"/>
        <v>0</v>
      </c>
      <c r="AF13" s="250">
        <f t="shared" si="16"/>
        <v>0</v>
      </c>
      <c r="AG13" s="250">
        <f t="shared" si="17"/>
        <v>0</v>
      </c>
      <c r="AH13" s="250">
        <f t="shared" si="18"/>
        <v>0</v>
      </c>
      <c r="AI13" s="250">
        <f t="shared" ca="1" si="19"/>
        <v>0</v>
      </c>
    </row>
    <row r="14" spans="2:36" ht="19.5" customHeight="1">
      <c r="B14" s="324" t="s">
        <v>36</v>
      </c>
      <c r="C14" s="251">
        <v>10</v>
      </c>
      <c r="D14" s="252" t="str">
        <f t="shared" si="1"/>
        <v/>
      </c>
      <c r="E14" s="253" t="str">
        <f>IF(ISBLANK('Flight Groups'!C15),"",'Flight Groups'!R15)</f>
        <v/>
      </c>
      <c r="F14" s="253">
        <f t="shared" si="2"/>
        <v>5</v>
      </c>
      <c r="G14" s="253" t="str">
        <f>IF(ISBLANK('Flight Groups'!C15),"",'Flight Groups'!C15)</f>
        <v/>
      </c>
      <c r="H14" s="253" t="str">
        <f t="shared" si="20"/>
        <v/>
      </c>
      <c r="I14" s="528" t="str">
        <f>IF(ISBLANK('Flight Groups'!C15),"",IF(H14=1,"A",IF(H14=2,"B",IF(H14=3,"C",IF(H14=4,"D","E")))))</f>
        <v/>
      </c>
      <c r="J14" s="253" t="str">
        <f>IF(G14="","",(RANK(F14,$F$5:$F$64,0)+COUNTIF($F$5:F14,F14)-1))</f>
        <v/>
      </c>
      <c r="K14" s="254" t="str">
        <f t="shared" ca="1" si="3"/>
        <v/>
      </c>
      <c r="L14" s="319"/>
      <c r="M14" s="320"/>
      <c r="N14" s="255"/>
      <c r="O14" s="256">
        <f>IF(ISBLANK('Flight Groups'!C15),0,IF(L14=$L$2,L14*60-M14,IF(L14&gt;$L$2,($L$2*60)-(L14-$L$2)*60-M14,L14*60+M14)))</f>
        <v>0</v>
      </c>
      <c r="P14" s="452">
        <f t="shared" si="4"/>
        <v>0</v>
      </c>
      <c r="Q14" s="452">
        <f t="shared" si="5"/>
        <v>0</v>
      </c>
      <c r="R14" s="257">
        <f t="shared" si="6"/>
        <v>1</v>
      </c>
      <c r="S14" s="246"/>
      <c r="T14" s="301">
        <v>10</v>
      </c>
      <c r="U14" s="246" t="str">
        <f t="shared" ca="1" si="7"/>
        <v/>
      </c>
      <c r="V14" s="455" t="str">
        <f t="shared" si="8"/>
        <v/>
      </c>
      <c r="W14" s="43" t="str">
        <f t="shared" ca="1" si="0"/>
        <v/>
      </c>
      <c r="X14" s="248">
        <f>RANK(Q14,$Q$5:$Q$64,0)+COUNTIF($Q$5:Q14,Q14)-1</f>
        <v>10</v>
      </c>
      <c r="Y14" s="249">
        <f t="shared" si="9"/>
        <v>0</v>
      </c>
      <c r="Z14" s="250">
        <f t="shared" si="10"/>
        <v>0</v>
      </c>
      <c r="AA14" s="250">
        <f t="shared" si="11"/>
        <v>0</v>
      </c>
      <c r="AB14" s="250">
        <f t="shared" si="12"/>
        <v>0</v>
      </c>
      <c r="AC14" s="250">
        <f t="shared" si="13"/>
        <v>0</v>
      </c>
      <c r="AD14" s="250">
        <f t="shared" si="14"/>
        <v>0</v>
      </c>
      <c r="AE14" s="250">
        <f t="shared" si="15"/>
        <v>0</v>
      </c>
      <c r="AF14" s="250">
        <f t="shared" si="16"/>
        <v>0</v>
      </c>
      <c r="AG14" s="250">
        <f t="shared" si="17"/>
        <v>0</v>
      </c>
      <c r="AH14" s="250">
        <f t="shared" si="18"/>
        <v>0</v>
      </c>
      <c r="AI14" s="250">
        <f t="shared" ca="1" si="19"/>
        <v>0</v>
      </c>
    </row>
    <row r="15" spans="2:36" ht="19.5" customHeight="1">
      <c r="B15" s="325">
        <f>IF("d"="","",COUNTIF(I:I,"d")-COUNTIFS(I:I,"d",L:L,0))</f>
        <v>0</v>
      </c>
      <c r="C15" s="251">
        <v>11</v>
      </c>
      <c r="D15" s="252" t="str">
        <f t="shared" si="1"/>
        <v/>
      </c>
      <c r="E15" s="253" t="str">
        <f>IF(ISBLANK('Flight Groups'!C16),"",'Flight Groups'!R16)</f>
        <v/>
      </c>
      <c r="F15" s="253">
        <f t="shared" si="2"/>
        <v>5</v>
      </c>
      <c r="G15" s="253" t="str">
        <f>IF(ISBLANK('Flight Groups'!C16),"",'Flight Groups'!C16)</f>
        <v/>
      </c>
      <c r="H15" s="253" t="str">
        <f t="shared" si="20"/>
        <v/>
      </c>
      <c r="I15" s="528" t="str">
        <f>IF(ISBLANK('Flight Groups'!C16),"",IF(H15=1,"A",IF(H15=2,"B",IF(H15=3,"C",IF(H15=4,"D","E")))))</f>
        <v/>
      </c>
      <c r="J15" s="253" t="str">
        <f>IF(G15="","",(RANK(F15,$F$5:$F$64,0)+COUNTIF($F$5:F15,F15)-1))</f>
        <v/>
      </c>
      <c r="K15" s="254" t="str">
        <f t="shared" ca="1" si="3"/>
        <v/>
      </c>
      <c r="L15" s="319"/>
      <c r="M15" s="320"/>
      <c r="N15" s="255"/>
      <c r="O15" s="256">
        <f>IF(ISBLANK('Flight Groups'!C16),0,IF(L15=$L$2,L15*60-M15,IF(L15&gt;$L$2,($L$2*60)-(L15-$L$2)*60-M15,L15*60+M15)))</f>
        <v>0</v>
      </c>
      <c r="P15" s="452">
        <f t="shared" si="4"/>
        <v>0</v>
      </c>
      <c r="Q15" s="452">
        <f t="shared" si="5"/>
        <v>0</v>
      </c>
      <c r="R15" s="257">
        <f t="shared" si="6"/>
        <v>1</v>
      </c>
      <c r="S15" s="246"/>
      <c r="T15" s="301">
        <v>11</v>
      </c>
      <c r="U15" s="246" t="str">
        <f t="shared" ca="1" si="7"/>
        <v/>
      </c>
      <c r="V15" s="455" t="str">
        <f t="shared" si="8"/>
        <v/>
      </c>
      <c r="W15" s="43" t="str">
        <f t="shared" ca="1" si="0"/>
        <v/>
      </c>
      <c r="X15" s="248">
        <f>RANK(Q15,$Q$5:$Q$64,0)+COUNTIF($Q$5:Q15,Q15)-1</f>
        <v>11</v>
      </c>
      <c r="Y15" s="249">
        <f t="shared" si="9"/>
        <v>0</v>
      </c>
      <c r="Z15" s="250">
        <f t="shared" si="10"/>
        <v>0</v>
      </c>
      <c r="AA15" s="250">
        <f t="shared" si="11"/>
        <v>0</v>
      </c>
      <c r="AB15" s="250">
        <f t="shared" si="12"/>
        <v>0</v>
      </c>
      <c r="AC15" s="250">
        <f t="shared" si="13"/>
        <v>0</v>
      </c>
      <c r="AD15" s="250">
        <f t="shared" si="14"/>
        <v>0</v>
      </c>
      <c r="AE15" s="250">
        <f t="shared" si="15"/>
        <v>0</v>
      </c>
      <c r="AF15" s="250">
        <f t="shared" si="16"/>
        <v>0</v>
      </c>
      <c r="AG15" s="250">
        <f t="shared" si="17"/>
        <v>0</v>
      </c>
      <c r="AH15" s="250">
        <f t="shared" si="18"/>
        <v>0</v>
      </c>
      <c r="AI15" s="250">
        <f t="shared" ca="1" si="19"/>
        <v>0</v>
      </c>
    </row>
    <row r="16" spans="2:36" ht="19.5" customHeight="1">
      <c r="C16" s="251">
        <v>12</v>
      </c>
      <c r="D16" s="252" t="str">
        <f t="shared" si="1"/>
        <v/>
      </c>
      <c r="E16" s="253" t="str">
        <f>IF(ISBLANK('Flight Groups'!C17),"",'Flight Groups'!R17)</f>
        <v/>
      </c>
      <c r="F16" s="253">
        <f t="shared" si="2"/>
        <v>5</v>
      </c>
      <c r="G16" s="253" t="str">
        <f>IF(ISBLANK('Flight Groups'!C17),"",'Flight Groups'!C17)</f>
        <v/>
      </c>
      <c r="H16" s="253" t="str">
        <f t="shared" si="20"/>
        <v/>
      </c>
      <c r="I16" s="528" t="str">
        <f>IF(ISBLANK('Flight Groups'!C17),"",IF(H16=1,"A",IF(H16=2,"B",IF(H16=3,"C",IF(H16=4,"D","E")))))</f>
        <v/>
      </c>
      <c r="J16" s="253" t="str">
        <f>IF(G16="","",(RANK(F16,$F$5:$F$64,0)+COUNTIF($F$5:F16,F16)-1))</f>
        <v/>
      </c>
      <c r="K16" s="254" t="str">
        <f t="shared" ca="1" si="3"/>
        <v/>
      </c>
      <c r="L16" s="319"/>
      <c r="M16" s="320"/>
      <c r="N16" s="255"/>
      <c r="O16" s="256">
        <f>IF(ISBLANK('Flight Groups'!C17),0,IF(L16=$L$2,L16*60-M16,IF(L16&gt;$L$2,($L$2*60)-(L16-$L$2)*60-M16,L16*60+M16)))</f>
        <v>0</v>
      </c>
      <c r="P16" s="452">
        <f t="shared" si="4"/>
        <v>0</v>
      </c>
      <c r="Q16" s="452">
        <f t="shared" si="5"/>
        <v>0</v>
      </c>
      <c r="R16" s="257">
        <f t="shared" si="6"/>
        <v>1</v>
      </c>
      <c r="S16" s="246"/>
      <c r="T16" s="301">
        <v>12</v>
      </c>
      <c r="U16" s="246" t="str">
        <f t="shared" ca="1" si="7"/>
        <v/>
      </c>
      <c r="V16" s="455" t="str">
        <f t="shared" si="8"/>
        <v/>
      </c>
      <c r="W16" s="43" t="str">
        <f t="shared" ca="1" si="0"/>
        <v/>
      </c>
      <c r="X16" s="248">
        <f>RANK(Q16,$Q$5:$Q$64,0)+COUNTIF($Q$5:Q16,Q16)-1</f>
        <v>12</v>
      </c>
      <c r="Y16" s="249">
        <f t="shared" si="9"/>
        <v>0</v>
      </c>
      <c r="Z16" s="250">
        <f t="shared" si="10"/>
        <v>0</v>
      </c>
      <c r="AA16" s="250">
        <f t="shared" si="11"/>
        <v>0</v>
      </c>
      <c r="AB16" s="250">
        <f t="shared" si="12"/>
        <v>0</v>
      </c>
      <c r="AC16" s="250">
        <f t="shared" si="13"/>
        <v>0</v>
      </c>
      <c r="AD16" s="250">
        <f t="shared" si="14"/>
        <v>0</v>
      </c>
      <c r="AE16" s="250">
        <f t="shared" si="15"/>
        <v>0</v>
      </c>
      <c r="AF16" s="250">
        <f t="shared" si="16"/>
        <v>0</v>
      </c>
      <c r="AG16" s="250">
        <f t="shared" si="17"/>
        <v>0</v>
      </c>
      <c r="AH16" s="250">
        <f t="shared" si="18"/>
        <v>0</v>
      </c>
      <c r="AI16" s="250">
        <f t="shared" ca="1" si="19"/>
        <v>0</v>
      </c>
    </row>
    <row r="17" spans="2:35" ht="19.5" customHeight="1">
      <c r="B17" s="324" t="s">
        <v>76</v>
      </c>
      <c r="C17" s="251">
        <v>13</v>
      </c>
      <c r="D17" s="252" t="str">
        <f t="shared" si="1"/>
        <v/>
      </c>
      <c r="E17" s="253" t="str">
        <f>IF(ISBLANK('Flight Groups'!C18),"",'Flight Groups'!R18)</f>
        <v/>
      </c>
      <c r="F17" s="253">
        <f t="shared" si="2"/>
        <v>5</v>
      </c>
      <c r="G17" s="253" t="str">
        <f>IF(ISBLANK('Flight Groups'!C18),"",'Flight Groups'!C18)</f>
        <v/>
      </c>
      <c r="H17" s="253" t="str">
        <f t="shared" si="20"/>
        <v/>
      </c>
      <c r="I17" s="528" t="str">
        <f>IF(ISBLANK('Flight Groups'!C18),"",IF(H17=1,"A",IF(H17=2,"B",IF(H17=3,"C",IF(H17=4,"D","E")))))</f>
        <v/>
      </c>
      <c r="J17" s="253" t="str">
        <f>IF(G17="","",(RANK(F17,$F$5:$F$64,0)+COUNTIF($F$5:F17,F17)-1))</f>
        <v/>
      </c>
      <c r="K17" s="254" t="str">
        <f t="shared" ca="1" si="3"/>
        <v/>
      </c>
      <c r="L17" s="319"/>
      <c r="M17" s="320"/>
      <c r="N17" s="255"/>
      <c r="O17" s="256">
        <f>IF(ISBLANK('Flight Groups'!C18),0,IF(L17=$L$2,L17*60-M17,IF(L17&gt;$L$2,($L$2*60)-(L17-$L$2)*60-M17,L17*60+M17)))</f>
        <v>0</v>
      </c>
      <c r="P17" s="452">
        <f t="shared" si="4"/>
        <v>0</v>
      </c>
      <c r="Q17" s="452">
        <f t="shared" si="5"/>
        <v>0</v>
      </c>
      <c r="R17" s="257">
        <f t="shared" si="6"/>
        <v>1</v>
      </c>
      <c r="S17" s="246"/>
      <c r="T17" s="301">
        <v>13</v>
      </c>
      <c r="U17" s="246" t="str">
        <f t="shared" ca="1" si="7"/>
        <v/>
      </c>
      <c r="V17" s="455" t="str">
        <f t="shared" si="8"/>
        <v/>
      </c>
      <c r="W17" s="43" t="str">
        <f t="shared" ca="1" si="0"/>
        <v/>
      </c>
      <c r="X17" s="248">
        <f>RANK(Q17,$Q$5:$Q$64,0)+COUNTIF($Q$5:Q17,Q17)-1</f>
        <v>13</v>
      </c>
      <c r="Y17" s="249">
        <f t="shared" si="9"/>
        <v>0</v>
      </c>
      <c r="Z17" s="250">
        <f t="shared" si="10"/>
        <v>0</v>
      </c>
      <c r="AA17" s="250">
        <f t="shared" si="11"/>
        <v>0</v>
      </c>
      <c r="AB17" s="250">
        <f t="shared" si="12"/>
        <v>0</v>
      </c>
      <c r="AC17" s="250">
        <f t="shared" si="13"/>
        <v>0</v>
      </c>
      <c r="AD17" s="250">
        <f t="shared" si="14"/>
        <v>0</v>
      </c>
      <c r="AE17" s="250">
        <f t="shared" si="15"/>
        <v>0</v>
      </c>
      <c r="AF17" s="250">
        <f t="shared" si="16"/>
        <v>0</v>
      </c>
      <c r="AG17" s="250">
        <f t="shared" si="17"/>
        <v>0</v>
      </c>
      <c r="AH17" s="250">
        <f t="shared" si="18"/>
        <v>0</v>
      </c>
      <c r="AI17" s="250">
        <f t="shared" ca="1" si="19"/>
        <v>0</v>
      </c>
    </row>
    <row r="18" spans="2:35" ht="19.5" customHeight="1">
      <c r="B18" s="326">
        <f>IF("e"="","",COUNTIF(I:I,"e")-COUNTIFS(I:I,"e",L:L,0))</f>
        <v>0</v>
      </c>
      <c r="C18" s="251">
        <v>14</v>
      </c>
      <c r="D18" s="252" t="str">
        <f t="shared" si="1"/>
        <v/>
      </c>
      <c r="E18" s="253" t="str">
        <f>IF(ISBLANK('Flight Groups'!C19),"",'Flight Groups'!R19)</f>
        <v/>
      </c>
      <c r="F18" s="253">
        <f t="shared" si="2"/>
        <v>5</v>
      </c>
      <c r="G18" s="253" t="str">
        <f>IF(ISBLANK('Flight Groups'!C19),"",'Flight Groups'!C19)</f>
        <v/>
      </c>
      <c r="H18" s="253" t="str">
        <f t="shared" si="20"/>
        <v/>
      </c>
      <c r="I18" s="528" t="str">
        <f>IF(ISBLANK('Flight Groups'!C19),"",IF(H18=1,"A",IF(H18=2,"B",IF(H18=3,"C",IF(H18=4,"D","E")))))</f>
        <v/>
      </c>
      <c r="J18" s="253" t="str">
        <f>IF(G18="","",(RANK(F18,$F$5:$F$64,0)+COUNTIF($F$5:F18,F18)-1))</f>
        <v/>
      </c>
      <c r="K18" s="254" t="str">
        <f t="shared" ca="1" si="3"/>
        <v/>
      </c>
      <c r="L18" s="319"/>
      <c r="M18" s="320"/>
      <c r="N18" s="255"/>
      <c r="O18" s="256">
        <f>IF(ISBLANK('Flight Groups'!C19),0,IF(L18=$L$2,L18*60-M18,IF(L18&gt;$L$2,($L$2*60)-(L18-$L$2)*60-M18,L18*60+M18)))</f>
        <v>0</v>
      </c>
      <c r="P18" s="452">
        <f t="shared" si="4"/>
        <v>0</v>
      </c>
      <c r="Q18" s="452">
        <f t="shared" si="5"/>
        <v>0</v>
      </c>
      <c r="R18" s="257">
        <f t="shared" si="6"/>
        <v>1</v>
      </c>
      <c r="S18" s="246"/>
      <c r="T18" s="301">
        <v>14</v>
      </c>
      <c r="U18" s="246" t="str">
        <f t="shared" ca="1" si="7"/>
        <v/>
      </c>
      <c r="V18" s="455" t="str">
        <f t="shared" si="8"/>
        <v/>
      </c>
      <c r="W18" s="43" t="str">
        <f t="shared" ca="1" si="0"/>
        <v/>
      </c>
      <c r="X18" s="248">
        <f>RANK(Q18,$Q$5:$Q$64,0)+COUNTIF($Q$5:Q18,Q18)-1</f>
        <v>14</v>
      </c>
      <c r="Y18" s="249">
        <f t="shared" si="9"/>
        <v>0</v>
      </c>
      <c r="Z18" s="250">
        <f t="shared" si="10"/>
        <v>0</v>
      </c>
      <c r="AA18" s="250">
        <f t="shared" si="11"/>
        <v>0</v>
      </c>
      <c r="AB18" s="250">
        <f t="shared" si="12"/>
        <v>0</v>
      </c>
      <c r="AC18" s="250">
        <f t="shared" si="13"/>
        <v>0</v>
      </c>
      <c r="AD18" s="250">
        <f t="shared" si="14"/>
        <v>0</v>
      </c>
      <c r="AE18" s="250">
        <f t="shared" si="15"/>
        <v>0</v>
      </c>
      <c r="AF18" s="250">
        <f t="shared" si="16"/>
        <v>0</v>
      </c>
      <c r="AG18" s="250">
        <f t="shared" si="17"/>
        <v>0</v>
      </c>
      <c r="AH18" s="250">
        <f t="shared" si="18"/>
        <v>0</v>
      </c>
      <c r="AI18" s="250">
        <f t="shared" ca="1" si="19"/>
        <v>0</v>
      </c>
    </row>
    <row r="19" spans="2:35" ht="19.5" customHeight="1">
      <c r="C19" s="251">
        <v>15</v>
      </c>
      <c r="D19" s="252" t="str">
        <f t="shared" si="1"/>
        <v/>
      </c>
      <c r="E19" s="253" t="str">
        <f>IF(ISBLANK('Flight Groups'!C20),"",'Flight Groups'!R20)</f>
        <v/>
      </c>
      <c r="F19" s="253">
        <f t="shared" si="2"/>
        <v>5</v>
      </c>
      <c r="G19" s="253" t="str">
        <f>IF(ISBLANK('Flight Groups'!C20),"",'Flight Groups'!C20)</f>
        <v/>
      </c>
      <c r="H19" s="253" t="str">
        <f t="shared" si="20"/>
        <v/>
      </c>
      <c r="I19" s="528" t="str">
        <f>IF(ISBLANK('Flight Groups'!C20),"",IF(H19=1,"A",IF(H19=2,"B",IF(H19=3,"C",IF(H19=4,"D","E")))))</f>
        <v/>
      </c>
      <c r="J19" s="253" t="str">
        <f>IF(G19="","",(RANK(F19,$F$5:$F$64,0)+COUNTIF($F$5:F19,F19)-1))</f>
        <v/>
      </c>
      <c r="K19" s="254" t="str">
        <f t="shared" ca="1" si="3"/>
        <v/>
      </c>
      <c r="L19" s="319"/>
      <c r="M19" s="320"/>
      <c r="N19" s="255"/>
      <c r="O19" s="256">
        <f>IF(ISBLANK('Flight Groups'!C20),0,IF(L19=$L$2,L19*60-M19,IF(L19&gt;$L$2,($L$2*60)-(L19-$L$2)*60-M19,L19*60+M19)))</f>
        <v>0</v>
      </c>
      <c r="P19" s="452">
        <f t="shared" si="4"/>
        <v>0</v>
      </c>
      <c r="Q19" s="452">
        <f t="shared" si="5"/>
        <v>0</v>
      </c>
      <c r="R19" s="257">
        <f t="shared" si="6"/>
        <v>1</v>
      </c>
      <c r="S19" s="246"/>
      <c r="T19" s="301">
        <v>15</v>
      </c>
      <c r="U19" s="246" t="str">
        <f t="shared" ca="1" si="7"/>
        <v/>
      </c>
      <c r="V19" s="455" t="str">
        <f t="shared" si="8"/>
        <v/>
      </c>
      <c r="W19" s="43" t="str">
        <f t="shared" ca="1" si="0"/>
        <v/>
      </c>
      <c r="X19" s="248">
        <f>RANK(Q19,$Q$5:$Q$64,0)+COUNTIF($Q$5:Q19,Q19)-1</f>
        <v>15</v>
      </c>
      <c r="Y19" s="249">
        <f t="shared" si="9"/>
        <v>0</v>
      </c>
      <c r="Z19" s="250">
        <f t="shared" si="10"/>
        <v>0</v>
      </c>
      <c r="AA19" s="250">
        <f t="shared" si="11"/>
        <v>0</v>
      </c>
      <c r="AB19" s="250">
        <f t="shared" si="12"/>
        <v>0</v>
      </c>
      <c r="AC19" s="250">
        <f t="shared" si="13"/>
        <v>0</v>
      </c>
      <c r="AD19" s="250">
        <f t="shared" si="14"/>
        <v>0</v>
      </c>
      <c r="AE19" s="250">
        <f t="shared" si="15"/>
        <v>0</v>
      </c>
      <c r="AF19" s="250">
        <f t="shared" si="16"/>
        <v>0</v>
      </c>
      <c r="AG19" s="250">
        <f t="shared" si="17"/>
        <v>0</v>
      </c>
      <c r="AH19" s="250">
        <f t="shared" si="18"/>
        <v>0</v>
      </c>
      <c r="AI19" s="250">
        <f t="shared" ca="1" si="19"/>
        <v>0</v>
      </c>
    </row>
    <row r="20" spans="2:35" ht="19.5" customHeight="1">
      <c r="C20" s="251">
        <v>16</v>
      </c>
      <c r="D20" s="252" t="str">
        <f t="shared" si="1"/>
        <v/>
      </c>
      <c r="E20" s="253" t="str">
        <f>IF(ISBLANK('Flight Groups'!C21),"",'Flight Groups'!R21)</f>
        <v/>
      </c>
      <c r="F20" s="253">
        <f t="shared" si="2"/>
        <v>5</v>
      </c>
      <c r="G20" s="253" t="str">
        <f>IF(ISBLANK('Flight Groups'!C21),"",'Flight Groups'!C21)</f>
        <v/>
      </c>
      <c r="H20" s="253" t="str">
        <f t="shared" si="20"/>
        <v/>
      </c>
      <c r="I20" s="528" t="str">
        <f>IF(ISBLANK('Flight Groups'!C21),"",IF(H20=1,"A",IF(H20=2,"B",IF(H20=3,"C",IF(H20=4,"D","E")))))</f>
        <v/>
      </c>
      <c r="J20" s="253" t="str">
        <f>IF(G20="","",(RANK(F20,$F$5:$F$64,0)+COUNTIF($F$5:F20,F20)-1))</f>
        <v/>
      </c>
      <c r="K20" s="254" t="str">
        <f t="shared" ca="1" si="3"/>
        <v/>
      </c>
      <c r="L20" s="319"/>
      <c r="M20" s="320"/>
      <c r="N20" s="255"/>
      <c r="O20" s="256">
        <f>IF(ISBLANK('Flight Groups'!C21),0,IF(L20=$L$2,L20*60-M20,IF(L20&gt;$L$2,($L$2*60)-(L20-$L$2)*60-M20,L20*60+M20)))</f>
        <v>0</v>
      </c>
      <c r="P20" s="452">
        <f t="shared" si="4"/>
        <v>0</v>
      </c>
      <c r="Q20" s="452">
        <f t="shared" si="5"/>
        <v>0</v>
      </c>
      <c r="R20" s="257">
        <f t="shared" si="6"/>
        <v>1</v>
      </c>
      <c r="S20" s="246"/>
      <c r="T20" s="301">
        <v>16</v>
      </c>
      <c r="U20" s="246" t="str">
        <f t="shared" ca="1" si="7"/>
        <v/>
      </c>
      <c r="V20" s="455" t="str">
        <f t="shared" si="8"/>
        <v/>
      </c>
      <c r="W20" s="43" t="str">
        <f t="shared" ca="1" si="0"/>
        <v/>
      </c>
      <c r="X20" s="248">
        <f>RANK(Q20,$Q$5:$Q$64,0)+COUNTIF($Q$5:Q20,Q20)-1</f>
        <v>16</v>
      </c>
      <c r="Y20" s="249">
        <f t="shared" si="9"/>
        <v>0</v>
      </c>
      <c r="Z20" s="250">
        <f t="shared" si="10"/>
        <v>0</v>
      </c>
      <c r="AA20" s="250">
        <f t="shared" si="11"/>
        <v>0</v>
      </c>
      <c r="AB20" s="250">
        <f t="shared" si="12"/>
        <v>0</v>
      </c>
      <c r="AC20" s="250">
        <f t="shared" si="13"/>
        <v>0</v>
      </c>
      <c r="AD20" s="250">
        <f t="shared" si="14"/>
        <v>0</v>
      </c>
      <c r="AE20" s="250">
        <f t="shared" si="15"/>
        <v>0</v>
      </c>
      <c r="AF20" s="250">
        <f t="shared" si="16"/>
        <v>0</v>
      </c>
      <c r="AG20" s="250">
        <f t="shared" si="17"/>
        <v>0</v>
      </c>
      <c r="AH20" s="250">
        <f t="shared" si="18"/>
        <v>0</v>
      </c>
      <c r="AI20" s="250">
        <f t="shared" ca="1" si="19"/>
        <v>0</v>
      </c>
    </row>
    <row r="21" spans="2:35" ht="19.5" customHeight="1">
      <c r="C21" s="251">
        <v>17</v>
      </c>
      <c r="D21" s="252" t="str">
        <f t="shared" si="1"/>
        <v/>
      </c>
      <c r="E21" s="253" t="str">
        <f>IF(ISBLANK('Flight Groups'!C22),"",'Flight Groups'!R22)</f>
        <v/>
      </c>
      <c r="F21" s="253">
        <f t="shared" si="2"/>
        <v>5</v>
      </c>
      <c r="G21" s="253" t="str">
        <f>IF(ISBLANK('Flight Groups'!C22),"",'Flight Groups'!C22)</f>
        <v/>
      </c>
      <c r="H21" s="253" t="str">
        <f t="shared" si="20"/>
        <v/>
      </c>
      <c r="I21" s="528" t="str">
        <f>IF(ISBLANK('Flight Groups'!C22),"",IF(H21=1,"A",IF(H21=2,"B",IF(H21=3,"C",IF(H21=4,"D","E")))))</f>
        <v/>
      </c>
      <c r="J21" s="253" t="str">
        <f>IF(G21="","",(RANK(F21,$F$5:$F$64,0)+COUNTIF($F$5:F21,F21)-1))</f>
        <v/>
      </c>
      <c r="K21" s="254" t="str">
        <f t="shared" ca="1" si="3"/>
        <v/>
      </c>
      <c r="L21" s="319"/>
      <c r="M21" s="320"/>
      <c r="N21" s="255"/>
      <c r="O21" s="256">
        <f>IF(ISBLANK('Flight Groups'!C22),0,IF(L21=$L$2,L21*60-M21,IF(L21&gt;$L$2,($L$2*60)-(L21-$L$2)*60-M21,L21*60+M21)))</f>
        <v>0</v>
      </c>
      <c r="P21" s="452">
        <f t="shared" si="4"/>
        <v>0</v>
      </c>
      <c r="Q21" s="452">
        <f t="shared" si="5"/>
        <v>0</v>
      </c>
      <c r="R21" s="257">
        <f t="shared" si="6"/>
        <v>1</v>
      </c>
      <c r="S21" s="246"/>
      <c r="T21" s="301">
        <v>17</v>
      </c>
      <c r="U21" s="246" t="str">
        <f t="shared" ca="1" si="7"/>
        <v/>
      </c>
      <c r="V21" s="455" t="str">
        <f t="shared" si="8"/>
        <v/>
      </c>
      <c r="W21" s="43" t="str">
        <f t="shared" ca="1" si="0"/>
        <v/>
      </c>
      <c r="X21" s="248">
        <f>RANK(Q21,$Q$5:$Q$64,0)+COUNTIF($Q$5:Q21,Q21)-1</f>
        <v>17</v>
      </c>
      <c r="Y21" s="249">
        <f t="shared" si="9"/>
        <v>0</v>
      </c>
      <c r="Z21" s="250">
        <f t="shared" si="10"/>
        <v>0</v>
      </c>
      <c r="AA21" s="250">
        <f t="shared" si="11"/>
        <v>0</v>
      </c>
      <c r="AB21" s="250">
        <f t="shared" si="12"/>
        <v>0</v>
      </c>
      <c r="AC21" s="250">
        <f t="shared" si="13"/>
        <v>0</v>
      </c>
      <c r="AD21" s="250">
        <f t="shared" si="14"/>
        <v>0</v>
      </c>
      <c r="AE21" s="250">
        <f t="shared" si="15"/>
        <v>0</v>
      </c>
      <c r="AF21" s="250">
        <f t="shared" si="16"/>
        <v>0</v>
      </c>
      <c r="AG21" s="250">
        <f t="shared" si="17"/>
        <v>0</v>
      </c>
      <c r="AH21" s="250">
        <f t="shared" si="18"/>
        <v>0</v>
      </c>
      <c r="AI21" s="250">
        <f t="shared" ca="1" si="19"/>
        <v>0</v>
      </c>
    </row>
    <row r="22" spans="2:35" ht="19.5" customHeight="1">
      <c r="C22" s="251">
        <v>18</v>
      </c>
      <c r="D22" s="252" t="str">
        <f t="shared" si="1"/>
        <v/>
      </c>
      <c r="E22" s="253" t="str">
        <f>IF(ISBLANK('Flight Groups'!C23),"",'Flight Groups'!R23)</f>
        <v/>
      </c>
      <c r="F22" s="253">
        <f t="shared" si="2"/>
        <v>5</v>
      </c>
      <c r="G22" s="253" t="str">
        <f>IF(ISBLANK('Flight Groups'!C23),"",'Flight Groups'!C23)</f>
        <v/>
      </c>
      <c r="H22" s="253" t="str">
        <f t="shared" si="20"/>
        <v/>
      </c>
      <c r="I22" s="528" t="str">
        <f>IF(ISBLANK('Flight Groups'!C23),"",IF(H22=1,"A",IF(H22=2,"B",IF(H22=3,"C",IF(H22=4,"D","E")))))</f>
        <v/>
      </c>
      <c r="J22" s="253" t="str">
        <f>IF(G22="","",(RANK(F22,$F$5:$F$64,0)+COUNTIF($F$5:F22,F22)-1))</f>
        <v/>
      </c>
      <c r="K22" s="254" t="str">
        <f t="shared" ca="1" si="3"/>
        <v/>
      </c>
      <c r="L22" s="319"/>
      <c r="M22" s="320"/>
      <c r="N22" s="255"/>
      <c r="O22" s="256">
        <f>IF(ISBLANK('Flight Groups'!C23),0,IF(L22=$L$2,L22*60-M22,IF(L22&gt;$L$2,($L$2*60)-(L22-$L$2)*60-M22,L22*60+M22)))</f>
        <v>0</v>
      </c>
      <c r="P22" s="452">
        <f t="shared" si="4"/>
        <v>0</v>
      </c>
      <c r="Q22" s="452">
        <f t="shared" si="5"/>
        <v>0</v>
      </c>
      <c r="R22" s="257">
        <f t="shared" si="6"/>
        <v>1</v>
      </c>
      <c r="S22" s="246"/>
      <c r="T22" s="301">
        <v>18</v>
      </c>
      <c r="U22" s="246" t="str">
        <f t="shared" ca="1" si="7"/>
        <v/>
      </c>
      <c r="V22" s="455" t="str">
        <f t="shared" si="8"/>
        <v/>
      </c>
      <c r="W22" s="43" t="str">
        <f t="shared" ca="1" si="0"/>
        <v/>
      </c>
      <c r="X22" s="248">
        <f>RANK(Q22,$Q$5:$Q$64,0)+COUNTIF($Q$5:Q22,Q22)-1</f>
        <v>18</v>
      </c>
      <c r="Y22" s="249">
        <f t="shared" si="9"/>
        <v>0</v>
      </c>
      <c r="Z22" s="250">
        <f t="shared" si="10"/>
        <v>0</v>
      </c>
      <c r="AA22" s="250">
        <f t="shared" si="11"/>
        <v>0</v>
      </c>
      <c r="AB22" s="250">
        <f t="shared" si="12"/>
        <v>0</v>
      </c>
      <c r="AC22" s="250">
        <f t="shared" si="13"/>
        <v>0</v>
      </c>
      <c r="AD22" s="250">
        <f t="shared" si="14"/>
        <v>0</v>
      </c>
      <c r="AE22" s="250">
        <f t="shared" si="15"/>
        <v>0</v>
      </c>
      <c r="AF22" s="250">
        <f t="shared" si="16"/>
        <v>0</v>
      </c>
      <c r="AG22" s="250">
        <f t="shared" si="17"/>
        <v>0</v>
      </c>
      <c r="AH22" s="250">
        <f t="shared" si="18"/>
        <v>0</v>
      </c>
      <c r="AI22" s="250">
        <f t="shared" ca="1" si="19"/>
        <v>0</v>
      </c>
    </row>
    <row r="23" spans="2:35" ht="19.5" customHeight="1">
      <c r="C23" s="251">
        <v>19</v>
      </c>
      <c r="D23" s="252" t="str">
        <f t="shared" si="1"/>
        <v/>
      </c>
      <c r="E23" s="253" t="str">
        <f>IF(ISBLANK('Flight Groups'!C24),"",'Flight Groups'!R24)</f>
        <v/>
      </c>
      <c r="F23" s="253">
        <f t="shared" si="2"/>
        <v>5</v>
      </c>
      <c r="G23" s="253" t="str">
        <f>IF(ISBLANK('Flight Groups'!C24),"",'Flight Groups'!C24)</f>
        <v/>
      </c>
      <c r="H23" s="253" t="str">
        <f t="shared" si="20"/>
        <v/>
      </c>
      <c r="I23" s="528" t="str">
        <f>IF(ISBLANK('Flight Groups'!C24),"",IF(H23=1,"A",IF(H23=2,"B",IF(H23=3,"C",IF(H23=4,"D","E")))))</f>
        <v/>
      </c>
      <c r="J23" s="253" t="str">
        <f>IF(G23="","",(RANK(F23,$F$5:$F$64,0)+COUNTIF($F$5:F23,F23)-1))</f>
        <v/>
      </c>
      <c r="K23" s="254" t="str">
        <f t="shared" ca="1" si="3"/>
        <v/>
      </c>
      <c r="L23" s="319"/>
      <c r="M23" s="320"/>
      <c r="N23" s="255"/>
      <c r="O23" s="256">
        <f>IF(ISBLANK('Flight Groups'!C24),0,IF(L23=$L$2,L23*60-M23,IF(L23&gt;$L$2,($L$2*60)-(L23-$L$2)*60-M23,L23*60+M23)))</f>
        <v>0</v>
      </c>
      <c r="P23" s="452">
        <f t="shared" si="4"/>
        <v>0</v>
      </c>
      <c r="Q23" s="452">
        <f t="shared" si="5"/>
        <v>0</v>
      </c>
      <c r="R23" s="257">
        <f t="shared" si="6"/>
        <v>1</v>
      </c>
      <c r="S23" s="246"/>
      <c r="T23" s="301">
        <v>19</v>
      </c>
      <c r="U23" s="246" t="str">
        <f t="shared" ca="1" si="7"/>
        <v/>
      </c>
      <c r="V23" s="455" t="str">
        <f t="shared" si="8"/>
        <v/>
      </c>
      <c r="W23" s="43" t="str">
        <f t="shared" ca="1" si="0"/>
        <v/>
      </c>
      <c r="X23" s="248">
        <f>RANK(Q23,$Q$5:$Q$64,0)+COUNTIF($Q$5:Q23,Q23)-1</f>
        <v>19</v>
      </c>
      <c r="Y23" s="249">
        <f t="shared" si="9"/>
        <v>0</v>
      </c>
      <c r="Z23" s="250">
        <f t="shared" si="10"/>
        <v>0</v>
      </c>
      <c r="AA23" s="250">
        <f t="shared" si="11"/>
        <v>0</v>
      </c>
      <c r="AB23" s="250">
        <f t="shared" si="12"/>
        <v>0</v>
      </c>
      <c r="AC23" s="250">
        <f t="shared" si="13"/>
        <v>0</v>
      </c>
      <c r="AD23" s="250">
        <f t="shared" si="14"/>
        <v>0</v>
      </c>
      <c r="AE23" s="250">
        <f t="shared" si="15"/>
        <v>0</v>
      </c>
      <c r="AF23" s="250">
        <f t="shared" si="16"/>
        <v>0</v>
      </c>
      <c r="AG23" s="250">
        <f t="shared" si="17"/>
        <v>0</v>
      </c>
      <c r="AH23" s="250">
        <f t="shared" si="18"/>
        <v>0</v>
      </c>
      <c r="AI23" s="250">
        <f t="shared" ca="1" si="19"/>
        <v>0</v>
      </c>
    </row>
    <row r="24" spans="2:35" ht="19.5" customHeight="1">
      <c r="C24" s="251">
        <v>20</v>
      </c>
      <c r="D24" s="252" t="str">
        <f t="shared" si="1"/>
        <v/>
      </c>
      <c r="E24" s="253" t="str">
        <f>IF(ISBLANK('Flight Groups'!C25),"",'Flight Groups'!R25)</f>
        <v/>
      </c>
      <c r="F24" s="253">
        <f t="shared" si="2"/>
        <v>5</v>
      </c>
      <c r="G24" s="253" t="str">
        <f>IF(ISBLANK('Flight Groups'!C25),"",'Flight Groups'!C25)</f>
        <v/>
      </c>
      <c r="H24" s="253" t="str">
        <f t="shared" si="20"/>
        <v/>
      </c>
      <c r="I24" s="528" t="str">
        <f>IF(ISBLANK('Flight Groups'!C25),"",IF(H24=1,"A",IF(H24=2,"B",IF(H24=3,"C",IF(H24=4,"D","E")))))</f>
        <v/>
      </c>
      <c r="J24" s="253" t="str">
        <f>IF(G24="","",(RANK(F24,$F$5:$F$64,0)+COUNTIF($F$5:F24,F24)-1))</f>
        <v/>
      </c>
      <c r="K24" s="254" t="str">
        <f t="shared" ca="1" si="3"/>
        <v/>
      </c>
      <c r="L24" s="319"/>
      <c r="M24" s="320"/>
      <c r="N24" s="255"/>
      <c r="O24" s="256">
        <f>IF(ISBLANK('Flight Groups'!C25),0,IF(L24=$L$2,L24*60-M24,IF(L24&gt;$L$2,($L$2*60)-(L24-$L$2)*60-M24,L24*60+M24)))</f>
        <v>0</v>
      </c>
      <c r="P24" s="452">
        <f t="shared" si="4"/>
        <v>0</v>
      </c>
      <c r="Q24" s="452">
        <f t="shared" si="5"/>
        <v>0</v>
      </c>
      <c r="R24" s="257">
        <f t="shared" si="6"/>
        <v>1</v>
      </c>
      <c r="S24" s="246"/>
      <c r="T24" s="301">
        <v>20</v>
      </c>
      <c r="U24" s="246" t="str">
        <f t="shared" ca="1" si="7"/>
        <v/>
      </c>
      <c r="V24" s="455" t="str">
        <f t="shared" si="8"/>
        <v/>
      </c>
      <c r="W24" s="43" t="str">
        <f t="shared" ca="1" si="0"/>
        <v/>
      </c>
      <c r="X24" s="248">
        <f>RANK(Q24,$Q$5:$Q$64,0)+COUNTIF($Q$5:Q24,Q24)-1</f>
        <v>20</v>
      </c>
      <c r="Y24" s="249">
        <f t="shared" si="9"/>
        <v>0</v>
      </c>
      <c r="Z24" s="250">
        <f t="shared" si="10"/>
        <v>0</v>
      </c>
      <c r="AA24" s="250">
        <f t="shared" si="11"/>
        <v>0</v>
      </c>
      <c r="AB24" s="250">
        <f t="shared" si="12"/>
        <v>0</v>
      </c>
      <c r="AC24" s="250">
        <f t="shared" si="13"/>
        <v>0</v>
      </c>
      <c r="AD24" s="250">
        <f t="shared" si="14"/>
        <v>0</v>
      </c>
      <c r="AE24" s="250">
        <f t="shared" si="15"/>
        <v>0</v>
      </c>
      <c r="AF24" s="250">
        <f t="shared" si="16"/>
        <v>0</v>
      </c>
      <c r="AG24" s="250">
        <f t="shared" si="17"/>
        <v>0</v>
      </c>
      <c r="AH24" s="250">
        <f t="shared" si="18"/>
        <v>0</v>
      </c>
      <c r="AI24" s="250">
        <f t="shared" ca="1" si="19"/>
        <v>0</v>
      </c>
    </row>
    <row r="25" spans="2:35" ht="19.5" customHeight="1">
      <c r="C25" s="251">
        <v>21</v>
      </c>
      <c r="D25" s="252" t="str">
        <f t="shared" si="1"/>
        <v/>
      </c>
      <c r="E25" s="253" t="str">
        <f>IF(ISBLANK('Flight Groups'!C26),"",'Flight Groups'!R26)</f>
        <v/>
      </c>
      <c r="F25" s="253">
        <f t="shared" si="2"/>
        <v>5</v>
      </c>
      <c r="G25" s="253" t="str">
        <f>IF(ISBLANK('Flight Groups'!C26),"",'Flight Groups'!C26)</f>
        <v/>
      </c>
      <c r="H25" s="253" t="str">
        <f t="shared" si="20"/>
        <v/>
      </c>
      <c r="I25" s="528" t="str">
        <f>IF(ISBLANK('Flight Groups'!C26),"",IF(H25=1,"A",IF(H25=2,"B",IF(H25=3,"C",IF(H25=4,"D","E")))))</f>
        <v/>
      </c>
      <c r="J25" s="253" t="str">
        <f>IF(G25="","",(RANK(F25,$F$5:$F$64,0)+COUNTIF($F$5:F25,F25)-1))</f>
        <v/>
      </c>
      <c r="K25" s="254" t="str">
        <f t="shared" ca="1" si="3"/>
        <v/>
      </c>
      <c r="L25" s="319"/>
      <c r="M25" s="320"/>
      <c r="N25" s="255"/>
      <c r="O25" s="256">
        <f>IF(ISBLANK('Flight Groups'!C26),0,IF(L25=$L$2,L25*60-M25,IF(L25&gt;$L$2,($L$2*60)-(L25-$L$2)*60-M25,L25*60+M25)))</f>
        <v>0</v>
      </c>
      <c r="P25" s="452">
        <f t="shared" si="4"/>
        <v>0</v>
      </c>
      <c r="Q25" s="452">
        <f t="shared" si="5"/>
        <v>0</v>
      </c>
      <c r="R25" s="257">
        <f t="shared" si="6"/>
        <v>1</v>
      </c>
      <c r="S25" s="246"/>
      <c r="T25" s="301">
        <v>21</v>
      </c>
      <c r="U25" s="246" t="str">
        <f t="shared" ca="1" si="7"/>
        <v/>
      </c>
      <c r="V25" s="455" t="str">
        <f t="shared" si="8"/>
        <v/>
      </c>
      <c r="W25" s="43" t="str">
        <f t="shared" ca="1" si="0"/>
        <v/>
      </c>
      <c r="X25" s="248">
        <f>RANK(Q25,$Q$5:$Q$64,0)+COUNTIF($Q$5:Q25,Q25)-1</f>
        <v>21</v>
      </c>
      <c r="Y25" s="249">
        <f t="shared" si="9"/>
        <v>0</v>
      </c>
      <c r="Z25" s="250">
        <f t="shared" si="10"/>
        <v>0</v>
      </c>
      <c r="AA25" s="250">
        <f t="shared" si="11"/>
        <v>0</v>
      </c>
      <c r="AB25" s="250">
        <f t="shared" si="12"/>
        <v>0</v>
      </c>
      <c r="AC25" s="250">
        <f t="shared" si="13"/>
        <v>0</v>
      </c>
      <c r="AD25" s="250">
        <f t="shared" si="14"/>
        <v>0</v>
      </c>
      <c r="AE25" s="250">
        <f t="shared" si="15"/>
        <v>0</v>
      </c>
      <c r="AF25" s="250">
        <f t="shared" si="16"/>
        <v>0</v>
      </c>
      <c r="AG25" s="250">
        <f t="shared" si="17"/>
        <v>0</v>
      </c>
      <c r="AH25" s="250">
        <f t="shared" si="18"/>
        <v>0</v>
      </c>
      <c r="AI25" s="250">
        <f t="shared" ca="1" si="19"/>
        <v>0</v>
      </c>
    </row>
    <row r="26" spans="2:35" ht="19.5" customHeight="1">
      <c r="C26" s="251">
        <v>22</v>
      </c>
      <c r="D26" s="252" t="str">
        <f t="shared" si="1"/>
        <v/>
      </c>
      <c r="E26" s="253" t="str">
        <f>IF(ISBLANK('Flight Groups'!C27),"",'Flight Groups'!R27)</f>
        <v/>
      </c>
      <c r="F26" s="253">
        <f t="shared" si="2"/>
        <v>5</v>
      </c>
      <c r="G26" s="253" t="str">
        <f>IF(ISBLANK('Flight Groups'!C27),"",'Flight Groups'!C27)</f>
        <v/>
      </c>
      <c r="H26" s="253" t="str">
        <f t="shared" si="20"/>
        <v/>
      </c>
      <c r="I26" s="528" t="str">
        <f>IF(ISBLANK('Flight Groups'!C27),"",IF(H26=1,"A",IF(H26=2,"B",IF(H26=3,"C",IF(H26=4,"D","E")))))</f>
        <v/>
      </c>
      <c r="J26" s="253" t="str">
        <f>IF(G26="","",(RANK(F26,$F$5:$F$64,0)+COUNTIF($F$5:F26,F26)-1))</f>
        <v/>
      </c>
      <c r="K26" s="254" t="str">
        <f t="shared" ca="1" si="3"/>
        <v/>
      </c>
      <c r="L26" s="319"/>
      <c r="M26" s="320"/>
      <c r="N26" s="255"/>
      <c r="O26" s="256">
        <f>IF(ISBLANK('Flight Groups'!C27),0,IF(L26=$L$2,L26*60-M26,IF(L26&gt;$L$2,($L$2*60)-(L26-$L$2)*60-M26,L26*60+M26)))</f>
        <v>0</v>
      </c>
      <c r="P26" s="452">
        <f t="shared" si="4"/>
        <v>0</v>
      </c>
      <c r="Q26" s="452">
        <f t="shared" si="5"/>
        <v>0</v>
      </c>
      <c r="R26" s="257">
        <f t="shared" si="6"/>
        <v>1</v>
      </c>
      <c r="S26" s="246"/>
      <c r="T26" s="301">
        <v>22</v>
      </c>
      <c r="U26" s="246" t="str">
        <f t="shared" ca="1" si="7"/>
        <v/>
      </c>
      <c r="V26" s="455" t="str">
        <f t="shared" si="8"/>
        <v/>
      </c>
      <c r="W26" s="43" t="str">
        <f t="shared" ca="1" si="0"/>
        <v/>
      </c>
      <c r="X26" s="248">
        <f>RANK(Q26,$Q$5:$Q$64,0)+COUNTIF($Q$5:Q26,Q26)-1</f>
        <v>22</v>
      </c>
      <c r="Y26" s="249">
        <f t="shared" si="9"/>
        <v>0</v>
      </c>
      <c r="Z26" s="250">
        <f t="shared" si="10"/>
        <v>0</v>
      </c>
      <c r="AA26" s="250">
        <f t="shared" si="11"/>
        <v>0</v>
      </c>
      <c r="AB26" s="250">
        <f t="shared" si="12"/>
        <v>0</v>
      </c>
      <c r="AC26" s="250">
        <f t="shared" si="13"/>
        <v>0</v>
      </c>
      <c r="AD26" s="250">
        <f t="shared" si="14"/>
        <v>0</v>
      </c>
      <c r="AE26" s="250">
        <f t="shared" si="15"/>
        <v>0</v>
      </c>
      <c r="AF26" s="250">
        <f t="shared" si="16"/>
        <v>0</v>
      </c>
      <c r="AG26" s="250">
        <f t="shared" si="17"/>
        <v>0</v>
      </c>
      <c r="AH26" s="250">
        <f t="shared" si="18"/>
        <v>0</v>
      </c>
      <c r="AI26" s="250">
        <f t="shared" ca="1" si="19"/>
        <v>0</v>
      </c>
    </row>
    <row r="27" spans="2:35" ht="19.5" customHeight="1">
      <c r="C27" s="251">
        <v>23</v>
      </c>
      <c r="D27" s="252" t="str">
        <f t="shared" si="1"/>
        <v/>
      </c>
      <c r="E27" s="253" t="str">
        <f>IF(ISBLANK('Flight Groups'!C28),"",'Flight Groups'!R28)</f>
        <v/>
      </c>
      <c r="F27" s="253">
        <f t="shared" si="2"/>
        <v>5</v>
      </c>
      <c r="G27" s="253" t="str">
        <f>IF(ISBLANK('Flight Groups'!C28),"",'Flight Groups'!C28)</f>
        <v/>
      </c>
      <c r="H27" s="253" t="str">
        <f t="shared" si="20"/>
        <v/>
      </c>
      <c r="I27" s="528" t="str">
        <f>IF(ISBLANK('Flight Groups'!C28),"",IF(H27=1,"A",IF(H27=2,"B",IF(H27=3,"C",IF(H27=4,"D","E")))))</f>
        <v/>
      </c>
      <c r="J27" s="253" t="str">
        <f>IF(G27="","",(RANK(F27,$F$5:$F$64,0)+COUNTIF($F$5:F27,F27)-1))</f>
        <v/>
      </c>
      <c r="K27" s="254" t="str">
        <f t="shared" ca="1" si="3"/>
        <v/>
      </c>
      <c r="L27" s="319"/>
      <c r="M27" s="320"/>
      <c r="N27" s="255"/>
      <c r="O27" s="256">
        <f>IF(ISBLANK('Flight Groups'!C28),0,IF(L27=$L$2,L27*60-M27,IF(L27&gt;$L$2,($L$2*60)-(L27-$L$2)*60-M27,L27*60+M27)))</f>
        <v>0</v>
      </c>
      <c r="P27" s="452">
        <f t="shared" si="4"/>
        <v>0</v>
      </c>
      <c r="Q27" s="452">
        <f t="shared" si="5"/>
        <v>0</v>
      </c>
      <c r="R27" s="257">
        <f t="shared" si="6"/>
        <v>1</v>
      </c>
      <c r="S27" s="246"/>
      <c r="T27" s="301">
        <v>23</v>
      </c>
      <c r="U27" s="246" t="str">
        <f t="shared" ca="1" si="7"/>
        <v/>
      </c>
      <c r="V27" s="455" t="str">
        <f t="shared" si="8"/>
        <v/>
      </c>
      <c r="W27" s="43" t="str">
        <f t="shared" ca="1" si="0"/>
        <v/>
      </c>
      <c r="X27" s="248">
        <f>RANK(Q27,$Q$5:$Q$64,0)+COUNTIF($Q$5:Q27,Q27)-1</f>
        <v>23</v>
      </c>
      <c r="Y27" s="249">
        <f t="shared" si="9"/>
        <v>0</v>
      </c>
      <c r="Z27" s="250">
        <f t="shared" si="10"/>
        <v>0</v>
      </c>
      <c r="AA27" s="250">
        <f t="shared" si="11"/>
        <v>0</v>
      </c>
      <c r="AB27" s="250">
        <f t="shared" si="12"/>
        <v>0</v>
      </c>
      <c r="AC27" s="250">
        <f t="shared" si="13"/>
        <v>0</v>
      </c>
      <c r="AD27" s="250">
        <f t="shared" si="14"/>
        <v>0</v>
      </c>
      <c r="AE27" s="250">
        <f t="shared" si="15"/>
        <v>0</v>
      </c>
      <c r="AF27" s="250">
        <f t="shared" si="16"/>
        <v>0</v>
      </c>
      <c r="AG27" s="250">
        <f t="shared" si="17"/>
        <v>0</v>
      </c>
      <c r="AH27" s="250">
        <f t="shared" si="18"/>
        <v>0</v>
      </c>
      <c r="AI27" s="250">
        <f t="shared" ca="1" si="19"/>
        <v>0</v>
      </c>
    </row>
    <row r="28" spans="2:35" ht="19.5" customHeight="1">
      <c r="C28" s="251">
        <v>24</v>
      </c>
      <c r="D28" s="252" t="str">
        <f t="shared" si="1"/>
        <v/>
      </c>
      <c r="E28" s="253" t="str">
        <f>IF(ISBLANK('Flight Groups'!C29),"",'Flight Groups'!R29)</f>
        <v/>
      </c>
      <c r="F28" s="253">
        <f t="shared" si="2"/>
        <v>5</v>
      </c>
      <c r="G28" s="253" t="str">
        <f>IF(ISBLANK('Flight Groups'!C29),"",'Flight Groups'!C29)</f>
        <v/>
      </c>
      <c r="H28" s="253" t="str">
        <f t="shared" si="20"/>
        <v/>
      </c>
      <c r="I28" s="528" t="str">
        <f>IF(ISBLANK('Flight Groups'!C29),"",IF(H28=1,"A",IF(H28=2,"B",IF(H28=3,"C",IF(H28=4,"D","E")))))</f>
        <v/>
      </c>
      <c r="J28" s="253" t="str">
        <f>IF(G28="","",(RANK(F28,$F$5:$F$64,0)+COUNTIF($F$5:F28,F28)-1))</f>
        <v/>
      </c>
      <c r="K28" s="254" t="str">
        <f t="shared" ca="1" si="3"/>
        <v/>
      </c>
      <c r="L28" s="319"/>
      <c r="M28" s="320"/>
      <c r="N28" s="255"/>
      <c r="O28" s="256">
        <f>IF(ISBLANK('Flight Groups'!C29),0,IF(L28=$L$2,L28*60-M28,IF(L28&gt;$L$2,($L$2*60)-(L28-$L$2)*60-M28,L28*60+M28)))</f>
        <v>0</v>
      </c>
      <c r="P28" s="452">
        <f t="shared" si="4"/>
        <v>0</v>
      </c>
      <c r="Q28" s="452">
        <f t="shared" si="5"/>
        <v>0</v>
      </c>
      <c r="R28" s="257">
        <f t="shared" si="6"/>
        <v>1</v>
      </c>
      <c r="S28" s="246"/>
      <c r="T28" s="301">
        <v>24</v>
      </c>
      <c r="U28" s="246" t="str">
        <f t="shared" ca="1" si="7"/>
        <v/>
      </c>
      <c r="V28" s="455" t="str">
        <f t="shared" si="8"/>
        <v/>
      </c>
      <c r="W28" s="43" t="str">
        <f t="shared" ca="1" si="0"/>
        <v/>
      </c>
      <c r="X28" s="248">
        <f>RANK(Q28,$Q$5:$Q$64,0)+COUNTIF($Q$5:Q28,Q28)-1</f>
        <v>24</v>
      </c>
      <c r="Y28" s="249">
        <f t="shared" si="9"/>
        <v>0</v>
      </c>
      <c r="Z28" s="250">
        <f t="shared" si="10"/>
        <v>0</v>
      </c>
      <c r="AA28" s="250">
        <f t="shared" si="11"/>
        <v>0</v>
      </c>
      <c r="AB28" s="250">
        <f t="shared" si="12"/>
        <v>0</v>
      </c>
      <c r="AC28" s="250">
        <f t="shared" si="13"/>
        <v>0</v>
      </c>
      <c r="AD28" s="250">
        <f t="shared" si="14"/>
        <v>0</v>
      </c>
      <c r="AE28" s="250">
        <f t="shared" si="15"/>
        <v>0</v>
      </c>
      <c r="AF28" s="250">
        <f t="shared" si="16"/>
        <v>0</v>
      </c>
      <c r="AG28" s="250">
        <f t="shared" si="17"/>
        <v>0</v>
      </c>
      <c r="AH28" s="250">
        <f t="shared" si="18"/>
        <v>0</v>
      </c>
      <c r="AI28" s="250">
        <f t="shared" ca="1" si="19"/>
        <v>0</v>
      </c>
    </row>
    <row r="29" spans="2:35" ht="19.5" customHeight="1">
      <c r="C29" s="251">
        <v>25</v>
      </c>
      <c r="D29" s="252" t="str">
        <f t="shared" si="1"/>
        <v/>
      </c>
      <c r="E29" s="253" t="str">
        <f>IF(ISBLANK('Flight Groups'!C30),"",'Flight Groups'!R30)</f>
        <v/>
      </c>
      <c r="F29" s="253">
        <f t="shared" si="2"/>
        <v>5</v>
      </c>
      <c r="G29" s="253" t="str">
        <f>IF(ISBLANK('Flight Groups'!C30),"",'Flight Groups'!C30)</f>
        <v/>
      </c>
      <c r="H29" s="253" t="str">
        <f t="shared" si="20"/>
        <v/>
      </c>
      <c r="I29" s="528" t="str">
        <f>IF(ISBLANK('Flight Groups'!C30),"",IF(H29=1,"A",IF(H29=2,"B",IF(H29=3,"C",IF(H29=4,"D","E")))))</f>
        <v/>
      </c>
      <c r="J29" s="253" t="str">
        <f>IF(G29="","",(RANK(F29,$F$5:$F$64,0)+COUNTIF($F$5:F29,F29)-1))</f>
        <v/>
      </c>
      <c r="K29" s="254" t="str">
        <f t="shared" ca="1" si="3"/>
        <v/>
      </c>
      <c r="L29" s="319"/>
      <c r="M29" s="320"/>
      <c r="N29" s="255"/>
      <c r="O29" s="256">
        <f>IF(ISBLANK('Flight Groups'!C30),0,IF(L29=$L$2,L29*60-M29,IF(L29&gt;$L$2,($L$2*60)-(L29-$L$2)*60-M29,L29*60+M29)))</f>
        <v>0</v>
      </c>
      <c r="P29" s="452">
        <f t="shared" si="4"/>
        <v>0</v>
      </c>
      <c r="Q29" s="452">
        <f t="shared" si="5"/>
        <v>0</v>
      </c>
      <c r="R29" s="257">
        <f t="shared" si="6"/>
        <v>1</v>
      </c>
      <c r="S29" s="246"/>
      <c r="T29" s="301">
        <v>25</v>
      </c>
      <c r="U29" s="246" t="str">
        <f t="shared" ca="1" si="7"/>
        <v/>
      </c>
      <c r="V29" s="455" t="str">
        <f t="shared" si="8"/>
        <v/>
      </c>
      <c r="W29" s="43" t="str">
        <f t="shared" ca="1" si="0"/>
        <v/>
      </c>
      <c r="X29" s="248">
        <f>RANK(Q29,$Q$5:$Q$64,0)+COUNTIF($Q$5:Q29,Q29)-1</f>
        <v>25</v>
      </c>
      <c r="Y29" s="249">
        <f t="shared" si="9"/>
        <v>0</v>
      </c>
      <c r="Z29" s="250">
        <f t="shared" si="10"/>
        <v>0</v>
      </c>
      <c r="AA29" s="250">
        <f t="shared" si="11"/>
        <v>0</v>
      </c>
      <c r="AB29" s="250">
        <f t="shared" si="12"/>
        <v>0</v>
      </c>
      <c r="AC29" s="250">
        <f t="shared" si="13"/>
        <v>0</v>
      </c>
      <c r="AD29" s="250">
        <f t="shared" si="14"/>
        <v>0</v>
      </c>
      <c r="AE29" s="250">
        <f t="shared" si="15"/>
        <v>0</v>
      </c>
      <c r="AF29" s="250">
        <f t="shared" si="16"/>
        <v>0</v>
      </c>
      <c r="AG29" s="250">
        <f t="shared" si="17"/>
        <v>0</v>
      </c>
      <c r="AH29" s="250">
        <f t="shared" si="18"/>
        <v>0</v>
      </c>
      <c r="AI29" s="250">
        <f t="shared" ca="1" si="19"/>
        <v>0</v>
      </c>
    </row>
    <row r="30" spans="2:35" ht="19.5" customHeight="1">
      <c r="C30" s="251">
        <v>26</v>
      </c>
      <c r="D30" s="252" t="str">
        <f t="shared" si="1"/>
        <v/>
      </c>
      <c r="E30" s="253" t="str">
        <f>IF(ISBLANK('Flight Groups'!C31),"",'Flight Groups'!R31)</f>
        <v/>
      </c>
      <c r="F30" s="253">
        <f t="shared" si="2"/>
        <v>5</v>
      </c>
      <c r="G30" s="253" t="str">
        <f>IF(ISBLANK('Flight Groups'!C31),"",'Flight Groups'!C31)</f>
        <v/>
      </c>
      <c r="H30" s="253" t="str">
        <f t="shared" si="20"/>
        <v/>
      </c>
      <c r="I30" s="528" t="str">
        <f>IF(ISBLANK('Flight Groups'!C31),"",IF(H30=1,"A",IF(H30=2,"B",IF(H30=3,"C",IF(H30=4,"D","E")))))</f>
        <v/>
      </c>
      <c r="J30" s="253" t="str">
        <f>IF(G30="","",(RANK(F30,$F$5:$F$64,0)+COUNTIF($F$5:F30,F30)-1))</f>
        <v/>
      </c>
      <c r="K30" s="254" t="str">
        <f t="shared" ca="1" si="3"/>
        <v/>
      </c>
      <c r="L30" s="319"/>
      <c r="M30" s="320"/>
      <c r="N30" s="255"/>
      <c r="O30" s="256">
        <f>IF(ISBLANK('Flight Groups'!C31),0,IF(L30=$L$2,L30*60-M30,IF(L30&gt;$L$2,($L$2*60)-(L30-$L$2)*60-M30,L30*60+M30)))</f>
        <v>0</v>
      </c>
      <c r="P30" s="452">
        <f t="shared" si="4"/>
        <v>0</v>
      </c>
      <c r="Q30" s="452">
        <f t="shared" si="5"/>
        <v>0</v>
      </c>
      <c r="R30" s="257">
        <f t="shared" si="6"/>
        <v>1</v>
      </c>
      <c r="S30" s="246"/>
      <c r="T30" s="301">
        <v>26</v>
      </c>
      <c r="U30" s="246" t="str">
        <f t="shared" ca="1" si="7"/>
        <v/>
      </c>
      <c r="V30" s="455" t="str">
        <f t="shared" si="8"/>
        <v/>
      </c>
      <c r="W30" s="43" t="str">
        <f t="shared" ca="1" si="0"/>
        <v/>
      </c>
      <c r="X30" s="248">
        <f>RANK(Q30,$Q$5:$Q$64,0)+COUNTIF($Q$5:Q30,Q30)-1</f>
        <v>26</v>
      </c>
      <c r="Y30" s="249">
        <f t="shared" si="9"/>
        <v>0</v>
      </c>
      <c r="Z30" s="250">
        <f t="shared" si="10"/>
        <v>0</v>
      </c>
      <c r="AA30" s="250">
        <f t="shared" si="11"/>
        <v>0</v>
      </c>
      <c r="AB30" s="250">
        <f t="shared" si="12"/>
        <v>0</v>
      </c>
      <c r="AC30" s="250">
        <f t="shared" si="13"/>
        <v>0</v>
      </c>
      <c r="AD30" s="250">
        <f t="shared" si="14"/>
        <v>0</v>
      </c>
      <c r="AE30" s="250">
        <f t="shared" si="15"/>
        <v>0</v>
      </c>
      <c r="AF30" s="250">
        <f t="shared" si="16"/>
        <v>0</v>
      </c>
      <c r="AG30" s="250">
        <f t="shared" si="17"/>
        <v>0</v>
      </c>
      <c r="AH30" s="250">
        <f t="shared" si="18"/>
        <v>0</v>
      </c>
      <c r="AI30" s="250">
        <f t="shared" ca="1" si="19"/>
        <v>0</v>
      </c>
    </row>
    <row r="31" spans="2:35" ht="19.5" customHeight="1">
      <c r="C31" s="251">
        <v>27</v>
      </c>
      <c r="D31" s="252" t="str">
        <f t="shared" si="1"/>
        <v/>
      </c>
      <c r="E31" s="253" t="str">
        <f>IF(ISBLANK('Flight Groups'!C32),"",'Flight Groups'!R32)</f>
        <v/>
      </c>
      <c r="F31" s="253">
        <f t="shared" si="2"/>
        <v>5</v>
      </c>
      <c r="G31" s="253" t="str">
        <f>IF(ISBLANK('Flight Groups'!C32),"",'Flight Groups'!C32)</f>
        <v/>
      </c>
      <c r="H31" s="253" t="str">
        <f t="shared" si="20"/>
        <v/>
      </c>
      <c r="I31" s="528" t="str">
        <f>IF(ISBLANK('Flight Groups'!C32),"",IF(H31=1,"A",IF(H31=2,"B",IF(H31=3,"C",IF(H31=4,"D","E")))))</f>
        <v/>
      </c>
      <c r="J31" s="253" t="str">
        <f>IF(G31="","",(RANK(F31,$F$5:$F$64,0)+COUNTIF($F$5:F31,F31)-1))</f>
        <v/>
      </c>
      <c r="K31" s="254" t="str">
        <f t="shared" ca="1" si="3"/>
        <v/>
      </c>
      <c r="L31" s="319"/>
      <c r="M31" s="320"/>
      <c r="N31" s="255"/>
      <c r="O31" s="256">
        <f>IF(ISBLANK('Flight Groups'!C32),0,IF(L31=$L$2,L31*60-M31,IF(L31&gt;$L$2,($L$2*60)-(L31-$L$2)*60-M31,L31*60+M31)))</f>
        <v>0</v>
      </c>
      <c r="P31" s="452">
        <f t="shared" si="4"/>
        <v>0</v>
      </c>
      <c r="Q31" s="452">
        <f t="shared" si="5"/>
        <v>0</v>
      </c>
      <c r="R31" s="257">
        <f t="shared" si="6"/>
        <v>1</v>
      </c>
      <c r="S31" s="246"/>
      <c r="T31" s="301">
        <v>27</v>
      </c>
      <c r="U31" s="246" t="str">
        <f t="shared" ca="1" si="7"/>
        <v/>
      </c>
      <c r="V31" s="455" t="str">
        <f t="shared" si="8"/>
        <v/>
      </c>
      <c r="W31" s="43" t="str">
        <f t="shared" ca="1" si="0"/>
        <v/>
      </c>
      <c r="X31" s="248">
        <f>RANK(Q31,$Q$5:$Q$64,0)+COUNTIF($Q$5:Q31,Q31)-1</f>
        <v>27</v>
      </c>
      <c r="Y31" s="249">
        <f t="shared" si="9"/>
        <v>0</v>
      </c>
      <c r="Z31" s="250">
        <f t="shared" si="10"/>
        <v>0</v>
      </c>
      <c r="AA31" s="250">
        <f t="shared" si="11"/>
        <v>0</v>
      </c>
      <c r="AB31" s="250">
        <f t="shared" si="12"/>
        <v>0</v>
      </c>
      <c r="AC31" s="250">
        <f t="shared" si="13"/>
        <v>0</v>
      </c>
      <c r="AD31" s="250">
        <f t="shared" si="14"/>
        <v>0</v>
      </c>
      <c r="AE31" s="250">
        <f t="shared" si="15"/>
        <v>0</v>
      </c>
      <c r="AF31" s="250">
        <f t="shared" si="16"/>
        <v>0</v>
      </c>
      <c r="AG31" s="250">
        <f t="shared" si="17"/>
        <v>0</v>
      </c>
      <c r="AH31" s="250">
        <f t="shared" si="18"/>
        <v>0</v>
      </c>
      <c r="AI31" s="250">
        <f t="shared" ca="1" si="19"/>
        <v>0</v>
      </c>
    </row>
    <row r="32" spans="2:35" ht="19.5" customHeight="1">
      <c r="C32" s="251">
        <v>28</v>
      </c>
      <c r="D32" s="252" t="str">
        <f t="shared" si="1"/>
        <v/>
      </c>
      <c r="E32" s="253" t="str">
        <f>IF(ISBLANK('Flight Groups'!C33),"",'Flight Groups'!R33)</f>
        <v/>
      </c>
      <c r="F32" s="253">
        <f t="shared" si="2"/>
        <v>5</v>
      </c>
      <c r="G32" s="253" t="str">
        <f>IF(ISBLANK('Flight Groups'!C33),"",'Flight Groups'!C33)</f>
        <v/>
      </c>
      <c r="H32" s="253" t="str">
        <f t="shared" si="20"/>
        <v/>
      </c>
      <c r="I32" s="528" t="str">
        <f>IF(ISBLANK('Flight Groups'!C33),"",IF(H32=1,"A",IF(H32=2,"B",IF(H32=3,"C",IF(H32=4,"D","E")))))</f>
        <v/>
      </c>
      <c r="J32" s="253" t="str">
        <f>IF(G32="","",(RANK(F32,$F$5:$F$64,0)+COUNTIF($F$5:F32,F32)-1))</f>
        <v/>
      </c>
      <c r="K32" s="254" t="str">
        <f t="shared" ca="1" si="3"/>
        <v/>
      </c>
      <c r="L32" s="319"/>
      <c r="M32" s="320"/>
      <c r="N32" s="255"/>
      <c r="O32" s="256">
        <f>IF(ISBLANK('Flight Groups'!C33),0,IF(L32=$L$2,L32*60-M32,IF(L32&gt;$L$2,($L$2*60)-(L32-$L$2)*60-M32,L32*60+M32)))</f>
        <v>0</v>
      </c>
      <c r="P32" s="452">
        <f t="shared" si="4"/>
        <v>0</v>
      </c>
      <c r="Q32" s="452">
        <f t="shared" si="5"/>
        <v>0</v>
      </c>
      <c r="R32" s="257">
        <f t="shared" si="6"/>
        <v>1</v>
      </c>
      <c r="S32" s="246"/>
      <c r="T32" s="301">
        <v>28</v>
      </c>
      <c r="U32" s="246" t="str">
        <f t="shared" ca="1" si="7"/>
        <v/>
      </c>
      <c r="V32" s="455" t="str">
        <f t="shared" si="8"/>
        <v/>
      </c>
      <c r="W32" s="43" t="str">
        <f t="shared" ca="1" si="0"/>
        <v/>
      </c>
      <c r="X32" s="248">
        <f>RANK(Q32,$Q$5:$Q$64,0)+COUNTIF($Q$5:Q32,Q32)-1</f>
        <v>28</v>
      </c>
      <c r="Y32" s="249">
        <f t="shared" si="9"/>
        <v>0</v>
      </c>
      <c r="Z32" s="250">
        <f t="shared" si="10"/>
        <v>0</v>
      </c>
      <c r="AA32" s="250">
        <f t="shared" si="11"/>
        <v>0</v>
      </c>
      <c r="AB32" s="250">
        <f t="shared" si="12"/>
        <v>0</v>
      </c>
      <c r="AC32" s="250">
        <f t="shared" si="13"/>
        <v>0</v>
      </c>
      <c r="AD32" s="250">
        <f t="shared" si="14"/>
        <v>0</v>
      </c>
      <c r="AE32" s="250">
        <f t="shared" si="15"/>
        <v>0</v>
      </c>
      <c r="AF32" s="250">
        <f t="shared" si="16"/>
        <v>0</v>
      </c>
      <c r="AG32" s="250">
        <f t="shared" si="17"/>
        <v>0</v>
      </c>
      <c r="AH32" s="250">
        <f t="shared" si="18"/>
        <v>0</v>
      </c>
      <c r="AI32" s="250">
        <f t="shared" ca="1" si="19"/>
        <v>0</v>
      </c>
    </row>
    <row r="33" spans="3:35" ht="19.5" customHeight="1">
      <c r="C33" s="251">
        <v>29</v>
      </c>
      <c r="D33" s="252" t="str">
        <f t="shared" si="1"/>
        <v/>
      </c>
      <c r="E33" s="253" t="str">
        <f>IF(ISBLANK('Flight Groups'!C34),"",'Flight Groups'!R34)</f>
        <v/>
      </c>
      <c r="F33" s="253">
        <f t="shared" si="2"/>
        <v>5</v>
      </c>
      <c r="G33" s="253" t="str">
        <f>IF(ISBLANK('Flight Groups'!C34),"",'Flight Groups'!C34)</f>
        <v/>
      </c>
      <c r="H33" s="253" t="str">
        <f t="shared" si="20"/>
        <v/>
      </c>
      <c r="I33" s="528" t="str">
        <f>IF(ISBLANK('Flight Groups'!C34),"",IF(H33=1,"A",IF(H33=2,"B",IF(H33=3,"C",IF(H33=4,"D","E")))))</f>
        <v/>
      </c>
      <c r="J33" s="253" t="str">
        <f>IF(G33="","",(RANK(F33,$F$5:$F$64,0)+COUNTIF($F$5:F33,F33)-1))</f>
        <v/>
      </c>
      <c r="K33" s="254" t="str">
        <f t="shared" ca="1" si="3"/>
        <v/>
      </c>
      <c r="L33" s="398"/>
      <c r="M33" s="399"/>
      <c r="N33" s="400"/>
      <c r="O33" s="256">
        <f>IF(ISBLANK('Flight Groups'!C34),0,IF(L33=$L$2,L33*60-M33,IF(L33&gt;$L$2,($L$2*60)-(L33-$L$2)*60-M33,L33*60+M33)))</f>
        <v>0</v>
      </c>
      <c r="P33" s="452">
        <f t="shared" si="4"/>
        <v>0</v>
      </c>
      <c r="Q33" s="452">
        <f t="shared" si="5"/>
        <v>0</v>
      </c>
      <c r="R33" s="257">
        <f t="shared" si="6"/>
        <v>1</v>
      </c>
      <c r="S33" s="246"/>
      <c r="T33" s="301">
        <v>29</v>
      </c>
      <c r="U33" s="246" t="str">
        <f t="shared" ca="1" si="7"/>
        <v/>
      </c>
      <c r="V33" s="455" t="str">
        <f t="shared" si="8"/>
        <v/>
      </c>
      <c r="W33" s="43" t="str">
        <f t="shared" ca="1" si="0"/>
        <v/>
      </c>
      <c r="X33" s="248">
        <f>RANK(Q33,$Q$5:$Q$64,0)+COUNTIF($Q$5:Q33,Q33)-1</f>
        <v>29</v>
      </c>
      <c r="Y33" s="249">
        <f t="shared" si="9"/>
        <v>0</v>
      </c>
      <c r="Z33" s="250">
        <f t="shared" si="10"/>
        <v>0</v>
      </c>
      <c r="AA33" s="250">
        <f t="shared" si="11"/>
        <v>0</v>
      </c>
      <c r="AB33" s="250">
        <f t="shared" si="12"/>
        <v>0</v>
      </c>
      <c r="AC33" s="250">
        <f t="shared" si="13"/>
        <v>0</v>
      </c>
      <c r="AD33" s="250">
        <f t="shared" si="14"/>
        <v>0</v>
      </c>
      <c r="AE33" s="250">
        <f t="shared" si="15"/>
        <v>0</v>
      </c>
      <c r="AF33" s="250">
        <f t="shared" si="16"/>
        <v>0</v>
      </c>
      <c r="AG33" s="250">
        <f t="shared" si="17"/>
        <v>0</v>
      </c>
      <c r="AH33" s="250">
        <f t="shared" si="18"/>
        <v>0</v>
      </c>
      <c r="AI33" s="250">
        <f t="shared" ca="1" si="19"/>
        <v>0</v>
      </c>
    </row>
    <row r="34" spans="3:35" ht="19.5" customHeight="1">
      <c r="C34" s="251">
        <v>30</v>
      </c>
      <c r="D34" s="252" t="str">
        <f t="shared" si="1"/>
        <v/>
      </c>
      <c r="E34" s="253" t="str">
        <f>IF(ISBLANK('Flight Groups'!C35),"",'Flight Groups'!R35)</f>
        <v/>
      </c>
      <c r="F34" s="253">
        <f t="shared" si="2"/>
        <v>5</v>
      </c>
      <c r="G34" s="253" t="str">
        <f>IF(ISBLANK('Flight Groups'!C35),"",'Flight Groups'!C35)</f>
        <v/>
      </c>
      <c r="H34" s="253" t="str">
        <f t="shared" si="20"/>
        <v/>
      </c>
      <c r="I34" s="528" t="str">
        <f>IF(ISBLANK('Flight Groups'!C35),"",IF(H34=1,"A",IF(H34=2,"B",IF(H34=3,"C",IF(H34=4,"D","E")))))</f>
        <v/>
      </c>
      <c r="J34" s="253" t="str">
        <f>IF(G34="","",(RANK(F34,$F$5:$F$64,0)+COUNTIF($F$5:F34,F34)-1))</f>
        <v/>
      </c>
      <c r="K34" s="254" t="str">
        <f t="shared" ca="1" si="3"/>
        <v/>
      </c>
      <c r="L34" s="319"/>
      <c r="M34" s="320"/>
      <c r="N34" s="255"/>
      <c r="O34" s="256">
        <f>IF(ISBLANK('Flight Groups'!C35),0,IF(L34=$L$2,L34*60-M34,IF(L34&gt;$L$2,($L$2*60)-(L34-$L$2)*60-M34,L34*60+M34)))</f>
        <v>0</v>
      </c>
      <c r="P34" s="452">
        <f t="shared" si="4"/>
        <v>0</v>
      </c>
      <c r="Q34" s="452">
        <f t="shared" si="5"/>
        <v>0</v>
      </c>
      <c r="R34" s="257">
        <f t="shared" si="6"/>
        <v>1</v>
      </c>
      <c r="S34" s="246"/>
      <c r="T34" s="301">
        <v>30</v>
      </c>
      <c r="U34" s="246" t="str">
        <f t="shared" ca="1" si="7"/>
        <v/>
      </c>
      <c r="V34" s="455" t="str">
        <f t="shared" si="8"/>
        <v/>
      </c>
      <c r="W34" s="43" t="str">
        <f t="shared" ca="1" si="0"/>
        <v/>
      </c>
      <c r="X34" s="248">
        <f>RANK(Q34,$Q$5:$Q$64,0)+COUNTIF($Q$5:Q34,Q34)-1</f>
        <v>30</v>
      </c>
      <c r="Y34" s="249">
        <f t="shared" si="9"/>
        <v>0</v>
      </c>
      <c r="Z34" s="250">
        <f t="shared" si="10"/>
        <v>0</v>
      </c>
      <c r="AA34" s="250">
        <f t="shared" si="11"/>
        <v>0</v>
      </c>
      <c r="AB34" s="250">
        <f t="shared" si="12"/>
        <v>0</v>
      </c>
      <c r="AC34" s="250">
        <f t="shared" si="13"/>
        <v>0</v>
      </c>
      <c r="AD34" s="250">
        <f t="shared" si="14"/>
        <v>0</v>
      </c>
      <c r="AE34" s="250">
        <f t="shared" si="15"/>
        <v>0</v>
      </c>
      <c r="AF34" s="250">
        <f t="shared" si="16"/>
        <v>0</v>
      </c>
      <c r="AG34" s="250">
        <f t="shared" si="17"/>
        <v>0</v>
      </c>
      <c r="AH34" s="250">
        <f t="shared" si="18"/>
        <v>0</v>
      </c>
      <c r="AI34" s="250">
        <f t="shared" ca="1" si="19"/>
        <v>0</v>
      </c>
    </row>
    <row r="35" spans="3:35" ht="19.5" customHeight="1">
      <c r="C35" s="251">
        <v>31</v>
      </c>
      <c r="D35" s="252" t="str">
        <f t="shared" si="1"/>
        <v/>
      </c>
      <c r="E35" s="253" t="str">
        <f>IF(ISBLANK('Flight Groups'!C36),"",'Flight Groups'!R36)</f>
        <v/>
      </c>
      <c r="F35" s="253">
        <f t="shared" si="2"/>
        <v>5</v>
      </c>
      <c r="G35" s="253" t="str">
        <f>IF(ISBLANK('Flight Groups'!C36),"",'Flight Groups'!C36)</f>
        <v/>
      </c>
      <c r="H35" s="253" t="str">
        <f t="shared" si="20"/>
        <v/>
      </c>
      <c r="I35" s="528" t="str">
        <f>IF(ISBLANK('Flight Groups'!C36),"",IF(H35=1,"A",IF(H35=2,"B",IF(H35=3,"C",IF(H35=4,"D","E")))))</f>
        <v/>
      </c>
      <c r="J35" s="253" t="str">
        <f>IF(G35="","",(RANK(F35,$F$5:$F$64,0)+COUNTIF($F$5:F35,F35)-1))</f>
        <v/>
      </c>
      <c r="K35" s="254" t="str">
        <f t="shared" ca="1" si="3"/>
        <v/>
      </c>
      <c r="L35" s="319"/>
      <c r="M35" s="320"/>
      <c r="N35" s="255"/>
      <c r="O35" s="256">
        <f>IF(ISBLANK('Flight Groups'!C36),0,IF(L35=$L$2,L35*60-M35,IF(L35&gt;$L$2,($L$2*60)-(L35-$L$2)*60-M35,L35*60+M35)))</f>
        <v>0</v>
      </c>
      <c r="P35" s="452">
        <f t="shared" si="4"/>
        <v>0</v>
      </c>
      <c r="Q35" s="452">
        <f t="shared" si="5"/>
        <v>0</v>
      </c>
      <c r="R35" s="257">
        <f t="shared" si="6"/>
        <v>1</v>
      </c>
      <c r="S35" s="246"/>
      <c r="T35" s="301">
        <v>31</v>
      </c>
      <c r="U35" s="246" t="str">
        <f t="shared" ca="1" si="7"/>
        <v/>
      </c>
      <c r="V35" s="455" t="str">
        <f t="shared" si="8"/>
        <v/>
      </c>
      <c r="W35" s="43" t="str">
        <f t="shared" ca="1" si="0"/>
        <v/>
      </c>
      <c r="X35" s="248">
        <f>RANK(Q35,$Q$5:$Q$64,0)+COUNTIF($Q$5:Q35,Q35)-1</f>
        <v>31</v>
      </c>
      <c r="Y35" s="249">
        <f t="shared" si="9"/>
        <v>0</v>
      </c>
      <c r="Z35" s="250">
        <f t="shared" si="10"/>
        <v>0</v>
      </c>
      <c r="AA35" s="250">
        <f t="shared" si="11"/>
        <v>0</v>
      </c>
      <c r="AB35" s="250">
        <f t="shared" si="12"/>
        <v>0</v>
      </c>
      <c r="AC35" s="250">
        <f t="shared" si="13"/>
        <v>0</v>
      </c>
      <c r="AD35" s="250">
        <f t="shared" si="14"/>
        <v>0</v>
      </c>
      <c r="AE35" s="250">
        <f t="shared" si="15"/>
        <v>0</v>
      </c>
      <c r="AF35" s="250">
        <f t="shared" si="16"/>
        <v>0</v>
      </c>
      <c r="AG35" s="250">
        <f t="shared" si="17"/>
        <v>0</v>
      </c>
      <c r="AH35" s="250">
        <f t="shared" si="18"/>
        <v>0</v>
      </c>
      <c r="AI35" s="250">
        <f t="shared" ca="1" si="19"/>
        <v>0</v>
      </c>
    </row>
    <row r="36" spans="3:35" ht="19.5" customHeight="1">
      <c r="C36" s="251">
        <v>32</v>
      </c>
      <c r="D36" s="252" t="str">
        <f t="shared" si="1"/>
        <v/>
      </c>
      <c r="E36" s="253" t="str">
        <f>IF(ISBLANK('Flight Groups'!C37),"",'Flight Groups'!R37)</f>
        <v/>
      </c>
      <c r="F36" s="253">
        <f t="shared" si="2"/>
        <v>5</v>
      </c>
      <c r="G36" s="253" t="str">
        <f>IF(ISBLANK('Flight Groups'!C37),"",'Flight Groups'!C37)</f>
        <v/>
      </c>
      <c r="H36" s="253" t="str">
        <f t="shared" si="20"/>
        <v/>
      </c>
      <c r="I36" s="528" t="str">
        <f>IF(ISBLANK('Flight Groups'!C37),"",IF(H36=1,"A",IF(H36=2,"B",IF(H36=3,"C",IF(H36=4,"D","E")))))</f>
        <v/>
      </c>
      <c r="J36" s="253" t="str">
        <f>IF(G36="","",(RANK(F36,$F$5:$F$64,0)+COUNTIF($F$5:F36,F36)-1))</f>
        <v/>
      </c>
      <c r="K36" s="254" t="str">
        <f t="shared" ca="1" si="3"/>
        <v/>
      </c>
      <c r="L36" s="319"/>
      <c r="M36" s="320"/>
      <c r="N36" s="255"/>
      <c r="O36" s="256">
        <f>IF(ISBLANK('Flight Groups'!C37),0,IF(L36=$L$2,L36*60-M36,IF(L36&gt;$L$2,($L$2*60)-(L36-$L$2)*60-M36,L36*60+M36)))</f>
        <v>0</v>
      </c>
      <c r="P36" s="452">
        <f t="shared" si="4"/>
        <v>0</v>
      </c>
      <c r="Q36" s="452">
        <f t="shared" si="5"/>
        <v>0</v>
      </c>
      <c r="R36" s="257">
        <f t="shared" si="6"/>
        <v>1</v>
      </c>
      <c r="S36" s="246"/>
      <c r="T36" s="301">
        <v>32</v>
      </c>
      <c r="U36" s="246" t="str">
        <f t="shared" ca="1" si="7"/>
        <v/>
      </c>
      <c r="V36" s="455" t="str">
        <f t="shared" si="8"/>
        <v/>
      </c>
      <c r="W36" s="43" t="str">
        <f t="shared" ca="1" si="0"/>
        <v/>
      </c>
      <c r="X36" s="248">
        <f>RANK(Q36,$Q$5:$Q$64,0)+COUNTIF($Q$5:Q36,Q36)-1</f>
        <v>32</v>
      </c>
      <c r="Y36" s="249">
        <f t="shared" si="9"/>
        <v>0</v>
      </c>
      <c r="Z36" s="250">
        <f t="shared" si="10"/>
        <v>0</v>
      </c>
      <c r="AA36" s="250">
        <f t="shared" si="11"/>
        <v>0</v>
      </c>
      <c r="AB36" s="250">
        <f t="shared" si="12"/>
        <v>0</v>
      </c>
      <c r="AC36" s="250">
        <f t="shared" si="13"/>
        <v>0</v>
      </c>
      <c r="AD36" s="250">
        <f t="shared" si="14"/>
        <v>0</v>
      </c>
      <c r="AE36" s="250">
        <f t="shared" si="15"/>
        <v>0</v>
      </c>
      <c r="AF36" s="250">
        <f t="shared" si="16"/>
        <v>0</v>
      </c>
      <c r="AG36" s="250">
        <f t="shared" si="17"/>
        <v>0</v>
      </c>
      <c r="AH36" s="250">
        <f t="shared" si="18"/>
        <v>0</v>
      </c>
      <c r="AI36" s="250">
        <f t="shared" ca="1" si="19"/>
        <v>0</v>
      </c>
    </row>
    <row r="37" spans="3:35" ht="19.5" customHeight="1">
      <c r="C37" s="251">
        <v>33</v>
      </c>
      <c r="D37" s="252" t="str">
        <f t="shared" si="1"/>
        <v/>
      </c>
      <c r="E37" s="253" t="str">
        <f>IF(ISBLANK('Flight Groups'!C38),"",'Flight Groups'!R38)</f>
        <v/>
      </c>
      <c r="F37" s="253">
        <f t="shared" si="2"/>
        <v>5</v>
      </c>
      <c r="G37" s="253" t="str">
        <f>IF(ISBLANK('Flight Groups'!C38),"",'Flight Groups'!C38)</f>
        <v/>
      </c>
      <c r="H37" s="253" t="str">
        <f t="shared" si="20"/>
        <v/>
      </c>
      <c r="I37" s="528" t="str">
        <f>IF(ISBLANK('Flight Groups'!C38),"",IF(H37=1,"A",IF(H37=2,"B",IF(H37=3,"C",IF(H37=4,"D","E")))))</f>
        <v/>
      </c>
      <c r="J37" s="253" t="str">
        <f>IF(G37="","",(RANK(F37,$F$5:$F$64,0)+COUNTIF($F$5:F37,F37)-1))</f>
        <v/>
      </c>
      <c r="K37" s="254" t="str">
        <f t="shared" ca="1" si="3"/>
        <v/>
      </c>
      <c r="L37" s="319"/>
      <c r="M37" s="320"/>
      <c r="N37" s="255"/>
      <c r="O37" s="256">
        <f>IF(ISBLANK('Flight Groups'!C38),0,IF(L37=$L$2,L37*60-M37,IF(L37&gt;$L$2,($L$2*60)-(L37-$L$2)*60-M37,L37*60+M37)))</f>
        <v>0</v>
      </c>
      <c r="P37" s="452">
        <f t="shared" si="4"/>
        <v>0</v>
      </c>
      <c r="Q37" s="452">
        <f t="shared" si="5"/>
        <v>0</v>
      </c>
      <c r="R37" s="257">
        <f t="shared" si="6"/>
        <v>1</v>
      </c>
      <c r="S37" s="258"/>
      <c r="T37" s="301">
        <v>33</v>
      </c>
      <c r="U37" s="246" t="str">
        <f t="shared" ca="1" si="7"/>
        <v/>
      </c>
      <c r="V37" s="455" t="str">
        <f t="shared" si="8"/>
        <v/>
      </c>
      <c r="W37" s="43" t="str">
        <f t="shared" ca="1" si="0"/>
        <v/>
      </c>
      <c r="X37" s="248">
        <f>RANK(Q37,$Q$5:$Q$64,0)+COUNTIF($Q$5:Q37,Q37)-1</f>
        <v>33</v>
      </c>
      <c r="Y37" s="249">
        <f t="shared" si="9"/>
        <v>0</v>
      </c>
      <c r="Z37" s="250">
        <f t="shared" si="10"/>
        <v>0</v>
      </c>
      <c r="AA37" s="250">
        <f t="shared" si="11"/>
        <v>0</v>
      </c>
      <c r="AB37" s="250">
        <f t="shared" si="12"/>
        <v>0</v>
      </c>
      <c r="AC37" s="250">
        <f t="shared" si="13"/>
        <v>0</v>
      </c>
      <c r="AD37" s="250">
        <f t="shared" si="14"/>
        <v>0</v>
      </c>
      <c r="AE37" s="250">
        <f t="shared" si="15"/>
        <v>0</v>
      </c>
      <c r="AF37" s="250">
        <f t="shared" si="16"/>
        <v>0</v>
      </c>
      <c r="AG37" s="250">
        <f t="shared" si="17"/>
        <v>0</v>
      </c>
      <c r="AH37" s="250">
        <f t="shared" si="18"/>
        <v>0</v>
      </c>
      <c r="AI37" s="250">
        <f t="shared" ca="1" si="19"/>
        <v>0</v>
      </c>
    </row>
    <row r="38" spans="3:35" ht="19.5" customHeight="1">
      <c r="C38" s="251">
        <v>34</v>
      </c>
      <c r="D38" s="252" t="str">
        <f t="shared" si="1"/>
        <v/>
      </c>
      <c r="E38" s="253" t="str">
        <f>IF(ISBLANK('Flight Groups'!C39),"",'Flight Groups'!R39)</f>
        <v/>
      </c>
      <c r="F38" s="253">
        <f t="shared" si="2"/>
        <v>5</v>
      </c>
      <c r="G38" s="253" t="str">
        <f>IF(ISBLANK('Flight Groups'!C39),"",'Flight Groups'!C39)</f>
        <v/>
      </c>
      <c r="H38" s="253" t="str">
        <f t="shared" si="20"/>
        <v/>
      </c>
      <c r="I38" s="528" t="str">
        <f>IF(ISBLANK('Flight Groups'!C39),"",IF(H38=1,"A",IF(H38=2,"B",IF(H38=3,"C",IF(H38=4,"D","E")))))</f>
        <v/>
      </c>
      <c r="J38" s="253" t="str">
        <f>IF(G38="","",(RANK(F38,$F$5:$F$64,0)+COUNTIF($F$5:F38,F38)-1))</f>
        <v/>
      </c>
      <c r="K38" s="254" t="str">
        <f t="shared" ca="1" si="3"/>
        <v/>
      </c>
      <c r="L38" s="319"/>
      <c r="M38" s="320"/>
      <c r="N38" s="255"/>
      <c r="O38" s="256">
        <f>IF(ISBLANK('Flight Groups'!C39),0,IF(L38=$L$2,L38*60-M38,IF(L38&gt;$L$2,($L$2*60)-(L38-$L$2)*60-M38,L38*60+M38)))</f>
        <v>0</v>
      </c>
      <c r="P38" s="452">
        <f t="shared" si="4"/>
        <v>0</v>
      </c>
      <c r="Q38" s="452">
        <f t="shared" si="5"/>
        <v>0</v>
      </c>
      <c r="R38" s="257">
        <f t="shared" si="6"/>
        <v>1</v>
      </c>
      <c r="S38" s="258"/>
      <c r="T38" s="301">
        <v>34</v>
      </c>
      <c r="U38" s="246" t="str">
        <f t="shared" ca="1" si="7"/>
        <v/>
      </c>
      <c r="V38" s="455" t="str">
        <f t="shared" si="8"/>
        <v/>
      </c>
      <c r="W38" s="43" t="str">
        <f t="shared" ca="1" si="0"/>
        <v/>
      </c>
      <c r="X38" s="248">
        <f>RANK(Q38,$Q$5:$Q$64,0)+COUNTIF($Q$5:Q38,Q38)-1</f>
        <v>34</v>
      </c>
      <c r="Y38" s="249">
        <f t="shared" si="9"/>
        <v>0</v>
      </c>
      <c r="Z38" s="250">
        <f t="shared" si="10"/>
        <v>0</v>
      </c>
      <c r="AA38" s="250">
        <f t="shared" si="11"/>
        <v>0</v>
      </c>
      <c r="AB38" s="250">
        <f t="shared" si="12"/>
        <v>0</v>
      </c>
      <c r="AC38" s="250">
        <f t="shared" si="13"/>
        <v>0</v>
      </c>
      <c r="AD38" s="250">
        <f t="shared" si="14"/>
        <v>0</v>
      </c>
      <c r="AE38" s="250">
        <f t="shared" si="15"/>
        <v>0</v>
      </c>
      <c r="AF38" s="250">
        <f t="shared" si="16"/>
        <v>0</v>
      </c>
      <c r="AG38" s="250">
        <f t="shared" si="17"/>
        <v>0</v>
      </c>
      <c r="AH38" s="250">
        <f t="shared" si="18"/>
        <v>0</v>
      </c>
      <c r="AI38" s="250">
        <f t="shared" ca="1" si="19"/>
        <v>0</v>
      </c>
    </row>
    <row r="39" spans="3:35" ht="19.5" customHeight="1">
      <c r="C39" s="251">
        <v>35</v>
      </c>
      <c r="D39" s="252" t="str">
        <f t="shared" si="1"/>
        <v/>
      </c>
      <c r="E39" s="253" t="str">
        <f>IF(ISBLANK('Flight Groups'!C40),"",'Flight Groups'!R40)</f>
        <v/>
      </c>
      <c r="F39" s="253">
        <f t="shared" si="2"/>
        <v>5</v>
      </c>
      <c r="G39" s="253" t="str">
        <f>IF(ISBLANK('Flight Groups'!C40),"",'Flight Groups'!C40)</f>
        <v/>
      </c>
      <c r="H39" s="253" t="str">
        <f t="shared" si="20"/>
        <v/>
      </c>
      <c r="I39" s="528" t="str">
        <f>IF(ISBLANK('Flight Groups'!C40),"",IF(H39=1,"A",IF(H39=2,"B",IF(H39=3,"C",IF(H39=4,"D","E")))))</f>
        <v/>
      </c>
      <c r="J39" s="253" t="str">
        <f>IF(G39="","",(RANK(F39,$F$5:$F$64,0)+COUNTIF($F$5:F39,F39)-1))</f>
        <v/>
      </c>
      <c r="K39" s="254" t="str">
        <f t="shared" ca="1" si="3"/>
        <v/>
      </c>
      <c r="L39" s="319"/>
      <c r="M39" s="320"/>
      <c r="N39" s="255"/>
      <c r="O39" s="256">
        <f>IF(ISBLANK('Flight Groups'!C40),0,IF(L39=$L$2,L39*60-M39,IF(L39&gt;$L$2,($L$2*60)-(L39-$L$2)*60-M39,L39*60+M39)))</f>
        <v>0</v>
      </c>
      <c r="P39" s="452">
        <f t="shared" si="4"/>
        <v>0</v>
      </c>
      <c r="Q39" s="452">
        <f t="shared" si="5"/>
        <v>0</v>
      </c>
      <c r="R39" s="257">
        <f t="shared" si="6"/>
        <v>1</v>
      </c>
      <c r="S39" s="259"/>
      <c r="T39" s="301">
        <v>35</v>
      </c>
      <c r="U39" s="246" t="str">
        <f t="shared" ca="1" si="7"/>
        <v/>
      </c>
      <c r="V39" s="455" t="str">
        <f t="shared" si="8"/>
        <v/>
      </c>
      <c r="W39" s="43" t="str">
        <f t="shared" ca="1" si="0"/>
        <v/>
      </c>
      <c r="X39" s="248">
        <f>RANK(Q39,$Q$5:$Q$64,0)+COUNTIF($Q$5:Q39,Q39)-1</f>
        <v>35</v>
      </c>
      <c r="Y39" s="249">
        <f t="shared" si="9"/>
        <v>0</v>
      </c>
      <c r="Z39" s="250">
        <f t="shared" si="10"/>
        <v>0</v>
      </c>
      <c r="AA39" s="250">
        <f t="shared" si="11"/>
        <v>0</v>
      </c>
      <c r="AB39" s="250">
        <f t="shared" si="12"/>
        <v>0</v>
      </c>
      <c r="AC39" s="250">
        <f t="shared" si="13"/>
        <v>0</v>
      </c>
      <c r="AD39" s="250">
        <f t="shared" si="14"/>
        <v>0</v>
      </c>
      <c r="AE39" s="250">
        <f t="shared" si="15"/>
        <v>0</v>
      </c>
      <c r="AF39" s="250">
        <f t="shared" si="16"/>
        <v>0</v>
      </c>
      <c r="AG39" s="250">
        <f t="shared" si="17"/>
        <v>0</v>
      </c>
      <c r="AH39" s="250">
        <f t="shared" si="18"/>
        <v>0</v>
      </c>
      <c r="AI39" s="250">
        <f t="shared" ca="1" si="19"/>
        <v>0</v>
      </c>
    </row>
    <row r="40" spans="3:35" ht="19.5" customHeight="1">
      <c r="C40" s="251">
        <v>36</v>
      </c>
      <c r="D40" s="252" t="str">
        <f t="shared" si="1"/>
        <v/>
      </c>
      <c r="E40" s="253" t="str">
        <f>IF(ISBLANK('Flight Groups'!C41),"",'Flight Groups'!R41)</f>
        <v/>
      </c>
      <c r="F40" s="253">
        <f t="shared" si="2"/>
        <v>5</v>
      </c>
      <c r="G40" s="253" t="str">
        <f>IF(ISBLANK('Flight Groups'!C41),"",'Flight Groups'!C41)</f>
        <v/>
      </c>
      <c r="H40" s="253" t="str">
        <f t="shared" si="20"/>
        <v/>
      </c>
      <c r="I40" s="528" t="str">
        <f>IF(ISBLANK('Flight Groups'!C41),"",IF(H40=1,"A",IF(H40=2,"B",IF(H40=3,"C",IF(H40=4,"D","E")))))</f>
        <v/>
      </c>
      <c r="J40" s="253" t="str">
        <f>IF(G40="","",(RANK(F40,$F$5:$F$64,0)+COUNTIF($F$5:F40,F40)-1))</f>
        <v/>
      </c>
      <c r="K40" s="254" t="str">
        <f t="shared" ca="1" si="3"/>
        <v/>
      </c>
      <c r="L40" s="319"/>
      <c r="M40" s="320"/>
      <c r="N40" s="255"/>
      <c r="O40" s="256">
        <f>IF(ISBLANK('Flight Groups'!C41),0,IF(L40=$L$2,L40*60-M40,IF(L40&gt;$L$2,($L$2*60)-(L40-$L$2)*60-M40,L40*60+M40)))</f>
        <v>0</v>
      </c>
      <c r="P40" s="452">
        <f t="shared" si="4"/>
        <v>0</v>
      </c>
      <c r="Q40" s="452">
        <f t="shared" si="5"/>
        <v>0</v>
      </c>
      <c r="R40" s="257">
        <f t="shared" si="6"/>
        <v>1</v>
      </c>
      <c r="S40" s="35"/>
      <c r="T40" s="301">
        <v>36</v>
      </c>
      <c r="U40" s="246" t="str">
        <f t="shared" ca="1" si="7"/>
        <v/>
      </c>
      <c r="V40" s="455" t="str">
        <f t="shared" si="8"/>
        <v/>
      </c>
      <c r="W40" s="43" t="str">
        <f t="shared" ca="1" si="0"/>
        <v/>
      </c>
      <c r="X40" s="248">
        <f>RANK(Q40,$Q$5:$Q$64,0)+COUNTIF($Q$5:Q40,Q40)-1</f>
        <v>36</v>
      </c>
      <c r="Y40" s="249">
        <f t="shared" si="9"/>
        <v>0</v>
      </c>
      <c r="Z40" s="250">
        <f t="shared" si="10"/>
        <v>0</v>
      </c>
      <c r="AA40" s="250">
        <f t="shared" si="11"/>
        <v>0</v>
      </c>
      <c r="AB40" s="250">
        <f t="shared" si="12"/>
        <v>0</v>
      </c>
      <c r="AC40" s="250">
        <f t="shared" si="13"/>
        <v>0</v>
      </c>
      <c r="AD40" s="250">
        <f t="shared" si="14"/>
        <v>0</v>
      </c>
      <c r="AE40" s="250">
        <f t="shared" si="15"/>
        <v>0</v>
      </c>
      <c r="AF40" s="250">
        <f t="shared" si="16"/>
        <v>0</v>
      </c>
      <c r="AG40" s="250">
        <f t="shared" si="17"/>
        <v>0</v>
      </c>
      <c r="AH40" s="250">
        <f t="shared" si="18"/>
        <v>0</v>
      </c>
      <c r="AI40" s="250">
        <f t="shared" ca="1" si="19"/>
        <v>0</v>
      </c>
    </row>
    <row r="41" spans="3:35" ht="19.5" customHeight="1">
      <c r="C41" s="251">
        <v>37</v>
      </c>
      <c r="D41" s="252" t="str">
        <f t="shared" si="1"/>
        <v/>
      </c>
      <c r="E41" s="253" t="str">
        <f>IF(ISBLANK('Flight Groups'!C42),"",'Flight Groups'!R42)</f>
        <v/>
      </c>
      <c r="F41" s="253">
        <f t="shared" si="2"/>
        <v>5</v>
      </c>
      <c r="G41" s="253" t="str">
        <f>IF(ISBLANK('Flight Groups'!C42),"",'Flight Groups'!C42)</f>
        <v/>
      </c>
      <c r="H41" s="253" t="str">
        <f t="shared" si="20"/>
        <v/>
      </c>
      <c r="I41" s="528" t="str">
        <f>IF(ISBLANK('Flight Groups'!C42),"",IF(H41=1,"A",IF(H41=2,"B",IF(H41=3,"C",IF(H41=4,"D","E")))))</f>
        <v/>
      </c>
      <c r="J41" s="253" t="str">
        <f>IF(G41="","",(RANK(F41,$F$5:$F$64,0)+COUNTIF($F$5:F41,F41)-1))</f>
        <v/>
      </c>
      <c r="K41" s="254" t="str">
        <f t="shared" ca="1" si="3"/>
        <v/>
      </c>
      <c r="L41" s="319"/>
      <c r="M41" s="320"/>
      <c r="N41" s="255"/>
      <c r="O41" s="256">
        <f>IF(ISBLANK('Flight Groups'!C42),0,IF(L41=$L$2,L41*60-M41,IF(L41&gt;$L$2,($L$2*60)-(L41-$L$2)*60-M41,L41*60+M41)))</f>
        <v>0</v>
      </c>
      <c r="P41" s="452">
        <f t="shared" si="4"/>
        <v>0</v>
      </c>
      <c r="Q41" s="452">
        <f t="shared" si="5"/>
        <v>0</v>
      </c>
      <c r="R41" s="257">
        <f t="shared" si="6"/>
        <v>1</v>
      </c>
      <c r="S41" s="260"/>
      <c r="T41" s="301">
        <v>37</v>
      </c>
      <c r="U41" s="246" t="str">
        <f t="shared" ca="1" si="7"/>
        <v/>
      </c>
      <c r="V41" s="455" t="str">
        <f t="shared" si="8"/>
        <v/>
      </c>
      <c r="W41" s="43" t="str">
        <f t="shared" ca="1" si="0"/>
        <v/>
      </c>
      <c r="X41" s="248">
        <f>RANK(Q41,$Q$5:$Q$64,0)+COUNTIF($Q$5:Q41,Q41)-1</f>
        <v>37</v>
      </c>
      <c r="Y41" s="249">
        <f t="shared" si="9"/>
        <v>0</v>
      </c>
      <c r="Z41" s="250">
        <f t="shared" si="10"/>
        <v>0</v>
      </c>
      <c r="AA41" s="250">
        <f t="shared" si="11"/>
        <v>0</v>
      </c>
      <c r="AB41" s="250">
        <f t="shared" si="12"/>
        <v>0</v>
      </c>
      <c r="AC41" s="250">
        <f t="shared" si="13"/>
        <v>0</v>
      </c>
      <c r="AD41" s="250">
        <f t="shared" si="14"/>
        <v>0</v>
      </c>
      <c r="AE41" s="250">
        <f t="shared" si="15"/>
        <v>0</v>
      </c>
      <c r="AF41" s="250">
        <f t="shared" si="16"/>
        <v>0</v>
      </c>
      <c r="AG41" s="250">
        <f t="shared" si="17"/>
        <v>0</v>
      </c>
      <c r="AH41" s="250">
        <f t="shared" si="18"/>
        <v>0</v>
      </c>
      <c r="AI41" s="250">
        <f t="shared" ca="1" si="19"/>
        <v>0</v>
      </c>
    </row>
    <row r="42" spans="3:35" ht="19.5" customHeight="1">
      <c r="C42" s="251">
        <v>38</v>
      </c>
      <c r="D42" s="252" t="str">
        <f t="shared" si="1"/>
        <v/>
      </c>
      <c r="E42" s="253" t="str">
        <f>IF(ISBLANK('Flight Groups'!C43),"",'Flight Groups'!R43)</f>
        <v/>
      </c>
      <c r="F42" s="253">
        <f t="shared" si="2"/>
        <v>5</v>
      </c>
      <c r="G42" s="253" t="str">
        <f>IF(ISBLANK('Flight Groups'!C43),"",'Flight Groups'!C43)</f>
        <v/>
      </c>
      <c r="H42" s="253" t="str">
        <f t="shared" si="20"/>
        <v/>
      </c>
      <c r="I42" s="528" t="str">
        <f>IF(ISBLANK('Flight Groups'!C43),"",IF(H42=1,"A",IF(H42=2,"B",IF(H42=3,"C",IF(H42=4,"D","E")))))</f>
        <v/>
      </c>
      <c r="J42" s="253" t="str">
        <f>IF(G42="","",(RANK(F42,$F$5:$F$64,0)+COUNTIF($F$5:F42,F42)-1))</f>
        <v/>
      </c>
      <c r="K42" s="254" t="str">
        <f t="shared" ca="1" si="3"/>
        <v/>
      </c>
      <c r="L42" s="319"/>
      <c r="M42" s="320"/>
      <c r="N42" s="255"/>
      <c r="O42" s="256">
        <f>IF(ISBLANK('Flight Groups'!C43),0,IF(L42=$L$2,L42*60-M42,IF(L42&gt;$L$2,($L$2*60)-(L42-$L$2)*60-M42,L42*60+M42)))</f>
        <v>0</v>
      </c>
      <c r="P42" s="452">
        <f t="shared" si="4"/>
        <v>0</v>
      </c>
      <c r="Q42" s="452">
        <f t="shared" si="5"/>
        <v>0</v>
      </c>
      <c r="R42" s="257">
        <f t="shared" si="6"/>
        <v>1</v>
      </c>
      <c r="S42" s="260"/>
      <c r="T42" s="301">
        <v>38</v>
      </c>
      <c r="U42" s="246" t="str">
        <f t="shared" ca="1" si="7"/>
        <v/>
      </c>
      <c r="V42" s="455" t="str">
        <f t="shared" si="8"/>
        <v/>
      </c>
      <c r="W42" s="43" t="str">
        <f t="shared" ca="1" si="0"/>
        <v/>
      </c>
      <c r="X42" s="248">
        <f>RANK(Q42,$Q$5:$Q$64,0)+COUNTIF($Q$5:Q42,Q42)-1</f>
        <v>38</v>
      </c>
      <c r="Y42" s="249">
        <f t="shared" si="9"/>
        <v>0</v>
      </c>
      <c r="Z42" s="250">
        <f t="shared" si="10"/>
        <v>0</v>
      </c>
      <c r="AA42" s="250">
        <f t="shared" si="11"/>
        <v>0</v>
      </c>
      <c r="AB42" s="250">
        <f t="shared" si="12"/>
        <v>0</v>
      </c>
      <c r="AC42" s="250">
        <f t="shared" si="13"/>
        <v>0</v>
      </c>
      <c r="AD42" s="250">
        <f t="shared" si="14"/>
        <v>0</v>
      </c>
      <c r="AE42" s="250">
        <f t="shared" si="15"/>
        <v>0</v>
      </c>
      <c r="AF42" s="250">
        <f t="shared" si="16"/>
        <v>0</v>
      </c>
      <c r="AG42" s="250">
        <f t="shared" si="17"/>
        <v>0</v>
      </c>
      <c r="AH42" s="250">
        <f t="shared" si="18"/>
        <v>0</v>
      </c>
      <c r="AI42" s="250">
        <f t="shared" ca="1" si="19"/>
        <v>0</v>
      </c>
    </row>
    <row r="43" spans="3:35" ht="19.5" customHeight="1">
      <c r="C43" s="251">
        <v>39</v>
      </c>
      <c r="D43" s="252" t="str">
        <f t="shared" si="1"/>
        <v/>
      </c>
      <c r="E43" s="253" t="str">
        <f>IF(ISBLANK('Flight Groups'!C44),"",'Flight Groups'!R44)</f>
        <v/>
      </c>
      <c r="F43" s="253">
        <f t="shared" si="2"/>
        <v>5</v>
      </c>
      <c r="G43" s="253" t="str">
        <f>IF(ISBLANK('Flight Groups'!C44),"",'Flight Groups'!C44)</f>
        <v/>
      </c>
      <c r="H43" s="253" t="str">
        <f t="shared" si="20"/>
        <v/>
      </c>
      <c r="I43" s="528" t="str">
        <f>IF(ISBLANK('Flight Groups'!C44),"",IF(H43=1,"A",IF(H43=2,"B",IF(H43=3,"C",IF(H43=4,"D","E")))))</f>
        <v/>
      </c>
      <c r="J43" s="253" t="str">
        <f>IF(G43="","",(RANK(F43,$F$5:$F$64,0)+COUNTIF($F$5:F43,F43)-1))</f>
        <v/>
      </c>
      <c r="K43" s="254" t="str">
        <f t="shared" ca="1" si="3"/>
        <v/>
      </c>
      <c r="L43" s="319"/>
      <c r="M43" s="320"/>
      <c r="N43" s="255"/>
      <c r="O43" s="256">
        <f>IF(ISBLANK('Flight Groups'!C44),0,IF(L43=$L$2,L43*60-M43,IF(L43&gt;$L$2,($L$2*60)-(L43-$L$2)*60-M43,L43*60+M43)))</f>
        <v>0</v>
      </c>
      <c r="P43" s="452">
        <f t="shared" si="4"/>
        <v>0</v>
      </c>
      <c r="Q43" s="452">
        <f t="shared" si="5"/>
        <v>0</v>
      </c>
      <c r="R43" s="257">
        <f t="shared" si="6"/>
        <v>1</v>
      </c>
      <c r="S43" s="260"/>
      <c r="T43" s="301">
        <v>39</v>
      </c>
      <c r="U43" s="246" t="str">
        <f t="shared" ca="1" si="7"/>
        <v/>
      </c>
      <c r="V43" s="455" t="str">
        <f t="shared" si="8"/>
        <v/>
      </c>
      <c r="W43" s="43" t="str">
        <f t="shared" ca="1" si="0"/>
        <v/>
      </c>
      <c r="X43" s="248">
        <f>RANK(Q43,$Q$5:$Q$64,0)+COUNTIF($Q$5:Q43,Q43)-1</f>
        <v>39</v>
      </c>
      <c r="Y43" s="249">
        <f t="shared" si="9"/>
        <v>0</v>
      </c>
      <c r="Z43" s="250">
        <f t="shared" si="10"/>
        <v>0</v>
      </c>
      <c r="AA43" s="250">
        <f t="shared" si="11"/>
        <v>0</v>
      </c>
      <c r="AB43" s="250">
        <f t="shared" si="12"/>
        <v>0</v>
      </c>
      <c r="AC43" s="250">
        <f t="shared" si="13"/>
        <v>0</v>
      </c>
      <c r="AD43" s="250">
        <f t="shared" si="14"/>
        <v>0</v>
      </c>
      <c r="AE43" s="250">
        <f t="shared" si="15"/>
        <v>0</v>
      </c>
      <c r="AF43" s="250">
        <f t="shared" si="16"/>
        <v>0</v>
      </c>
      <c r="AG43" s="250">
        <f t="shared" si="17"/>
        <v>0</v>
      </c>
      <c r="AH43" s="250">
        <f t="shared" si="18"/>
        <v>0</v>
      </c>
      <c r="AI43" s="250">
        <f t="shared" ca="1" si="19"/>
        <v>0</v>
      </c>
    </row>
    <row r="44" spans="3:35" ht="19.5" customHeight="1">
      <c r="C44" s="251">
        <v>40</v>
      </c>
      <c r="D44" s="252" t="str">
        <f t="shared" si="1"/>
        <v/>
      </c>
      <c r="E44" s="253" t="str">
        <f>IF(ISBLANK('Flight Groups'!C45),"",'Flight Groups'!R45)</f>
        <v/>
      </c>
      <c r="F44" s="253">
        <f t="shared" si="2"/>
        <v>5</v>
      </c>
      <c r="G44" s="253" t="str">
        <f>IF(ISBLANK('Flight Groups'!C45),"",'Flight Groups'!C45)</f>
        <v/>
      </c>
      <c r="H44" s="253" t="str">
        <f t="shared" si="20"/>
        <v/>
      </c>
      <c r="I44" s="528" t="str">
        <f>IF(ISBLANK('Flight Groups'!C45),"",IF(H44=1,"A",IF(H44=2,"B",IF(H44=3,"C",IF(H44=4,"D","E")))))</f>
        <v/>
      </c>
      <c r="J44" s="253" t="str">
        <f>IF(G44="","",(RANK(F44,$F$5:$F$64,0)+COUNTIF($F$5:F44,F44)-1))</f>
        <v/>
      </c>
      <c r="K44" s="254" t="str">
        <f t="shared" ca="1" si="3"/>
        <v/>
      </c>
      <c r="L44" s="319"/>
      <c r="M44" s="320"/>
      <c r="N44" s="255"/>
      <c r="O44" s="256">
        <f>IF(ISBLANK('Flight Groups'!C45),0,IF(L44=$L$2,L44*60-M44,IF(L44&gt;$L$2,($L$2*60)-(L44-$L$2)*60-M44,L44*60+M44)))</f>
        <v>0</v>
      </c>
      <c r="P44" s="452">
        <f t="shared" si="4"/>
        <v>0</v>
      </c>
      <c r="Q44" s="452">
        <f t="shared" si="5"/>
        <v>0</v>
      </c>
      <c r="R44" s="257">
        <f t="shared" si="6"/>
        <v>1</v>
      </c>
      <c r="S44" s="260"/>
      <c r="T44" s="301">
        <v>40</v>
      </c>
      <c r="U44" s="246" t="str">
        <f t="shared" ca="1" si="7"/>
        <v/>
      </c>
      <c r="V44" s="455" t="str">
        <f t="shared" si="8"/>
        <v/>
      </c>
      <c r="W44" s="43" t="str">
        <f t="shared" ca="1" si="0"/>
        <v/>
      </c>
      <c r="X44" s="248">
        <f>RANK(Q44,$Q$5:$Q$64,0)+COUNTIF($Q$5:Q44,Q44)-1</f>
        <v>40</v>
      </c>
      <c r="Y44" s="249">
        <f t="shared" si="9"/>
        <v>0</v>
      </c>
      <c r="Z44" s="250">
        <f t="shared" si="10"/>
        <v>0</v>
      </c>
      <c r="AA44" s="250">
        <f t="shared" si="11"/>
        <v>0</v>
      </c>
      <c r="AB44" s="250">
        <f t="shared" si="12"/>
        <v>0</v>
      </c>
      <c r="AC44" s="250">
        <f t="shared" si="13"/>
        <v>0</v>
      </c>
      <c r="AD44" s="250">
        <f t="shared" si="14"/>
        <v>0</v>
      </c>
      <c r="AE44" s="250">
        <f t="shared" si="15"/>
        <v>0</v>
      </c>
      <c r="AF44" s="250">
        <f t="shared" si="16"/>
        <v>0</v>
      </c>
      <c r="AG44" s="250">
        <f t="shared" si="17"/>
        <v>0</v>
      </c>
      <c r="AH44" s="250">
        <f t="shared" si="18"/>
        <v>0</v>
      </c>
      <c r="AI44" s="250">
        <f t="shared" ca="1" si="19"/>
        <v>0</v>
      </c>
    </row>
    <row r="45" spans="3:35" ht="19.5" customHeight="1">
      <c r="C45" s="251">
        <v>41</v>
      </c>
      <c r="D45" s="252" t="str">
        <f t="shared" si="1"/>
        <v/>
      </c>
      <c r="E45" s="253" t="str">
        <f>IF(ISBLANK('Flight Groups'!C46),"",'Flight Groups'!R46)</f>
        <v/>
      </c>
      <c r="F45" s="253">
        <f t="shared" si="2"/>
        <v>5</v>
      </c>
      <c r="G45" s="253" t="str">
        <f>IF(ISBLANK('Flight Groups'!C46),"",'Flight Groups'!C46)</f>
        <v/>
      </c>
      <c r="H45" s="253" t="str">
        <f t="shared" si="20"/>
        <v/>
      </c>
      <c r="I45" s="528" t="str">
        <f>IF(ISBLANK('Flight Groups'!C46),"",IF(H45=1,"A",IF(H45=2,"B",IF(H45=3,"C",IF(H45=4,"D","E")))))</f>
        <v/>
      </c>
      <c r="J45" s="253" t="str">
        <f>IF(G45="","",(RANK(F45,$F$5:$F$64,0)+COUNTIF($F$5:F45,F45)-1))</f>
        <v/>
      </c>
      <c r="K45" s="254" t="str">
        <f t="shared" ca="1" si="3"/>
        <v/>
      </c>
      <c r="L45" s="319"/>
      <c r="M45" s="320"/>
      <c r="N45" s="255"/>
      <c r="O45" s="256">
        <f>IF(ISBLANK('Flight Groups'!C46),0,IF(L45=$L$2,L45*60-M45,IF(L45&gt;$L$2,($L$2*60)-(L45-$L$2)*60-M45,L45*60+M45)))</f>
        <v>0</v>
      </c>
      <c r="P45" s="452">
        <f t="shared" si="4"/>
        <v>0</v>
      </c>
      <c r="Q45" s="452">
        <f t="shared" si="5"/>
        <v>0</v>
      </c>
      <c r="R45" s="257">
        <f t="shared" si="6"/>
        <v>1</v>
      </c>
      <c r="S45" s="260"/>
      <c r="T45" s="301">
        <v>41</v>
      </c>
      <c r="U45" s="246" t="str">
        <f t="shared" ca="1" si="7"/>
        <v/>
      </c>
      <c r="V45" s="455" t="str">
        <f t="shared" si="8"/>
        <v/>
      </c>
      <c r="W45" s="43" t="str">
        <f t="shared" ca="1" si="0"/>
        <v/>
      </c>
      <c r="X45" s="248">
        <f>RANK(Q45,$Q$5:$Q$64,0)+COUNTIF($Q$5:Q45,Q45)-1</f>
        <v>41</v>
      </c>
      <c r="Y45" s="249">
        <f t="shared" si="9"/>
        <v>0</v>
      </c>
      <c r="Z45" s="250">
        <f t="shared" si="10"/>
        <v>0</v>
      </c>
      <c r="AA45" s="250">
        <f t="shared" si="11"/>
        <v>0</v>
      </c>
      <c r="AB45" s="250">
        <f t="shared" si="12"/>
        <v>0</v>
      </c>
      <c r="AC45" s="250">
        <f t="shared" si="13"/>
        <v>0</v>
      </c>
      <c r="AD45" s="250">
        <f t="shared" si="14"/>
        <v>0</v>
      </c>
      <c r="AE45" s="250">
        <f t="shared" si="15"/>
        <v>0</v>
      </c>
      <c r="AF45" s="250">
        <f t="shared" si="16"/>
        <v>0</v>
      </c>
      <c r="AG45" s="250">
        <f t="shared" si="17"/>
        <v>0</v>
      </c>
      <c r="AH45" s="250">
        <f t="shared" si="18"/>
        <v>0</v>
      </c>
      <c r="AI45" s="250">
        <f t="shared" ca="1" si="19"/>
        <v>0</v>
      </c>
    </row>
    <row r="46" spans="3:35" ht="19.5" customHeight="1">
      <c r="C46" s="251">
        <v>42</v>
      </c>
      <c r="D46" s="252" t="str">
        <f t="shared" si="1"/>
        <v/>
      </c>
      <c r="E46" s="253" t="str">
        <f>IF(ISBLANK('Flight Groups'!C47),"",'Flight Groups'!R47)</f>
        <v/>
      </c>
      <c r="F46" s="253">
        <f t="shared" si="2"/>
        <v>5</v>
      </c>
      <c r="G46" s="253" t="str">
        <f>IF(ISBLANK('Flight Groups'!C47),"",'Flight Groups'!C47)</f>
        <v/>
      </c>
      <c r="H46" s="253" t="str">
        <f t="shared" si="20"/>
        <v/>
      </c>
      <c r="I46" s="528" t="str">
        <f>IF(ISBLANK('Flight Groups'!C47),"",IF(H46=1,"A",IF(H46=2,"B",IF(H46=3,"C",IF(H46=4,"D","E")))))</f>
        <v/>
      </c>
      <c r="J46" s="253" t="str">
        <f>IF(G46="","",(RANK(F46,$F$5:$F$64,0)+COUNTIF($F$5:F46,F46)-1))</f>
        <v/>
      </c>
      <c r="K46" s="254" t="str">
        <f t="shared" ca="1" si="3"/>
        <v/>
      </c>
      <c r="L46" s="319"/>
      <c r="M46" s="320"/>
      <c r="N46" s="255"/>
      <c r="O46" s="256">
        <f>IF(ISBLANK('Flight Groups'!C47),0,IF(L46=$L$2,L46*60-M46,IF(L46&gt;$L$2,($L$2*60)-(L46-$L$2)*60-M46,L46*60+M46)))</f>
        <v>0</v>
      </c>
      <c r="P46" s="452">
        <f t="shared" si="4"/>
        <v>0</v>
      </c>
      <c r="Q46" s="452">
        <f t="shared" si="5"/>
        <v>0</v>
      </c>
      <c r="R46" s="257">
        <f t="shared" si="6"/>
        <v>1</v>
      </c>
      <c r="S46" s="260"/>
      <c r="T46" s="301">
        <v>42</v>
      </c>
      <c r="U46" s="246" t="str">
        <f t="shared" ca="1" si="7"/>
        <v/>
      </c>
      <c r="V46" s="455" t="str">
        <f t="shared" si="8"/>
        <v/>
      </c>
      <c r="W46" s="43" t="str">
        <f t="shared" ca="1" si="0"/>
        <v/>
      </c>
      <c r="X46" s="248">
        <f>RANK(Q46,$Q$5:$Q$64,0)+COUNTIF($Q$5:Q46,Q46)-1</f>
        <v>42</v>
      </c>
      <c r="Y46" s="249">
        <f t="shared" si="9"/>
        <v>0</v>
      </c>
      <c r="Z46" s="250">
        <f t="shared" si="10"/>
        <v>0</v>
      </c>
      <c r="AA46" s="250">
        <f t="shared" si="11"/>
        <v>0</v>
      </c>
      <c r="AB46" s="250">
        <f t="shared" si="12"/>
        <v>0</v>
      </c>
      <c r="AC46" s="250">
        <f t="shared" si="13"/>
        <v>0</v>
      </c>
      <c r="AD46" s="250">
        <f t="shared" si="14"/>
        <v>0</v>
      </c>
      <c r="AE46" s="250">
        <f t="shared" si="15"/>
        <v>0</v>
      </c>
      <c r="AF46" s="250">
        <f t="shared" si="16"/>
        <v>0</v>
      </c>
      <c r="AG46" s="250">
        <f t="shared" si="17"/>
        <v>0</v>
      </c>
      <c r="AH46" s="250">
        <f t="shared" si="18"/>
        <v>0</v>
      </c>
      <c r="AI46" s="250">
        <f t="shared" ca="1" si="19"/>
        <v>0</v>
      </c>
    </row>
    <row r="47" spans="3:35" ht="19.5" customHeight="1">
      <c r="C47" s="251">
        <v>43</v>
      </c>
      <c r="D47" s="252" t="str">
        <f t="shared" si="1"/>
        <v/>
      </c>
      <c r="E47" s="253" t="str">
        <f>IF(ISBLANK('Flight Groups'!C48),"",'Flight Groups'!R48)</f>
        <v/>
      </c>
      <c r="F47" s="253">
        <f t="shared" si="2"/>
        <v>5</v>
      </c>
      <c r="G47" s="253" t="str">
        <f>IF(ISBLANK('Flight Groups'!C48),"",'Flight Groups'!C48)</f>
        <v/>
      </c>
      <c r="H47" s="253" t="str">
        <f t="shared" si="20"/>
        <v/>
      </c>
      <c r="I47" s="528" t="str">
        <f>IF(ISBLANK('Flight Groups'!C48),"",IF(H47=1,"A",IF(H47=2,"B",IF(H47=3,"C",IF(H47=4,"D","E")))))</f>
        <v/>
      </c>
      <c r="J47" s="253" t="str">
        <f>IF(G47="","",(RANK(F47,$F$5:$F$64,0)+COUNTIF($F$5:F47,F47)-1))</f>
        <v/>
      </c>
      <c r="K47" s="254" t="str">
        <f t="shared" ca="1" si="3"/>
        <v/>
      </c>
      <c r="L47" s="319"/>
      <c r="M47" s="320"/>
      <c r="N47" s="255"/>
      <c r="O47" s="256">
        <f>IF(ISBLANK('Flight Groups'!C48),0,IF(L47=$L$2,L47*60-M47,IF(L47&gt;$L$2,($L$2*60)-(L47-$L$2)*60-M47,L47*60+M47)))</f>
        <v>0</v>
      </c>
      <c r="P47" s="452">
        <f t="shared" si="4"/>
        <v>0</v>
      </c>
      <c r="Q47" s="452">
        <f t="shared" si="5"/>
        <v>0</v>
      </c>
      <c r="R47" s="257">
        <f t="shared" si="6"/>
        <v>1</v>
      </c>
      <c r="S47" s="260"/>
      <c r="T47" s="301">
        <v>43</v>
      </c>
      <c r="U47" s="246" t="str">
        <f t="shared" ca="1" si="7"/>
        <v/>
      </c>
      <c r="V47" s="455" t="str">
        <f t="shared" si="8"/>
        <v/>
      </c>
      <c r="W47" s="43" t="str">
        <f t="shared" ca="1" si="0"/>
        <v/>
      </c>
      <c r="X47" s="248">
        <f>RANK(Q47,$Q$5:$Q$64,0)+COUNTIF($Q$5:Q47,Q47)-1</f>
        <v>43</v>
      </c>
      <c r="Y47" s="249">
        <f t="shared" si="9"/>
        <v>0</v>
      </c>
      <c r="Z47" s="250">
        <f t="shared" si="10"/>
        <v>0</v>
      </c>
      <c r="AA47" s="250">
        <f t="shared" si="11"/>
        <v>0</v>
      </c>
      <c r="AB47" s="250">
        <f t="shared" si="12"/>
        <v>0</v>
      </c>
      <c r="AC47" s="250">
        <f t="shared" si="13"/>
        <v>0</v>
      </c>
      <c r="AD47" s="250">
        <f t="shared" si="14"/>
        <v>0</v>
      </c>
      <c r="AE47" s="250">
        <f t="shared" si="15"/>
        <v>0</v>
      </c>
      <c r="AF47" s="250">
        <f t="shared" si="16"/>
        <v>0</v>
      </c>
      <c r="AG47" s="250">
        <f t="shared" si="17"/>
        <v>0</v>
      </c>
      <c r="AH47" s="250">
        <f t="shared" si="18"/>
        <v>0</v>
      </c>
      <c r="AI47" s="250">
        <f t="shared" ca="1" si="19"/>
        <v>0</v>
      </c>
    </row>
    <row r="48" spans="3:35" ht="19.5" customHeight="1">
      <c r="C48" s="251">
        <v>44</v>
      </c>
      <c r="D48" s="252" t="str">
        <f t="shared" si="1"/>
        <v/>
      </c>
      <c r="E48" s="253" t="str">
        <f>IF(ISBLANK('Flight Groups'!C49),"",'Flight Groups'!R49)</f>
        <v/>
      </c>
      <c r="F48" s="253">
        <f t="shared" si="2"/>
        <v>5</v>
      </c>
      <c r="G48" s="253" t="str">
        <f>IF(ISBLANK('Flight Groups'!C49),"",'Flight Groups'!C49)</f>
        <v/>
      </c>
      <c r="H48" s="253" t="str">
        <f t="shared" si="20"/>
        <v/>
      </c>
      <c r="I48" s="528" t="str">
        <f>IF(ISBLANK('Flight Groups'!C49),"",IF(H48=1,"A",IF(H48=2,"B",IF(H48=3,"C",IF(H48=4,"D","E")))))</f>
        <v/>
      </c>
      <c r="J48" s="253" t="str">
        <f>IF(G48="","",(RANK(F48,$F$5:$F$64,0)+COUNTIF($F$5:F48,F48)-1))</f>
        <v/>
      </c>
      <c r="K48" s="254" t="str">
        <f t="shared" ca="1" si="3"/>
        <v/>
      </c>
      <c r="L48" s="319"/>
      <c r="M48" s="320"/>
      <c r="N48" s="255"/>
      <c r="O48" s="256">
        <f>IF(ISBLANK('Flight Groups'!C49),0,IF(L48=$L$2,L48*60-M48,IF(L48&gt;$L$2,($L$2*60)-(L48-$L$2)*60-M48,L48*60+M48)))</f>
        <v>0</v>
      </c>
      <c r="P48" s="452">
        <f t="shared" si="4"/>
        <v>0</v>
      </c>
      <c r="Q48" s="452">
        <f t="shared" si="5"/>
        <v>0</v>
      </c>
      <c r="R48" s="257">
        <f t="shared" si="6"/>
        <v>1</v>
      </c>
      <c r="S48" s="258"/>
      <c r="T48" s="301">
        <v>44</v>
      </c>
      <c r="U48" s="246" t="str">
        <f t="shared" ca="1" si="7"/>
        <v/>
      </c>
      <c r="V48" s="455" t="str">
        <f t="shared" si="8"/>
        <v/>
      </c>
      <c r="W48" s="43" t="str">
        <f t="shared" ca="1" si="0"/>
        <v/>
      </c>
      <c r="X48" s="248">
        <f>RANK(Q48,$Q$5:$Q$64,0)+COUNTIF($Q$5:Q48,Q48)-1</f>
        <v>44</v>
      </c>
      <c r="Y48" s="249">
        <f t="shared" si="9"/>
        <v>0</v>
      </c>
      <c r="Z48" s="250">
        <f t="shared" si="10"/>
        <v>0</v>
      </c>
      <c r="AA48" s="250">
        <f t="shared" si="11"/>
        <v>0</v>
      </c>
      <c r="AB48" s="250">
        <f t="shared" si="12"/>
        <v>0</v>
      </c>
      <c r="AC48" s="250">
        <f t="shared" si="13"/>
        <v>0</v>
      </c>
      <c r="AD48" s="250">
        <f t="shared" si="14"/>
        <v>0</v>
      </c>
      <c r="AE48" s="250">
        <f t="shared" si="15"/>
        <v>0</v>
      </c>
      <c r="AF48" s="250">
        <f t="shared" si="16"/>
        <v>0</v>
      </c>
      <c r="AG48" s="250">
        <f t="shared" si="17"/>
        <v>0</v>
      </c>
      <c r="AH48" s="250">
        <f t="shared" si="18"/>
        <v>0</v>
      </c>
      <c r="AI48" s="250">
        <f t="shared" ca="1" si="19"/>
        <v>0</v>
      </c>
    </row>
    <row r="49" spans="3:35" ht="19.5" customHeight="1">
      <c r="C49" s="251">
        <v>45</v>
      </c>
      <c r="D49" s="252" t="str">
        <f t="shared" si="1"/>
        <v/>
      </c>
      <c r="E49" s="253" t="str">
        <f>IF(ISBLANK('Flight Groups'!C50),"",'Flight Groups'!R50)</f>
        <v/>
      </c>
      <c r="F49" s="253">
        <f t="shared" si="2"/>
        <v>5</v>
      </c>
      <c r="G49" s="253" t="str">
        <f>IF(ISBLANK('Flight Groups'!C50),"",'Flight Groups'!C50)</f>
        <v/>
      </c>
      <c r="H49" s="253" t="str">
        <f t="shared" si="20"/>
        <v/>
      </c>
      <c r="I49" s="528" t="str">
        <f>IF(ISBLANK('Flight Groups'!C50),"",IF(H49=1,"A",IF(H49=2,"B",IF(H49=3,"C",IF(H49=4,"D","E")))))</f>
        <v/>
      </c>
      <c r="J49" s="253" t="str">
        <f>IF(G49="","",(RANK(F49,$F$5:$F$64,0)+COUNTIF($F$5:F49,F49)-1))</f>
        <v/>
      </c>
      <c r="K49" s="254" t="str">
        <f t="shared" ca="1" si="3"/>
        <v/>
      </c>
      <c r="L49" s="319"/>
      <c r="M49" s="320"/>
      <c r="N49" s="255"/>
      <c r="O49" s="256">
        <f>IF(ISBLANK('Flight Groups'!C50),0,IF(L49=$L$2,L49*60-M49,IF(L49&gt;$L$2,($L$2*60)-(L49-$L$2)*60-M49,L49*60+M49)))</f>
        <v>0</v>
      </c>
      <c r="P49" s="452">
        <f t="shared" si="4"/>
        <v>0</v>
      </c>
      <c r="Q49" s="452">
        <f t="shared" si="5"/>
        <v>0</v>
      </c>
      <c r="R49" s="257">
        <f t="shared" si="6"/>
        <v>1</v>
      </c>
      <c r="S49" s="258"/>
      <c r="T49" s="301">
        <v>45</v>
      </c>
      <c r="U49" s="246" t="str">
        <f t="shared" ca="1" si="7"/>
        <v/>
      </c>
      <c r="V49" s="455" t="str">
        <f t="shared" si="8"/>
        <v/>
      </c>
      <c r="W49" s="43" t="str">
        <f t="shared" ca="1" si="0"/>
        <v/>
      </c>
      <c r="X49" s="248">
        <f>RANK(Q49,$Q$5:$Q$64,0)+COUNTIF($Q$5:Q49,Q49)-1</f>
        <v>45</v>
      </c>
      <c r="Y49" s="249">
        <f t="shared" si="9"/>
        <v>0</v>
      </c>
      <c r="Z49" s="250">
        <f t="shared" si="10"/>
        <v>0</v>
      </c>
      <c r="AA49" s="250">
        <f t="shared" si="11"/>
        <v>0</v>
      </c>
      <c r="AB49" s="250">
        <f t="shared" si="12"/>
        <v>0</v>
      </c>
      <c r="AC49" s="250">
        <f t="shared" si="13"/>
        <v>0</v>
      </c>
      <c r="AD49" s="250">
        <f t="shared" si="14"/>
        <v>0</v>
      </c>
      <c r="AE49" s="250">
        <f t="shared" si="15"/>
        <v>0</v>
      </c>
      <c r="AF49" s="250">
        <f t="shared" si="16"/>
        <v>0</v>
      </c>
      <c r="AG49" s="250">
        <f t="shared" si="17"/>
        <v>0</v>
      </c>
      <c r="AH49" s="250">
        <f t="shared" si="18"/>
        <v>0</v>
      </c>
      <c r="AI49" s="250">
        <f t="shared" ca="1" si="19"/>
        <v>0</v>
      </c>
    </row>
    <row r="50" spans="3:35" ht="19.5" customHeight="1">
      <c r="C50" s="251">
        <v>46</v>
      </c>
      <c r="D50" s="252" t="str">
        <f t="shared" si="1"/>
        <v/>
      </c>
      <c r="E50" s="253" t="str">
        <f>IF(ISBLANK('Flight Groups'!C51),"",'Flight Groups'!R51)</f>
        <v/>
      </c>
      <c r="F50" s="253">
        <f t="shared" si="2"/>
        <v>5</v>
      </c>
      <c r="G50" s="253" t="str">
        <f>IF(ISBLANK('Flight Groups'!C51),"",'Flight Groups'!C51)</f>
        <v/>
      </c>
      <c r="H50" s="253" t="str">
        <f t="shared" si="20"/>
        <v/>
      </c>
      <c r="I50" s="528" t="str">
        <f>IF(ISBLANK('Flight Groups'!C51),"",IF(H50=1,"A",IF(H50=2,"B",IF(H50=3,"C",IF(H50=4,"D","E")))))</f>
        <v/>
      </c>
      <c r="J50" s="253" t="str">
        <f>IF(G50="","",(RANK(F50,$F$5:$F$64,0)+COUNTIF($F$5:F50,F50)-1))</f>
        <v/>
      </c>
      <c r="K50" s="254" t="str">
        <f t="shared" ca="1" si="3"/>
        <v/>
      </c>
      <c r="L50" s="319"/>
      <c r="M50" s="320"/>
      <c r="N50" s="255"/>
      <c r="O50" s="256">
        <f>IF(ISBLANK('Flight Groups'!C51),0,IF(L50=$L$2,L50*60-M50,IF(L50&gt;$L$2,($L$2*60)-(L50-$L$2)*60-M50,L50*60+M50)))</f>
        <v>0</v>
      </c>
      <c r="P50" s="452">
        <f t="shared" si="4"/>
        <v>0</v>
      </c>
      <c r="Q50" s="452">
        <f t="shared" si="5"/>
        <v>0</v>
      </c>
      <c r="R50" s="257">
        <f t="shared" si="6"/>
        <v>1</v>
      </c>
      <c r="S50" s="260"/>
      <c r="T50" s="301">
        <v>46</v>
      </c>
      <c r="U50" s="246" t="str">
        <f t="shared" ca="1" si="7"/>
        <v/>
      </c>
      <c r="V50" s="455" t="str">
        <f t="shared" si="8"/>
        <v/>
      </c>
      <c r="W50" s="43" t="str">
        <f t="shared" ca="1" si="0"/>
        <v/>
      </c>
      <c r="X50" s="248">
        <f>RANK(Q50,$Q$5:$Q$64,0)+COUNTIF($Q$5:Q50,Q50)-1</f>
        <v>46</v>
      </c>
      <c r="Y50" s="249">
        <f t="shared" si="9"/>
        <v>0</v>
      </c>
      <c r="Z50" s="250">
        <f t="shared" si="10"/>
        <v>0</v>
      </c>
      <c r="AA50" s="250">
        <f t="shared" si="11"/>
        <v>0</v>
      </c>
      <c r="AB50" s="250">
        <f t="shared" si="12"/>
        <v>0</v>
      </c>
      <c r="AC50" s="250">
        <f t="shared" si="13"/>
        <v>0</v>
      </c>
      <c r="AD50" s="250">
        <f t="shared" si="14"/>
        <v>0</v>
      </c>
      <c r="AE50" s="250">
        <f t="shared" si="15"/>
        <v>0</v>
      </c>
      <c r="AF50" s="250">
        <f t="shared" si="16"/>
        <v>0</v>
      </c>
      <c r="AG50" s="250">
        <f t="shared" si="17"/>
        <v>0</v>
      </c>
      <c r="AH50" s="250">
        <f t="shared" si="18"/>
        <v>0</v>
      </c>
      <c r="AI50" s="250">
        <f t="shared" ca="1" si="19"/>
        <v>0</v>
      </c>
    </row>
    <row r="51" spans="3:35" ht="19.5" customHeight="1">
      <c r="C51" s="251">
        <v>47</v>
      </c>
      <c r="D51" s="252" t="str">
        <f t="shared" si="1"/>
        <v/>
      </c>
      <c r="E51" s="253" t="str">
        <f>IF(ISBLANK('Flight Groups'!C52),"",'Flight Groups'!R52)</f>
        <v/>
      </c>
      <c r="F51" s="253">
        <f t="shared" si="2"/>
        <v>5</v>
      </c>
      <c r="G51" s="253" t="str">
        <f>IF(ISBLANK('Flight Groups'!C52),"",'Flight Groups'!C52)</f>
        <v/>
      </c>
      <c r="H51" s="253" t="str">
        <f t="shared" si="20"/>
        <v/>
      </c>
      <c r="I51" s="528" t="str">
        <f>IF(ISBLANK('Flight Groups'!C52),"",IF(H51=1,"A",IF(H51=2,"B",IF(H51=3,"C",IF(H51=4,"D","E")))))</f>
        <v/>
      </c>
      <c r="J51" s="253" t="str">
        <f>IF(G51="","",(RANK(F51,$F$5:$F$64,0)+COUNTIF($F$5:F51,F51)-1))</f>
        <v/>
      </c>
      <c r="K51" s="254" t="str">
        <f t="shared" ca="1" si="3"/>
        <v/>
      </c>
      <c r="L51" s="319"/>
      <c r="M51" s="320"/>
      <c r="N51" s="255"/>
      <c r="O51" s="256">
        <f>IF(ISBLANK('Flight Groups'!C52),0,IF(L51=$L$2,L51*60-M51,IF(L51&gt;$L$2,($L$2*60)-(L51-$L$2)*60-M51,L51*60+M51)))</f>
        <v>0</v>
      </c>
      <c r="P51" s="452">
        <f t="shared" si="4"/>
        <v>0</v>
      </c>
      <c r="Q51" s="452">
        <f t="shared" si="5"/>
        <v>0</v>
      </c>
      <c r="R51" s="257">
        <f t="shared" si="6"/>
        <v>1</v>
      </c>
      <c r="S51" s="258"/>
      <c r="T51" s="301">
        <v>47</v>
      </c>
      <c r="U51" s="246" t="str">
        <f t="shared" ca="1" si="7"/>
        <v/>
      </c>
      <c r="V51" s="455" t="str">
        <f t="shared" si="8"/>
        <v/>
      </c>
      <c r="W51" s="43" t="str">
        <f t="shared" ca="1" si="0"/>
        <v/>
      </c>
      <c r="X51" s="248">
        <f>RANK(Q51,$Q$5:$Q$64,0)+COUNTIF($Q$5:Q51,Q51)-1</f>
        <v>47</v>
      </c>
      <c r="Y51" s="249">
        <f t="shared" si="9"/>
        <v>0</v>
      </c>
      <c r="Z51" s="250">
        <f t="shared" si="10"/>
        <v>0</v>
      </c>
      <c r="AA51" s="250">
        <f t="shared" si="11"/>
        <v>0</v>
      </c>
      <c r="AB51" s="250">
        <f t="shared" si="12"/>
        <v>0</v>
      </c>
      <c r="AC51" s="250">
        <f t="shared" si="13"/>
        <v>0</v>
      </c>
      <c r="AD51" s="250">
        <f t="shared" si="14"/>
        <v>0</v>
      </c>
      <c r="AE51" s="250">
        <f t="shared" si="15"/>
        <v>0</v>
      </c>
      <c r="AF51" s="250">
        <f t="shared" si="16"/>
        <v>0</v>
      </c>
      <c r="AG51" s="250">
        <f t="shared" si="17"/>
        <v>0</v>
      </c>
      <c r="AH51" s="250">
        <f t="shared" si="18"/>
        <v>0</v>
      </c>
      <c r="AI51" s="250">
        <f t="shared" ca="1" si="19"/>
        <v>0</v>
      </c>
    </row>
    <row r="52" spans="3:35" ht="19.5" customHeight="1">
      <c r="C52" s="251">
        <v>48</v>
      </c>
      <c r="D52" s="252" t="str">
        <f t="shared" si="1"/>
        <v/>
      </c>
      <c r="E52" s="253" t="str">
        <f>IF(ISBLANK('Flight Groups'!C53),"",'Flight Groups'!R53)</f>
        <v/>
      </c>
      <c r="F52" s="253">
        <f t="shared" si="2"/>
        <v>5</v>
      </c>
      <c r="G52" s="253" t="str">
        <f>IF(ISBLANK('Flight Groups'!C53),"",'Flight Groups'!C53)</f>
        <v/>
      </c>
      <c r="H52" s="253" t="str">
        <f t="shared" si="20"/>
        <v/>
      </c>
      <c r="I52" s="528" t="str">
        <f>IF(ISBLANK('Flight Groups'!C53),"",IF(H52=1,"A",IF(H52=2,"B",IF(H52=3,"C",IF(H52=4,"D","E")))))</f>
        <v/>
      </c>
      <c r="J52" s="253" t="str">
        <f>IF(G52="","",(RANK(F52,$F$5:$F$64,0)+COUNTIF($F$5:F52,F52)-1))</f>
        <v/>
      </c>
      <c r="K52" s="254" t="str">
        <f t="shared" ca="1" si="3"/>
        <v/>
      </c>
      <c r="L52" s="319"/>
      <c r="M52" s="320"/>
      <c r="N52" s="255"/>
      <c r="O52" s="256">
        <f>IF(ISBLANK('Flight Groups'!C53),0,IF(L52=$L$2,L52*60-M52,IF(L52&gt;$L$2,($L$2*60)-(L52-$L$2)*60-M52,L52*60+M52)))</f>
        <v>0</v>
      </c>
      <c r="P52" s="452">
        <f t="shared" si="4"/>
        <v>0</v>
      </c>
      <c r="Q52" s="452">
        <f t="shared" si="5"/>
        <v>0</v>
      </c>
      <c r="R52" s="257">
        <f t="shared" si="6"/>
        <v>1</v>
      </c>
      <c r="S52" s="258"/>
      <c r="T52" s="301">
        <v>48</v>
      </c>
      <c r="U52" s="246" t="str">
        <f t="shared" ca="1" si="7"/>
        <v/>
      </c>
      <c r="V52" s="455" t="str">
        <f t="shared" si="8"/>
        <v/>
      </c>
      <c r="W52" s="43" t="str">
        <f t="shared" ca="1" si="0"/>
        <v/>
      </c>
      <c r="X52" s="248">
        <f>RANK(Q52,$Q$5:$Q$64,0)+COUNTIF($Q$5:Q52,Q52)-1</f>
        <v>48</v>
      </c>
      <c r="Y52" s="249">
        <f t="shared" si="9"/>
        <v>0</v>
      </c>
      <c r="Z52" s="250">
        <f t="shared" si="10"/>
        <v>0</v>
      </c>
      <c r="AA52" s="250">
        <f t="shared" si="11"/>
        <v>0</v>
      </c>
      <c r="AB52" s="250">
        <f t="shared" si="12"/>
        <v>0</v>
      </c>
      <c r="AC52" s="250">
        <f t="shared" si="13"/>
        <v>0</v>
      </c>
      <c r="AD52" s="250">
        <f t="shared" si="14"/>
        <v>0</v>
      </c>
      <c r="AE52" s="250">
        <f t="shared" si="15"/>
        <v>0</v>
      </c>
      <c r="AF52" s="250">
        <f t="shared" si="16"/>
        <v>0</v>
      </c>
      <c r="AG52" s="250">
        <f t="shared" si="17"/>
        <v>0</v>
      </c>
      <c r="AH52" s="250">
        <f t="shared" si="18"/>
        <v>0</v>
      </c>
      <c r="AI52" s="250">
        <f t="shared" ca="1" si="19"/>
        <v>0</v>
      </c>
    </row>
    <row r="53" spans="3:35" ht="19.5" customHeight="1">
      <c r="C53" s="251">
        <v>49</v>
      </c>
      <c r="D53" s="252" t="str">
        <f t="shared" si="1"/>
        <v/>
      </c>
      <c r="E53" s="253" t="str">
        <f>IF(ISBLANK('Flight Groups'!C54),"",'Flight Groups'!R54)</f>
        <v/>
      </c>
      <c r="F53" s="253">
        <f t="shared" si="2"/>
        <v>5</v>
      </c>
      <c r="G53" s="253" t="str">
        <f>IF(ISBLANK('Flight Groups'!C54),"",'Flight Groups'!C54)</f>
        <v/>
      </c>
      <c r="H53" s="253" t="str">
        <f t="shared" si="20"/>
        <v/>
      </c>
      <c r="I53" s="528" t="str">
        <f>IF(ISBLANK('Flight Groups'!C54),"",IF(H53=1,"A",IF(H53=2,"B",IF(H53=3,"C",IF(H53=4,"D","E")))))</f>
        <v/>
      </c>
      <c r="J53" s="253" t="str">
        <f>IF(G53="","",(RANK(F53,$F$5:$F$64,0)+COUNTIF($F$5:F53,F53)-1))</f>
        <v/>
      </c>
      <c r="K53" s="254" t="str">
        <f t="shared" ca="1" si="3"/>
        <v/>
      </c>
      <c r="L53" s="319"/>
      <c r="M53" s="320"/>
      <c r="N53" s="255"/>
      <c r="O53" s="256">
        <f>IF(ISBLANK('Flight Groups'!C54),0,IF(L53=$L$2,L53*60-M53,IF(L53&gt;$L$2,($L$2*60)-(L53-$L$2)*60-M53,L53*60+M53)))</f>
        <v>0</v>
      </c>
      <c r="P53" s="452">
        <f t="shared" si="4"/>
        <v>0</v>
      </c>
      <c r="Q53" s="452">
        <f t="shared" si="5"/>
        <v>0</v>
      </c>
      <c r="R53" s="257">
        <f t="shared" si="6"/>
        <v>1</v>
      </c>
      <c r="S53" s="260"/>
      <c r="T53" s="301">
        <v>49</v>
      </c>
      <c r="U53" s="246" t="str">
        <f t="shared" ca="1" si="7"/>
        <v/>
      </c>
      <c r="V53" s="455" t="str">
        <f t="shared" si="8"/>
        <v/>
      </c>
      <c r="W53" s="43" t="str">
        <f t="shared" ca="1" si="0"/>
        <v/>
      </c>
      <c r="X53" s="248">
        <f>RANK(Q53,$Q$5:$Q$64,0)+COUNTIF($Q$5:Q53,Q53)-1</f>
        <v>49</v>
      </c>
      <c r="Y53" s="249">
        <f t="shared" si="9"/>
        <v>0</v>
      </c>
      <c r="Z53" s="250">
        <f t="shared" si="10"/>
        <v>0</v>
      </c>
      <c r="AA53" s="250">
        <f t="shared" si="11"/>
        <v>0</v>
      </c>
      <c r="AB53" s="250">
        <f t="shared" si="12"/>
        <v>0</v>
      </c>
      <c r="AC53" s="250">
        <f t="shared" si="13"/>
        <v>0</v>
      </c>
      <c r="AD53" s="250">
        <f t="shared" si="14"/>
        <v>0</v>
      </c>
      <c r="AE53" s="250">
        <f t="shared" si="15"/>
        <v>0</v>
      </c>
      <c r="AF53" s="250">
        <f t="shared" si="16"/>
        <v>0</v>
      </c>
      <c r="AG53" s="250">
        <f t="shared" si="17"/>
        <v>0</v>
      </c>
      <c r="AH53" s="250">
        <f t="shared" si="18"/>
        <v>0</v>
      </c>
      <c r="AI53" s="250">
        <f t="shared" ca="1" si="19"/>
        <v>0</v>
      </c>
    </row>
    <row r="54" spans="3:35" ht="19.5" customHeight="1">
      <c r="C54" s="251">
        <v>50</v>
      </c>
      <c r="D54" s="252" t="str">
        <f t="shared" si="1"/>
        <v/>
      </c>
      <c r="E54" s="253" t="str">
        <f>IF(ISBLANK('Flight Groups'!C55),"",'Flight Groups'!R55)</f>
        <v/>
      </c>
      <c r="F54" s="253">
        <f t="shared" si="2"/>
        <v>5</v>
      </c>
      <c r="G54" s="253" t="str">
        <f>IF(ISBLANK('Flight Groups'!C55),"",'Flight Groups'!C55)</f>
        <v/>
      </c>
      <c r="H54" s="253" t="str">
        <f t="shared" si="20"/>
        <v/>
      </c>
      <c r="I54" s="528" t="str">
        <f>IF(ISBLANK('Flight Groups'!C55),"",IF(H54=1,"A",IF(H54=2,"B",IF(H54=3,"C",IF(H54=4,"D","E")))))</f>
        <v/>
      </c>
      <c r="J54" s="253" t="str">
        <f>IF(G54="","",(RANK(F54,$F$5:$F$64,0)+COUNTIF($F$5:F54,F54)-1))</f>
        <v/>
      </c>
      <c r="K54" s="254" t="str">
        <f t="shared" ca="1" si="3"/>
        <v/>
      </c>
      <c r="L54" s="319"/>
      <c r="M54" s="320"/>
      <c r="N54" s="255"/>
      <c r="O54" s="256">
        <f>IF(ISBLANK('Flight Groups'!C55),0,IF(L54=$L$2,L54*60-M54,IF(L54&gt;$L$2,($L$2*60)-(L54-$L$2)*60-M54,L54*60+M54)))</f>
        <v>0</v>
      </c>
      <c r="P54" s="452">
        <f t="shared" si="4"/>
        <v>0</v>
      </c>
      <c r="Q54" s="452">
        <f t="shared" si="5"/>
        <v>0</v>
      </c>
      <c r="R54" s="257">
        <f t="shared" si="6"/>
        <v>1</v>
      </c>
      <c r="S54" s="258"/>
      <c r="T54" s="301">
        <v>50</v>
      </c>
      <c r="U54" s="246" t="str">
        <f t="shared" ca="1" si="7"/>
        <v/>
      </c>
      <c r="V54" s="455" t="str">
        <f t="shared" si="8"/>
        <v/>
      </c>
      <c r="W54" s="43" t="str">
        <f t="shared" ca="1" si="0"/>
        <v/>
      </c>
      <c r="X54" s="248">
        <f>RANK(Q54,$Q$5:$Q$64,0)+COUNTIF($Q$5:Q54,Q54)-1</f>
        <v>50</v>
      </c>
      <c r="Y54" s="249">
        <f t="shared" si="9"/>
        <v>0</v>
      </c>
      <c r="Z54" s="250">
        <f t="shared" si="10"/>
        <v>0</v>
      </c>
      <c r="AA54" s="250">
        <f t="shared" si="11"/>
        <v>0</v>
      </c>
      <c r="AB54" s="250">
        <f t="shared" si="12"/>
        <v>0</v>
      </c>
      <c r="AC54" s="250">
        <f t="shared" si="13"/>
        <v>0</v>
      </c>
      <c r="AD54" s="250">
        <f t="shared" si="14"/>
        <v>0</v>
      </c>
      <c r="AE54" s="250">
        <f t="shared" si="15"/>
        <v>0</v>
      </c>
      <c r="AF54" s="250">
        <f t="shared" si="16"/>
        <v>0</v>
      </c>
      <c r="AG54" s="250">
        <f t="shared" si="17"/>
        <v>0</v>
      </c>
      <c r="AH54" s="250">
        <f t="shared" si="18"/>
        <v>0</v>
      </c>
      <c r="AI54" s="250">
        <f t="shared" ca="1" si="19"/>
        <v>0</v>
      </c>
    </row>
    <row r="55" spans="3:35" ht="19.5" customHeight="1">
      <c r="C55" s="251">
        <v>51</v>
      </c>
      <c r="D55" s="252" t="str">
        <f t="shared" si="1"/>
        <v/>
      </c>
      <c r="E55" s="253" t="str">
        <f>IF(ISBLANK('Flight Groups'!C56),"",'Flight Groups'!R56)</f>
        <v/>
      </c>
      <c r="F55" s="253">
        <f t="shared" si="2"/>
        <v>5</v>
      </c>
      <c r="G55" s="253" t="str">
        <f>IF(ISBLANK('Flight Groups'!C56),"",'Flight Groups'!C56)</f>
        <v/>
      </c>
      <c r="H55" s="253" t="str">
        <f t="shared" si="20"/>
        <v/>
      </c>
      <c r="I55" s="528" t="str">
        <f>IF(ISBLANK('Flight Groups'!C56),"",IF(H55=1,"A",IF(H55=2,"B",IF(H55=3,"C",IF(H55=4,"D","E")))))</f>
        <v/>
      </c>
      <c r="J55" s="253" t="str">
        <f>IF(G55="","",(RANK(F55,$F$5:$F$64,0)+COUNTIF($F$5:F55,F55)-1))</f>
        <v/>
      </c>
      <c r="K55" s="254" t="str">
        <f t="shared" ca="1" si="3"/>
        <v/>
      </c>
      <c r="L55" s="319"/>
      <c r="M55" s="320"/>
      <c r="N55" s="255"/>
      <c r="O55" s="256">
        <f>IF(ISBLANK('Flight Groups'!C56),0,IF(L55=$L$2,L55*60-M55,IF(L55&gt;$L$2,($L$2*60)-(L55-$L$2)*60-M55,L55*60+M55)))</f>
        <v>0</v>
      </c>
      <c r="P55" s="452">
        <f t="shared" si="4"/>
        <v>0</v>
      </c>
      <c r="Q55" s="452">
        <f t="shared" si="5"/>
        <v>0</v>
      </c>
      <c r="R55" s="257">
        <f t="shared" si="6"/>
        <v>1</v>
      </c>
      <c r="S55" s="258"/>
      <c r="T55" s="301">
        <v>51</v>
      </c>
      <c r="U55" s="246" t="str">
        <f t="shared" ca="1" si="7"/>
        <v/>
      </c>
      <c r="V55" s="455" t="str">
        <f t="shared" si="8"/>
        <v/>
      </c>
      <c r="W55" s="43" t="str">
        <f t="shared" ca="1" si="0"/>
        <v/>
      </c>
      <c r="X55" s="248">
        <f>RANK(Q55,$Q$5:$Q$64,0)+COUNTIF($Q$5:Q55,Q55)-1</f>
        <v>51</v>
      </c>
      <c r="Y55" s="249">
        <f t="shared" si="9"/>
        <v>0</v>
      </c>
      <c r="Z55" s="250">
        <f t="shared" si="10"/>
        <v>0</v>
      </c>
      <c r="AA55" s="250">
        <f t="shared" si="11"/>
        <v>0</v>
      </c>
      <c r="AB55" s="250">
        <f t="shared" si="12"/>
        <v>0</v>
      </c>
      <c r="AC55" s="250">
        <f t="shared" si="13"/>
        <v>0</v>
      </c>
      <c r="AD55" s="250">
        <f t="shared" si="14"/>
        <v>0</v>
      </c>
      <c r="AE55" s="250">
        <f t="shared" si="15"/>
        <v>0</v>
      </c>
      <c r="AF55" s="250">
        <f t="shared" si="16"/>
        <v>0</v>
      </c>
      <c r="AG55" s="250">
        <f t="shared" si="17"/>
        <v>0</v>
      </c>
      <c r="AH55" s="250">
        <f t="shared" si="18"/>
        <v>0</v>
      </c>
      <c r="AI55" s="250">
        <f t="shared" ca="1" si="19"/>
        <v>0</v>
      </c>
    </row>
    <row r="56" spans="3:35" ht="19.5" customHeight="1">
      <c r="C56" s="251">
        <v>52</v>
      </c>
      <c r="D56" s="252" t="str">
        <f t="shared" si="1"/>
        <v/>
      </c>
      <c r="E56" s="253" t="str">
        <f>IF(ISBLANK('Flight Groups'!C57),"",'Flight Groups'!R57)</f>
        <v/>
      </c>
      <c r="F56" s="253">
        <f t="shared" si="2"/>
        <v>5</v>
      </c>
      <c r="G56" s="253" t="str">
        <f>IF(ISBLANK('Flight Groups'!C57),"",'Flight Groups'!C57)</f>
        <v/>
      </c>
      <c r="H56" s="253" t="str">
        <f t="shared" si="20"/>
        <v/>
      </c>
      <c r="I56" s="528" t="str">
        <f>IF(ISBLANK('Flight Groups'!C57),"",IF(H56=1,"A",IF(H56=2,"B",IF(H56=3,"C",IF(H56=4,"D","E")))))</f>
        <v/>
      </c>
      <c r="J56" s="253" t="str">
        <f>IF(G56="","",(RANK(F56,$F$5:$F$64,0)+COUNTIF($F$5:F56,F56)-1))</f>
        <v/>
      </c>
      <c r="K56" s="254" t="str">
        <f t="shared" ca="1" si="3"/>
        <v/>
      </c>
      <c r="L56" s="319"/>
      <c r="M56" s="320"/>
      <c r="N56" s="255"/>
      <c r="O56" s="256">
        <f>IF(ISBLANK('Flight Groups'!C57),0,IF(L56=$L$2,L56*60-M56,IF(L56&gt;$L$2,($L$2*60)-(L56-$L$2)*60-M56,L56*60+M56)))</f>
        <v>0</v>
      </c>
      <c r="P56" s="452">
        <f t="shared" si="4"/>
        <v>0</v>
      </c>
      <c r="Q56" s="452">
        <f t="shared" si="5"/>
        <v>0</v>
      </c>
      <c r="R56" s="257">
        <f t="shared" si="6"/>
        <v>1</v>
      </c>
      <c r="S56" s="260"/>
      <c r="T56" s="301">
        <v>52</v>
      </c>
      <c r="U56" s="246" t="str">
        <f t="shared" ca="1" si="7"/>
        <v/>
      </c>
      <c r="V56" s="455" t="str">
        <f t="shared" si="8"/>
        <v/>
      </c>
      <c r="W56" s="43" t="str">
        <f t="shared" ca="1" si="0"/>
        <v/>
      </c>
      <c r="X56" s="248">
        <f>RANK(Q56,$Q$5:$Q$64,0)+COUNTIF($Q$5:Q56,Q56)-1</f>
        <v>52</v>
      </c>
      <c r="Y56" s="249">
        <f t="shared" si="9"/>
        <v>0</v>
      </c>
      <c r="Z56" s="250">
        <f t="shared" si="10"/>
        <v>0</v>
      </c>
      <c r="AA56" s="250">
        <f t="shared" si="11"/>
        <v>0</v>
      </c>
      <c r="AB56" s="250">
        <f t="shared" si="12"/>
        <v>0</v>
      </c>
      <c r="AC56" s="250">
        <f t="shared" si="13"/>
        <v>0</v>
      </c>
      <c r="AD56" s="250">
        <f t="shared" si="14"/>
        <v>0</v>
      </c>
      <c r="AE56" s="250">
        <f t="shared" si="15"/>
        <v>0</v>
      </c>
      <c r="AF56" s="250">
        <f t="shared" si="16"/>
        <v>0</v>
      </c>
      <c r="AG56" s="250">
        <f t="shared" si="17"/>
        <v>0</v>
      </c>
      <c r="AH56" s="250">
        <f t="shared" si="18"/>
        <v>0</v>
      </c>
      <c r="AI56" s="250">
        <f t="shared" ca="1" si="19"/>
        <v>0</v>
      </c>
    </row>
    <row r="57" spans="3:35" ht="19.5" customHeight="1">
      <c r="C57" s="251">
        <v>53</v>
      </c>
      <c r="D57" s="252" t="str">
        <f t="shared" si="1"/>
        <v/>
      </c>
      <c r="E57" s="253" t="str">
        <f>IF(ISBLANK('Flight Groups'!C58),"",'Flight Groups'!R58)</f>
        <v/>
      </c>
      <c r="F57" s="253">
        <f t="shared" si="2"/>
        <v>5</v>
      </c>
      <c r="G57" s="253" t="str">
        <f>IF(ISBLANK('Flight Groups'!C58),"",'Flight Groups'!C58)</f>
        <v/>
      </c>
      <c r="H57" s="253" t="str">
        <f t="shared" si="20"/>
        <v/>
      </c>
      <c r="I57" s="528" t="str">
        <f>IF(ISBLANK('Flight Groups'!C58),"",IF(H57=1,"A",IF(H57=2,"B",IF(H57=3,"C",IF(H57=4,"D","E")))))</f>
        <v/>
      </c>
      <c r="J57" s="253" t="str">
        <f>IF(G57="","",(RANK(F57,$F$5:$F$64,0)+COUNTIF($F$5:F57,F57)-1))</f>
        <v/>
      </c>
      <c r="K57" s="254" t="str">
        <f t="shared" ca="1" si="3"/>
        <v/>
      </c>
      <c r="L57" s="319"/>
      <c r="M57" s="320"/>
      <c r="N57" s="255"/>
      <c r="O57" s="256">
        <f>IF(ISBLANK('Flight Groups'!C58),0,IF(L57=$L$2,L57*60-M57,IF(L57&gt;$L$2,($L$2*60)-(L57-$L$2)*60-M57,L57*60+M57)))</f>
        <v>0</v>
      </c>
      <c r="P57" s="452">
        <f t="shared" si="4"/>
        <v>0</v>
      </c>
      <c r="Q57" s="452">
        <f t="shared" si="5"/>
        <v>0</v>
      </c>
      <c r="R57" s="257">
        <f t="shared" si="6"/>
        <v>1</v>
      </c>
      <c r="S57" s="258"/>
      <c r="T57" s="301">
        <v>53</v>
      </c>
      <c r="U57" s="246" t="str">
        <f t="shared" ca="1" si="7"/>
        <v/>
      </c>
      <c r="V57" s="455" t="str">
        <f t="shared" si="8"/>
        <v/>
      </c>
      <c r="W57" s="43" t="str">
        <f t="shared" ca="1" si="0"/>
        <v/>
      </c>
      <c r="X57" s="248">
        <f>RANK(Q57,$Q$5:$Q$64,0)+COUNTIF($Q$5:Q57,Q57)-1</f>
        <v>53</v>
      </c>
      <c r="Y57" s="249">
        <f t="shared" si="9"/>
        <v>0</v>
      </c>
      <c r="Z57" s="250">
        <f t="shared" si="10"/>
        <v>0</v>
      </c>
      <c r="AA57" s="250">
        <f t="shared" si="11"/>
        <v>0</v>
      </c>
      <c r="AB57" s="250">
        <f t="shared" si="12"/>
        <v>0</v>
      </c>
      <c r="AC57" s="250">
        <f t="shared" si="13"/>
        <v>0</v>
      </c>
      <c r="AD57" s="250">
        <f t="shared" si="14"/>
        <v>0</v>
      </c>
      <c r="AE57" s="250">
        <f t="shared" si="15"/>
        <v>0</v>
      </c>
      <c r="AF57" s="250">
        <f t="shared" si="16"/>
        <v>0</v>
      </c>
      <c r="AG57" s="250">
        <f t="shared" si="17"/>
        <v>0</v>
      </c>
      <c r="AH57" s="250">
        <f t="shared" si="18"/>
        <v>0</v>
      </c>
      <c r="AI57" s="250">
        <f t="shared" ca="1" si="19"/>
        <v>0</v>
      </c>
    </row>
    <row r="58" spans="3:35" ht="19.5" customHeight="1">
      <c r="C58" s="251">
        <v>54</v>
      </c>
      <c r="D58" s="252" t="str">
        <f t="shared" si="1"/>
        <v/>
      </c>
      <c r="E58" s="253" t="str">
        <f>IF(ISBLANK('Flight Groups'!C59),"",'Flight Groups'!R59)</f>
        <v/>
      </c>
      <c r="F58" s="253">
        <f t="shared" si="2"/>
        <v>5</v>
      </c>
      <c r="G58" s="253" t="str">
        <f>IF(ISBLANK('Flight Groups'!C59),"",'Flight Groups'!C59)</f>
        <v/>
      </c>
      <c r="H58" s="253" t="str">
        <f t="shared" si="20"/>
        <v/>
      </c>
      <c r="I58" s="528" t="str">
        <f>IF(ISBLANK('Flight Groups'!C59),"",IF(H58=1,"A",IF(H58=2,"B",IF(H58=3,"C",IF(H58=4,"D","E")))))</f>
        <v/>
      </c>
      <c r="J58" s="253" t="str">
        <f>IF(G58="","",(RANK(F58,$F$5:$F$64,0)+COUNTIF($F$5:F58,F58)-1))</f>
        <v/>
      </c>
      <c r="K58" s="254" t="str">
        <f t="shared" ca="1" si="3"/>
        <v/>
      </c>
      <c r="L58" s="319"/>
      <c r="M58" s="320"/>
      <c r="N58" s="255"/>
      <c r="O58" s="256">
        <f>IF(ISBLANK('Flight Groups'!C59),0,IF(L58=$L$2,L58*60-M58,IF(L58&gt;$L$2,($L$2*60)-(L58-$L$2)*60-M58,L58*60+M58)))</f>
        <v>0</v>
      </c>
      <c r="P58" s="452">
        <f t="shared" si="4"/>
        <v>0</v>
      </c>
      <c r="Q58" s="452">
        <f t="shared" si="5"/>
        <v>0</v>
      </c>
      <c r="R58" s="257">
        <f t="shared" si="6"/>
        <v>1</v>
      </c>
      <c r="S58" s="258"/>
      <c r="T58" s="301">
        <v>54</v>
      </c>
      <c r="U58" s="246" t="str">
        <f t="shared" ca="1" si="7"/>
        <v/>
      </c>
      <c r="V58" s="455" t="str">
        <f t="shared" si="8"/>
        <v/>
      </c>
      <c r="W58" s="43" t="str">
        <f t="shared" ca="1" si="0"/>
        <v/>
      </c>
      <c r="X58" s="248">
        <f>RANK(Q58,$Q$5:$Q$64,0)+COUNTIF($Q$5:Q58,Q58)-1</f>
        <v>54</v>
      </c>
      <c r="Y58" s="249">
        <f t="shared" si="9"/>
        <v>0</v>
      </c>
      <c r="Z58" s="250">
        <f t="shared" si="10"/>
        <v>0</v>
      </c>
      <c r="AA58" s="250">
        <f t="shared" si="11"/>
        <v>0</v>
      </c>
      <c r="AB58" s="250">
        <f t="shared" si="12"/>
        <v>0</v>
      </c>
      <c r="AC58" s="250">
        <f t="shared" si="13"/>
        <v>0</v>
      </c>
      <c r="AD58" s="250">
        <f t="shared" si="14"/>
        <v>0</v>
      </c>
      <c r="AE58" s="250">
        <f t="shared" si="15"/>
        <v>0</v>
      </c>
      <c r="AF58" s="250">
        <f t="shared" si="16"/>
        <v>0</v>
      </c>
      <c r="AG58" s="250">
        <f t="shared" si="17"/>
        <v>0</v>
      </c>
      <c r="AH58" s="250">
        <f t="shared" si="18"/>
        <v>0</v>
      </c>
      <c r="AI58" s="250">
        <f t="shared" ca="1" si="19"/>
        <v>0</v>
      </c>
    </row>
    <row r="59" spans="3:35" ht="19.5" customHeight="1">
      <c r="C59" s="251">
        <v>55</v>
      </c>
      <c r="D59" s="252" t="str">
        <f t="shared" si="1"/>
        <v/>
      </c>
      <c r="E59" s="253" t="str">
        <f>IF(ISBLANK('Flight Groups'!C60),"",'Flight Groups'!R60)</f>
        <v/>
      </c>
      <c r="F59" s="253">
        <f t="shared" si="2"/>
        <v>5</v>
      </c>
      <c r="G59" s="253" t="str">
        <f>IF(ISBLANK('Flight Groups'!C60),"",'Flight Groups'!C60)</f>
        <v/>
      </c>
      <c r="H59" s="253" t="str">
        <f t="shared" si="20"/>
        <v/>
      </c>
      <c r="I59" s="528" t="str">
        <f>IF(ISBLANK('Flight Groups'!C60),"",IF(H59=1,"A",IF(H59=2,"B",IF(H59=3,"C",IF(H59=4,"D","E")))))</f>
        <v/>
      </c>
      <c r="J59" s="253" t="str">
        <f>IF(G59="","",(RANK(F59,$F$5:$F$64,0)+COUNTIF($F$5:F59,F59)-1))</f>
        <v/>
      </c>
      <c r="K59" s="254" t="str">
        <f t="shared" ca="1" si="3"/>
        <v/>
      </c>
      <c r="L59" s="319"/>
      <c r="M59" s="320"/>
      <c r="N59" s="255"/>
      <c r="O59" s="256">
        <f>IF(ISBLANK('Flight Groups'!C60),0,IF(L59=$L$2,L59*60-M59,IF(L59&gt;$L$2,($L$2*60)-(L59-$L$2)*60-M59,L59*60+M59)))</f>
        <v>0</v>
      </c>
      <c r="P59" s="452">
        <f t="shared" si="4"/>
        <v>0</v>
      </c>
      <c r="Q59" s="452">
        <f t="shared" si="5"/>
        <v>0</v>
      </c>
      <c r="R59" s="257">
        <f t="shared" si="6"/>
        <v>1</v>
      </c>
      <c r="S59" s="258"/>
      <c r="T59" s="301">
        <v>55</v>
      </c>
      <c r="U59" s="246" t="str">
        <f t="shared" ca="1" si="7"/>
        <v/>
      </c>
      <c r="V59" s="455" t="str">
        <f t="shared" si="8"/>
        <v/>
      </c>
      <c r="W59" s="43" t="str">
        <f t="shared" ca="1" si="0"/>
        <v/>
      </c>
      <c r="X59" s="248">
        <f>RANK(Q59,$Q$5:$Q$64,0)+COUNTIF($Q$5:Q59,Q59)-1</f>
        <v>55</v>
      </c>
      <c r="Y59" s="249">
        <f t="shared" si="9"/>
        <v>0</v>
      </c>
      <c r="Z59" s="250">
        <f t="shared" si="10"/>
        <v>0</v>
      </c>
      <c r="AA59" s="250">
        <f t="shared" si="11"/>
        <v>0</v>
      </c>
      <c r="AB59" s="250">
        <f t="shared" si="12"/>
        <v>0</v>
      </c>
      <c r="AC59" s="250">
        <f t="shared" si="13"/>
        <v>0</v>
      </c>
      <c r="AD59" s="250">
        <f t="shared" si="14"/>
        <v>0</v>
      </c>
      <c r="AE59" s="250">
        <f t="shared" si="15"/>
        <v>0</v>
      </c>
      <c r="AF59" s="250">
        <f t="shared" si="16"/>
        <v>0</v>
      </c>
      <c r="AG59" s="250">
        <f t="shared" si="17"/>
        <v>0</v>
      </c>
      <c r="AH59" s="250">
        <f t="shared" si="18"/>
        <v>0</v>
      </c>
      <c r="AI59" s="250">
        <f t="shared" ca="1" si="19"/>
        <v>0</v>
      </c>
    </row>
    <row r="60" spans="3:35" ht="19.5" customHeight="1">
      <c r="C60" s="251">
        <v>56</v>
      </c>
      <c r="D60" s="252" t="str">
        <f t="shared" si="1"/>
        <v/>
      </c>
      <c r="E60" s="253" t="str">
        <f>IF(ISBLANK('Flight Groups'!C61),"",'Flight Groups'!R61)</f>
        <v/>
      </c>
      <c r="F60" s="253">
        <f t="shared" si="2"/>
        <v>5</v>
      </c>
      <c r="G60" s="253" t="str">
        <f>IF(ISBLANK('Flight Groups'!C61),"",'Flight Groups'!C61)</f>
        <v/>
      </c>
      <c r="H60" s="253" t="str">
        <f t="shared" si="20"/>
        <v/>
      </c>
      <c r="I60" s="528" t="str">
        <f>IF(ISBLANK('Flight Groups'!C61),"",IF(H60=1,"A",IF(H60=2,"B",IF(H60=3,"C",IF(H60=4,"D","E")))))</f>
        <v/>
      </c>
      <c r="J60" s="253" t="str">
        <f>IF(G60="","",(RANK(F60,$F$5:$F$64,0)+COUNTIF($F$5:F60,F60)-1))</f>
        <v/>
      </c>
      <c r="K60" s="254" t="str">
        <f t="shared" ca="1" si="3"/>
        <v/>
      </c>
      <c r="L60" s="319"/>
      <c r="M60" s="320"/>
      <c r="N60" s="255"/>
      <c r="O60" s="256">
        <f>IF(ISBLANK('Flight Groups'!C61),0,IF(L60=$L$2,L60*60-M60,IF(L60&gt;$L$2,($L$2*60)-(L60-$L$2)*60-M60,L60*60+M60)))</f>
        <v>0</v>
      </c>
      <c r="P60" s="452">
        <f t="shared" si="4"/>
        <v>0</v>
      </c>
      <c r="Q60" s="452">
        <f t="shared" si="5"/>
        <v>0</v>
      </c>
      <c r="R60" s="257">
        <f t="shared" si="6"/>
        <v>1</v>
      </c>
      <c r="S60" s="258"/>
      <c r="T60" s="301">
        <v>56</v>
      </c>
      <c r="U60" s="246" t="str">
        <f t="shared" ca="1" si="7"/>
        <v/>
      </c>
      <c r="V60" s="455" t="str">
        <f t="shared" si="8"/>
        <v/>
      </c>
      <c r="W60" s="43" t="str">
        <f t="shared" ca="1" si="0"/>
        <v/>
      </c>
      <c r="X60" s="248">
        <f>RANK(Q60,$Q$5:$Q$64,0)+COUNTIF($Q$5:Q60,Q60)-1</f>
        <v>56</v>
      </c>
      <c r="Y60" s="249">
        <f t="shared" si="9"/>
        <v>0</v>
      </c>
      <c r="Z60" s="250">
        <f t="shared" si="10"/>
        <v>0</v>
      </c>
      <c r="AA60" s="250">
        <f t="shared" si="11"/>
        <v>0</v>
      </c>
      <c r="AB60" s="250">
        <f t="shared" si="12"/>
        <v>0</v>
      </c>
      <c r="AC60" s="250">
        <f t="shared" si="13"/>
        <v>0</v>
      </c>
      <c r="AD60" s="250">
        <f t="shared" si="14"/>
        <v>0</v>
      </c>
      <c r="AE60" s="250">
        <f t="shared" si="15"/>
        <v>0</v>
      </c>
      <c r="AF60" s="250">
        <f t="shared" si="16"/>
        <v>0</v>
      </c>
      <c r="AG60" s="250">
        <f t="shared" si="17"/>
        <v>0</v>
      </c>
      <c r="AH60" s="250">
        <f t="shared" si="18"/>
        <v>0</v>
      </c>
      <c r="AI60" s="250">
        <f t="shared" ca="1" si="19"/>
        <v>0</v>
      </c>
    </row>
    <row r="61" spans="3:35" ht="19.5" customHeight="1">
      <c r="C61" s="251">
        <v>57</v>
      </c>
      <c r="D61" s="252" t="str">
        <f t="shared" si="1"/>
        <v/>
      </c>
      <c r="E61" s="253" t="str">
        <f>IF(ISBLANK('Flight Groups'!C62),"",'Flight Groups'!R62)</f>
        <v/>
      </c>
      <c r="F61" s="253">
        <f t="shared" si="2"/>
        <v>5</v>
      </c>
      <c r="G61" s="253" t="str">
        <f>IF(ISBLANK('Flight Groups'!C62),"",'Flight Groups'!C62)</f>
        <v/>
      </c>
      <c r="H61" s="253" t="str">
        <f t="shared" si="20"/>
        <v/>
      </c>
      <c r="I61" s="528" t="str">
        <f>IF(ISBLANK('Flight Groups'!C62),"",IF(H61=1,"A",IF(H61=2,"B",IF(H61=3,"C",IF(H61=4,"D","E")))))</f>
        <v/>
      </c>
      <c r="J61" s="253" t="str">
        <f>IF(G61="","",(RANK(F61,$F$5:$F$64,0)+COUNTIF($F$5:F61,F61)-1))</f>
        <v/>
      </c>
      <c r="K61" s="254" t="str">
        <f t="shared" ca="1" si="3"/>
        <v/>
      </c>
      <c r="L61" s="319"/>
      <c r="M61" s="320"/>
      <c r="N61" s="255"/>
      <c r="O61" s="256">
        <f>IF(ISBLANK('Flight Groups'!C62),0,IF(L61=$L$2,L61*60-M61,IF(L61&gt;$L$2,($L$2*60)-(L61-$L$2)*60-M61,L61*60+M61)))</f>
        <v>0</v>
      </c>
      <c r="P61" s="452">
        <f t="shared" si="4"/>
        <v>0</v>
      </c>
      <c r="Q61" s="452">
        <f t="shared" si="5"/>
        <v>0</v>
      </c>
      <c r="R61" s="257">
        <f t="shared" si="6"/>
        <v>1</v>
      </c>
      <c r="S61" s="258"/>
      <c r="T61" s="301">
        <v>57</v>
      </c>
      <c r="U61" s="246" t="str">
        <f t="shared" ca="1" si="7"/>
        <v/>
      </c>
      <c r="V61" s="455" t="str">
        <f t="shared" si="8"/>
        <v/>
      </c>
      <c r="W61" s="43" t="str">
        <f t="shared" ca="1" si="0"/>
        <v/>
      </c>
      <c r="X61" s="248">
        <f>RANK(Q61,$Q$5:$Q$64,0)+COUNTIF($Q$5:Q61,Q61)-1</f>
        <v>57</v>
      </c>
      <c r="Y61" s="249">
        <f t="shared" si="9"/>
        <v>0</v>
      </c>
      <c r="Z61" s="250">
        <f t="shared" si="10"/>
        <v>0</v>
      </c>
      <c r="AA61" s="250">
        <f t="shared" si="11"/>
        <v>0</v>
      </c>
      <c r="AB61" s="250">
        <f t="shared" si="12"/>
        <v>0</v>
      </c>
      <c r="AC61" s="250">
        <f t="shared" si="13"/>
        <v>0</v>
      </c>
      <c r="AD61" s="250">
        <f t="shared" si="14"/>
        <v>0</v>
      </c>
      <c r="AE61" s="250">
        <f t="shared" si="15"/>
        <v>0</v>
      </c>
      <c r="AF61" s="250">
        <f t="shared" si="16"/>
        <v>0</v>
      </c>
      <c r="AG61" s="250">
        <f t="shared" si="17"/>
        <v>0</v>
      </c>
      <c r="AH61" s="250">
        <f t="shared" si="18"/>
        <v>0</v>
      </c>
      <c r="AI61" s="250">
        <f t="shared" ca="1" si="19"/>
        <v>0</v>
      </c>
    </row>
    <row r="62" spans="3:35" ht="19.5" customHeight="1">
      <c r="C62" s="251">
        <v>58</v>
      </c>
      <c r="D62" s="252" t="str">
        <f t="shared" si="1"/>
        <v/>
      </c>
      <c r="E62" s="253" t="str">
        <f>IF(ISBLANK('Flight Groups'!C63),"",'Flight Groups'!R63)</f>
        <v/>
      </c>
      <c r="F62" s="253">
        <f t="shared" si="2"/>
        <v>5</v>
      </c>
      <c r="G62" s="253" t="str">
        <f>IF(ISBLANK('Flight Groups'!C63),"",'Flight Groups'!C63)</f>
        <v/>
      </c>
      <c r="H62" s="253" t="str">
        <f t="shared" si="20"/>
        <v/>
      </c>
      <c r="I62" s="528" t="str">
        <f>IF(ISBLANK('Flight Groups'!C63),"",IF(H62=1,"A",IF(H62=2,"B",IF(H62=3,"C",IF(H62=4,"D","E")))))</f>
        <v/>
      </c>
      <c r="J62" s="253" t="str">
        <f>IF(G62="","",(RANK(F62,$F$5:$F$64,0)+COUNTIF($F$5:F62,F62)-1))</f>
        <v/>
      </c>
      <c r="K62" s="254" t="str">
        <f t="shared" ca="1" si="3"/>
        <v/>
      </c>
      <c r="L62" s="319"/>
      <c r="M62" s="320"/>
      <c r="N62" s="255"/>
      <c r="O62" s="256">
        <f>IF(ISBLANK('Flight Groups'!C63),0,IF(L62=$L$2,L62*60-M62,IF(L62&gt;$L$2,($L$2*60)-(L62-$L$2)*60-M62,L62*60+M62)))</f>
        <v>0</v>
      </c>
      <c r="P62" s="452">
        <f t="shared" si="4"/>
        <v>0</v>
      </c>
      <c r="Q62" s="452">
        <f t="shared" si="5"/>
        <v>0</v>
      </c>
      <c r="R62" s="257">
        <f t="shared" si="6"/>
        <v>1</v>
      </c>
      <c r="S62" s="259"/>
      <c r="T62" s="301">
        <v>58</v>
      </c>
      <c r="U62" s="246" t="str">
        <f t="shared" ca="1" si="7"/>
        <v/>
      </c>
      <c r="V62" s="455" t="str">
        <f t="shared" si="8"/>
        <v/>
      </c>
      <c r="W62" s="43" t="str">
        <f t="shared" ca="1" si="0"/>
        <v/>
      </c>
      <c r="X62" s="248">
        <f>RANK(Q62,$Q$5:$Q$64,0)+COUNTIF($Q$5:Q62,Q62)-1</f>
        <v>58</v>
      </c>
      <c r="Y62" s="249">
        <f t="shared" si="9"/>
        <v>0</v>
      </c>
      <c r="Z62" s="250">
        <f t="shared" si="10"/>
        <v>0</v>
      </c>
      <c r="AA62" s="250">
        <f t="shared" si="11"/>
        <v>0</v>
      </c>
      <c r="AB62" s="250">
        <f t="shared" si="12"/>
        <v>0</v>
      </c>
      <c r="AC62" s="250">
        <f t="shared" si="13"/>
        <v>0</v>
      </c>
      <c r="AD62" s="250">
        <f t="shared" si="14"/>
        <v>0</v>
      </c>
      <c r="AE62" s="250">
        <f t="shared" si="15"/>
        <v>0</v>
      </c>
      <c r="AF62" s="250">
        <f t="shared" si="16"/>
        <v>0</v>
      </c>
      <c r="AG62" s="250">
        <f t="shared" si="17"/>
        <v>0</v>
      </c>
      <c r="AH62" s="250">
        <f t="shared" si="18"/>
        <v>0</v>
      </c>
      <c r="AI62" s="250">
        <f t="shared" ca="1" si="19"/>
        <v>0</v>
      </c>
    </row>
    <row r="63" spans="3:35" ht="19.5" customHeight="1">
      <c r="C63" s="251">
        <v>59</v>
      </c>
      <c r="D63" s="252" t="str">
        <f t="shared" si="1"/>
        <v/>
      </c>
      <c r="E63" s="253" t="str">
        <f>IF(ISBLANK('Flight Groups'!C64),"",'Flight Groups'!R64)</f>
        <v/>
      </c>
      <c r="F63" s="253">
        <f t="shared" si="2"/>
        <v>5</v>
      </c>
      <c r="G63" s="253" t="str">
        <f>IF(ISBLANK('Flight Groups'!C64),"",'Flight Groups'!C64)</f>
        <v/>
      </c>
      <c r="H63" s="253" t="str">
        <f t="shared" si="20"/>
        <v/>
      </c>
      <c r="I63" s="528" t="str">
        <f>IF(ISBLANK('Flight Groups'!C64),"",IF(H63=1,"A",IF(H63=2,"B",IF(H63=3,"C",IF(H63=4,"D","E")))))</f>
        <v/>
      </c>
      <c r="J63" s="253" t="str">
        <f>IF(G63="","",(RANK(F63,$F$5:$F$64,0)+COUNTIF($F$5:F63,F63)-1))</f>
        <v/>
      </c>
      <c r="K63" s="254" t="str">
        <f t="shared" ca="1" si="3"/>
        <v/>
      </c>
      <c r="L63" s="319"/>
      <c r="M63" s="320"/>
      <c r="N63" s="255"/>
      <c r="O63" s="256">
        <f>IF(ISBLANK('Flight Groups'!C64),0,IF(L63=$L$2,L63*60-M63,IF(L63&gt;$L$2,($L$2*60)-(L63-$L$2)*60-M63,L63*60+M63)))</f>
        <v>0</v>
      </c>
      <c r="P63" s="452">
        <f t="shared" si="4"/>
        <v>0</v>
      </c>
      <c r="Q63" s="452">
        <f t="shared" si="5"/>
        <v>0</v>
      </c>
      <c r="R63" s="257">
        <f t="shared" si="6"/>
        <v>1</v>
      </c>
      <c r="S63" s="35"/>
      <c r="T63" s="301">
        <v>59</v>
      </c>
      <c r="U63" s="246" t="str">
        <f t="shared" ca="1" si="7"/>
        <v/>
      </c>
      <c r="V63" s="455" t="str">
        <f t="shared" si="8"/>
        <v/>
      </c>
      <c r="W63" s="43" t="str">
        <f t="shared" ca="1" si="0"/>
        <v/>
      </c>
      <c r="X63" s="248">
        <f>RANK(Q63,$Q$5:$Q$64,0)+COUNTIF($Q$5:Q63,Q63)-1</f>
        <v>59</v>
      </c>
      <c r="Y63" s="249">
        <f t="shared" si="9"/>
        <v>0</v>
      </c>
      <c r="Z63" s="250">
        <f t="shared" si="10"/>
        <v>0</v>
      </c>
      <c r="AA63" s="250">
        <f t="shared" si="11"/>
        <v>0</v>
      </c>
      <c r="AB63" s="250">
        <f t="shared" si="12"/>
        <v>0</v>
      </c>
      <c r="AC63" s="250">
        <f t="shared" si="13"/>
        <v>0</v>
      </c>
      <c r="AD63" s="250">
        <f t="shared" si="14"/>
        <v>0</v>
      </c>
      <c r="AE63" s="250">
        <f t="shared" si="15"/>
        <v>0</v>
      </c>
      <c r="AF63" s="250">
        <f t="shared" si="16"/>
        <v>0</v>
      </c>
      <c r="AG63" s="250">
        <f t="shared" si="17"/>
        <v>0</v>
      </c>
      <c r="AH63" s="250">
        <f t="shared" si="18"/>
        <v>0</v>
      </c>
      <c r="AI63" s="250">
        <f t="shared" ca="1" si="19"/>
        <v>0</v>
      </c>
    </row>
    <row r="64" spans="3:35" ht="19.5" customHeight="1" thickBot="1">
      <c r="C64" s="261">
        <v>60</v>
      </c>
      <c r="D64" s="262" t="str">
        <f t="shared" si="1"/>
        <v/>
      </c>
      <c r="E64" s="263" t="str">
        <f>IF(ISBLANK('Flight Groups'!C65),"",'Flight Groups'!R65)</f>
        <v/>
      </c>
      <c r="F64" s="263">
        <f t="shared" si="2"/>
        <v>5</v>
      </c>
      <c r="G64" s="263" t="str">
        <f>IF(ISBLANK('Flight Groups'!C65),"",'Flight Groups'!C65)</f>
        <v/>
      </c>
      <c r="H64" s="263" t="str">
        <f t="shared" si="20"/>
        <v/>
      </c>
      <c r="I64" s="529" t="str">
        <f>IF(ISBLANK('Flight Groups'!C65),"",IF(H64=1,"A",IF(H64=2,"B",IF(H64=3,"C",IF(H64=4,"D","E")))))</f>
        <v/>
      </c>
      <c r="J64" s="263" t="str">
        <f>IF(G64="","",(RANK(F64,$F$5:$F$64,0)+COUNTIF($F$5:F64,F64)-1))</f>
        <v/>
      </c>
      <c r="K64" s="264" t="str">
        <f t="shared" ca="1" si="3"/>
        <v/>
      </c>
      <c r="L64" s="321"/>
      <c r="M64" s="322"/>
      <c r="N64" s="265"/>
      <c r="O64" s="266">
        <f>IF(ISBLANK('Flight Groups'!C65),0,IF(L64=$L$2,L64*60-M64,IF(L64&gt;$L$2,($L$2*60)-(L64-$L$2)*60-M64,L64*60+M64)))</f>
        <v>0</v>
      </c>
      <c r="P64" s="453">
        <f t="shared" si="4"/>
        <v>0</v>
      </c>
      <c r="Q64" s="453">
        <f t="shared" si="5"/>
        <v>0</v>
      </c>
      <c r="R64" s="267">
        <f>+RANK(Q64,$Q$5:$Q$64)</f>
        <v>1</v>
      </c>
      <c r="S64" s="260"/>
      <c r="T64" s="302">
        <v>60</v>
      </c>
      <c r="U64" s="268" t="str">
        <f t="shared" ca="1" si="7"/>
        <v/>
      </c>
      <c r="V64" s="456" t="str">
        <f t="shared" si="8"/>
        <v/>
      </c>
      <c r="W64" s="43" t="str">
        <f t="shared" ca="1" si="0"/>
        <v/>
      </c>
      <c r="X64" s="248">
        <f>RANK(Q64,$Q$5:$Q$64,0)+COUNTIF($Q$5:Q64,Q64)-1</f>
        <v>60</v>
      </c>
      <c r="Y64" s="249">
        <f t="shared" si="9"/>
        <v>0</v>
      </c>
      <c r="Z64" s="250">
        <f t="shared" si="10"/>
        <v>0</v>
      </c>
      <c r="AA64" s="250">
        <f t="shared" si="11"/>
        <v>0</v>
      </c>
      <c r="AB64" s="250">
        <f t="shared" si="12"/>
        <v>0</v>
      </c>
      <c r="AC64" s="250">
        <f t="shared" si="13"/>
        <v>0</v>
      </c>
      <c r="AD64" s="250">
        <f t="shared" si="14"/>
        <v>0</v>
      </c>
      <c r="AE64" s="250">
        <f t="shared" si="15"/>
        <v>0</v>
      </c>
      <c r="AF64" s="250">
        <f t="shared" si="16"/>
        <v>0</v>
      </c>
      <c r="AG64" s="250">
        <f t="shared" si="17"/>
        <v>0</v>
      </c>
      <c r="AH64" s="250">
        <f t="shared" si="18"/>
        <v>0</v>
      </c>
      <c r="AI64" s="250">
        <f t="shared" ca="1" si="19"/>
        <v>0</v>
      </c>
    </row>
    <row r="65" spans="2:34" ht="15.75" customHeight="1">
      <c r="E65" s="258"/>
      <c r="F65" s="258"/>
      <c r="G65" s="258"/>
      <c r="H65" s="258"/>
      <c r="I65" s="258"/>
      <c r="J65" s="258"/>
      <c r="K65" s="258"/>
      <c r="L65" s="258"/>
      <c r="M65" s="258"/>
      <c r="N65" s="258"/>
      <c r="O65" s="258"/>
      <c r="P65" s="260"/>
      <c r="Q65" s="260"/>
      <c r="R65" s="260"/>
      <c r="S65" s="260"/>
      <c r="T65" s="260"/>
      <c r="U65" s="260"/>
      <c r="X65" s="248"/>
      <c r="Y65" s="249"/>
      <c r="Z65" s="250"/>
      <c r="AA65" s="250"/>
      <c r="AB65" s="250"/>
      <c r="AC65" s="250"/>
      <c r="AD65" s="250"/>
      <c r="AE65" s="250"/>
      <c r="AF65" s="250"/>
      <c r="AG65" s="250"/>
      <c r="AH65" s="250"/>
    </row>
    <row r="66" spans="2:34" ht="15.75" customHeight="1">
      <c r="B66" s="317"/>
      <c r="C66" s="275"/>
      <c r="D66" s="328"/>
      <c r="E66" s="317"/>
      <c r="F66" s="291"/>
      <c r="G66" s="318"/>
      <c r="H66" s="318"/>
      <c r="I66" s="291"/>
      <c r="J66" s="258"/>
      <c r="K66" s="258"/>
      <c r="L66" s="259"/>
      <c r="M66" s="258"/>
      <c r="N66" s="258"/>
      <c r="O66" s="258"/>
      <c r="P66" s="260"/>
      <c r="Q66" s="260"/>
      <c r="R66" s="260"/>
      <c r="S66" s="260"/>
      <c r="T66" s="260"/>
      <c r="U66" s="260"/>
      <c r="X66" s="292"/>
    </row>
    <row r="67" spans="2:34" ht="15.75" customHeight="1">
      <c r="B67" s="317"/>
      <c r="C67" s="275"/>
      <c r="D67" s="328"/>
      <c r="E67" s="317"/>
      <c r="F67" s="291"/>
      <c r="G67" s="318"/>
      <c r="H67" s="318"/>
      <c r="I67" s="291"/>
      <c r="J67" s="258"/>
      <c r="K67" s="258"/>
      <c r="L67" s="258"/>
      <c r="M67" s="258"/>
      <c r="N67" s="258"/>
      <c r="O67" s="258"/>
      <c r="P67" s="260"/>
      <c r="Q67" s="260"/>
      <c r="R67" s="260"/>
      <c r="S67" s="260"/>
      <c r="T67" s="260"/>
      <c r="U67" s="260"/>
      <c r="X67" s="292"/>
    </row>
    <row r="68" spans="2:34" ht="15.75" customHeight="1">
      <c r="B68" s="317"/>
      <c r="C68" s="275"/>
      <c r="D68" s="328"/>
      <c r="E68" s="317"/>
      <c r="F68" s="291"/>
      <c r="G68" s="318"/>
      <c r="H68" s="318"/>
      <c r="I68" s="291"/>
      <c r="J68" s="258"/>
      <c r="K68" s="258"/>
      <c r="L68" s="258"/>
      <c r="M68" s="258"/>
      <c r="N68" s="258"/>
      <c r="O68" s="258"/>
      <c r="P68" s="260"/>
      <c r="Q68" s="260"/>
      <c r="R68" s="260"/>
      <c r="S68" s="260"/>
      <c r="T68" s="260"/>
      <c r="U68" s="260"/>
      <c r="X68" s="292"/>
    </row>
    <row r="69" spans="2:34" ht="15.75" customHeight="1">
      <c r="B69" s="317"/>
      <c r="C69" s="275"/>
      <c r="D69" s="328"/>
      <c r="E69" s="317"/>
      <c r="F69" s="291"/>
      <c r="G69" s="318"/>
      <c r="H69" s="318"/>
      <c r="I69" s="291"/>
      <c r="J69" s="258"/>
      <c r="K69" s="258"/>
      <c r="L69" s="258"/>
      <c r="M69" s="258"/>
      <c r="N69" s="258"/>
      <c r="O69" s="258"/>
      <c r="P69" s="260"/>
      <c r="Q69" s="260"/>
      <c r="R69" s="260"/>
      <c r="S69" s="260"/>
      <c r="T69" s="260"/>
      <c r="U69" s="260"/>
      <c r="X69" s="292"/>
    </row>
    <row r="70" spans="2:34">
      <c r="B70" s="317"/>
      <c r="C70" s="275"/>
      <c r="D70" s="328"/>
      <c r="E70" s="317"/>
      <c r="F70" s="291"/>
      <c r="G70" s="318"/>
      <c r="H70" s="318"/>
      <c r="I70" s="291"/>
      <c r="J70" s="258"/>
      <c r="K70" s="258"/>
      <c r="L70" s="258"/>
      <c r="M70" s="258"/>
      <c r="N70" s="258"/>
      <c r="O70" s="258"/>
      <c r="P70" s="260"/>
      <c r="Q70" s="260"/>
      <c r="R70" s="260"/>
      <c r="S70" s="260"/>
      <c r="T70" s="260"/>
      <c r="U70" s="260"/>
      <c r="X70" s="292"/>
    </row>
    <row r="71" spans="2:34">
      <c r="E71" s="258"/>
      <c r="F71" s="258"/>
      <c r="G71" s="258"/>
      <c r="H71" s="258"/>
      <c r="I71" s="258"/>
      <c r="J71" s="258"/>
      <c r="K71" s="258"/>
      <c r="L71" s="258"/>
      <c r="M71" s="258"/>
      <c r="N71" s="258"/>
      <c r="O71" s="258"/>
      <c r="P71" s="258"/>
      <c r="Q71" s="258"/>
      <c r="R71" s="258"/>
      <c r="S71" s="258"/>
      <c r="T71" s="258"/>
      <c r="U71" s="258"/>
      <c r="X71" s="293"/>
    </row>
    <row r="72" spans="2:34">
      <c r="E72" s="258"/>
      <c r="F72" s="258"/>
      <c r="G72" s="258"/>
      <c r="H72" s="258"/>
      <c r="I72" s="258"/>
      <c r="J72" s="258"/>
      <c r="K72" s="258"/>
      <c r="L72" s="258"/>
      <c r="M72" s="258"/>
      <c r="N72" s="258"/>
      <c r="O72" s="258"/>
      <c r="P72" s="258"/>
      <c r="Q72" s="258"/>
      <c r="R72" s="258"/>
      <c r="S72" s="258"/>
      <c r="T72" s="258"/>
      <c r="U72" s="258"/>
      <c r="X72" s="293"/>
    </row>
    <row r="73" spans="2:34">
      <c r="E73" s="294"/>
      <c r="F73" s="294"/>
      <c r="G73" s="258"/>
      <c r="H73" s="258"/>
      <c r="I73" s="258"/>
      <c r="J73" s="258"/>
      <c r="K73" s="258"/>
      <c r="L73" s="258"/>
      <c r="M73" s="258"/>
      <c r="N73" s="258"/>
      <c r="O73" s="258"/>
      <c r="P73" s="260"/>
      <c r="Q73" s="260"/>
      <c r="R73" s="260"/>
      <c r="S73" s="260"/>
      <c r="T73" s="260"/>
      <c r="U73" s="260"/>
      <c r="X73" s="292"/>
    </row>
    <row r="74" spans="2:34">
      <c r="E74" s="258"/>
      <c r="F74" s="258"/>
      <c r="G74" s="258"/>
      <c r="H74" s="258"/>
      <c r="I74" s="258"/>
      <c r="J74" s="258"/>
      <c r="K74" s="258"/>
      <c r="L74" s="258"/>
      <c r="M74" s="258"/>
      <c r="N74" s="258"/>
      <c r="O74" s="258"/>
      <c r="P74" s="258"/>
      <c r="Q74" s="258"/>
      <c r="R74" s="258"/>
      <c r="S74" s="258"/>
      <c r="T74" s="258"/>
      <c r="U74" s="258"/>
      <c r="X74" s="293"/>
    </row>
    <row r="75" spans="2:34">
      <c r="E75" s="258"/>
      <c r="F75" s="258"/>
      <c r="G75" s="258"/>
      <c r="H75" s="258"/>
      <c r="I75" s="258"/>
      <c r="J75" s="258"/>
      <c r="K75" s="258"/>
      <c r="L75" s="258"/>
      <c r="M75" s="258"/>
      <c r="N75" s="258"/>
      <c r="O75" s="258"/>
      <c r="P75" s="258"/>
      <c r="Q75" s="258"/>
      <c r="R75" s="258"/>
      <c r="S75" s="258"/>
      <c r="T75" s="258"/>
      <c r="U75" s="258"/>
      <c r="X75" s="293"/>
    </row>
    <row r="76" spans="2:34">
      <c r="E76" s="294"/>
      <c r="F76" s="294"/>
      <c r="G76" s="258"/>
      <c r="H76" s="258"/>
      <c r="I76" s="258"/>
      <c r="J76" s="258"/>
      <c r="K76" s="258"/>
      <c r="L76" s="258"/>
      <c r="M76" s="258"/>
      <c r="N76" s="258"/>
      <c r="O76" s="258"/>
      <c r="P76" s="260"/>
      <c r="Q76" s="260"/>
      <c r="R76" s="260"/>
      <c r="S76" s="260"/>
      <c r="T76" s="260"/>
      <c r="U76" s="260"/>
      <c r="X76" s="292"/>
    </row>
    <row r="77" spans="2:34">
      <c r="E77" s="258"/>
      <c r="F77" s="258"/>
      <c r="G77" s="258"/>
      <c r="H77" s="258"/>
      <c r="I77" s="258"/>
      <c r="J77" s="258"/>
      <c r="K77" s="258"/>
      <c r="L77" s="258"/>
      <c r="M77" s="258"/>
      <c r="N77" s="258"/>
      <c r="O77" s="258"/>
      <c r="P77" s="258"/>
      <c r="Q77" s="258"/>
      <c r="R77" s="258"/>
      <c r="S77" s="258"/>
      <c r="T77" s="258"/>
      <c r="U77" s="258"/>
      <c r="X77" s="293"/>
    </row>
    <row r="78" spans="2:34">
      <c r="E78" s="258"/>
      <c r="F78" s="258"/>
      <c r="G78" s="258"/>
      <c r="H78" s="258"/>
      <c r="I78" s="258"/>
      <c r="J78" s="258"/>
      <c r="K78" s="258"/>
      <c r="L78" s="258"/>
      <c r="M78" s="258"/>
      <c r="N78" s="258"/>
      <c r="O78" s="258"/>
      <c r="P78" s="258"/>
      <c r="Q78" s="258"/>
      <c r="R78" s="258"/>
      <c r="S78" s="258"/>
      <c r="T78" s="258"/>
      <c r="U78" s="258"/>
      <c r="X78" s="293"/>
    </row>
    <row r="79" spans="2:34">
      <c r="E79" s="294"/>
      <c r="F79" s="294"/>
      <c r="G79" s="258"/>
      <c r="H79" s="258"/>
      <c r="I79" s="258"/>
      <c r="J79" s="258"/>
      <c r="K79" s="258"/>
      <c r="L79" s="258"/>
      <c r="M79" s="258"/>
      <c r="N79" s="258"/>
      <c r="O79" s="258"/>
      <c r="P79" s="260"/>
      <c r="Q79" s="260"/>
      <c r="R79" s="260"/>
      <c r="S79" s="260"/>
      <c r="T79" s="260"/>
      <c r="U79" s="260"/>
      <c r="X79" s="292"/>
    </row>
    <row r="80" spans="2:34">
      <c r="E80" s="258"/>
      <c r="F80" s="258"/>
      <c r="G80" s="258"/>
      <c r="H80" s="258"/>
      <c r="I80" s="258"/>
      <c r="J80" s="258"/>
      <c r="K80" s="258"/>
      <c r="L80" s="258"/>
      <c r="M80" s="258"/>
      <c r="N80" s="258"/>
      <c r="O80" s="258"/>
      <c r="P80" s="258"/>
      <c r="Q80" s="258"/>
      <c r="R80" s="258"/>
      <c r="S80" s="258"/>
      <c r="T80" s="258"/>
      <c r="U80" s="258"/>
      <c r="X80" s="293"/>
    </row>
    <row r="81" spans="5:24">
      <c r="E81" s="258"/>
      <c r="F81" s="258"/>
      <c r="G81" s="258"/>
      <c r="H81" s="258"/>
      <c r="I81" s="258"/>
      <c r="J81" s="258"/>
      <c r="K81" s="258"/>
      <c r="L81" s="258"/>
      <c r="M81" s="258"/>
      <c r="N81" s="258"/>
      <c r="O81" s="258"/>
      <c r="P81" s="258"/>
      <c r="Q81" s="258"/>
      <c r="R81" s="258"/>
      <c r="S81" s="258"/>
      <c r="T81" s="258"/>
      <c r="U81" s="258"/>
      <c r="X81" s="293"/>
    </row>
    <row r="82" spans="5:24">
      <c r="E82" s="258"/>
      <c r="F82" s="258"/>
      <c r="G82" s="258"/>
      <c r="H82" s="258"/>
      <c r="I82" s="258"/>
      <c r="J82" s="258"/>
      <c r="K82" s="258"/>
      <c r="L82" s="258"/>
      <c r="M82" s="258"/>
      <c r="N82" s="258"/>
      <c r="O82" s="258"/>
      <c r="P82" s="258"/>
      <c r="Q82" s="258"/>
      <c r="R82" s="258"/>
      <c r="S82" s="258"/>
      <c r="T82" s="258"/>
      <c r="U82" s="258"/>
      <c r="X82" s="293"/>
    </row>
  </sheetData>
  <sheetProtection sheet="1" objects="1" scenarios="1" selectLockedCells="1"/>
  <mergeCells count="1">
    <mergeCell ref="T4:V4"/>
  </mergeCells>
  <phoneticPr fontId="71" type="noConversion"/>
  <pageMargins left="0.5" right="0.5" top="0.5" bottom="0.5" header="0.51180555555555551" footer="0.51180555555555551"/>
  <pageSetup scale="80" firstPageNumber="0"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B1:AU65"/>
  <sheetViews>
    <sheetView showGridLines="0" workbookViewId="0">
      <selection activeCell="F3" sqref="F3"/>
    </sheetView>
  </sheetViews>
  <sheetFormatPr defaultRowHeight="15"/>
  <cols>
    <col min="1" max="1" width="1.5703125" style="13" customWidth="1"/>
    <col min="2" max="2" width="7.28515625" style="13" customWidth="1"/>
    <col min="3" max="3" width="20.7109375" style="13" customWidth="1"/>
    <col min="4" max="5" width="10.7109375" style="13" customWidth="1"/>
    <col min="6" max="6" width="10.42578125" style="13" bestFit="1" customWidth="1"/>
    <col min="7" max="7" width="10.7109375" style="20" customWidth="1"/>
    <col min="8" max="8" width="13.7109375" style="20" customWidth="1"/>
    <col min="9" max="16" width="8.7109375" style="13" customWidth="1"/>
    <col min="17" max="17" width="8.7109375" style="69" customWidth="1"/>
    <col min="18" max="18" width="8.7109375" style="13" customWidth="1"/>
    <col min="19" max="19" width="8.7109375" style="69" customWidth="1"/>
    <col min="20" max="20" width="8.7109375" style="13" customWidth="1"/>
    <col min="21" max="21" width="6" style="363" customWidth="1"/>
    <col min="22" max="22" width="4.5703125" style="13" hidden="1" customWidth="1"/>
    <col min="23" max="23" width="7.7109375" style="13" hidden="1" customWidth="1"/>
    <col min="24" max="24" width="20.7109375" style="13" hidden="1" customWidth="1"/>
    <col min="25" max="25" width="10.7109375" style="13" hidden="1" customWidth="1"/>
    <col min="26" max="26" width="7.42578125" style="20" hidden="1" customWidth="1"/>
    <col min="27" max="28" width="7.28515625" style="13" hidden="1" customWidth="1"/>
    <col min="29" max="29" width="7.7109375" style="13" hidden="1" customWidth="1"/>
    <col min="30" max="32" width="7.28515625" style="13" hidden="1" customWidth="1"/>
    <col min="33" max="33" width="4.42578125" style="13" hidden="1" customWidth="1"/>
    <col min="34" max="34" width="7.28515625" style="13" hidden="1" customWidth="1"/>
    <col min="35" max="35" width="7.28515625" style="69" hidden="1" customWidth="1"/>
    <col min="36" max="36" width="7.28515625" style="13" hidden="1" customWidth="1"/>
    <col min="37" max="37" width="7.28515625" style="69" hidden="1" customWidth="1"/>
    <col min="38" max="38" width="7.28515625" style="13" hidden="1" customWidth="1"/>
    <col min="39" max="39" width="9.42578125" style="13" customWidth="1"/>
    <col min="40" max="40" width="9.140625" style="115" customWidth="1"/>
    <col min="41" max="41" width="9.140625" style="201"/>
    <col min="42" max="43" width="9.140625" style="36"/>
    <col min="44" max="44" width="5.7109375" style="15" customWidth="1"/>
    <col min="45" max="57" width="5.7109375" style="13" customWidth="1"/>
    <col min="58" max="16384" width="9.140625" style="13"/>
  </cols>
  <sheetData>
    <row r="1" spans="2:47" ht="30">
      <c r="B1" s="16"/>
      <c r="C1" s="16"/>
      <c r="D1" s="16"/>
      <c r="E1" s="17" t="s">
        <v>58</v>
      </c>
      <c r="F1" s="21"/>
      <c r="G1" s="111"/>
      <c r="H1" s="111"/>
      <c r="I1" s="16"/>
      <c r="K1" s="16"/>
      <c r="L1" s="14"/>
      <c r="M1" s="16"/>
      <c r="N1" s="75"/>
      <c r="O1" s="355"/>
      <c r="P1" s="21"/>
      <c r="Q1" s="70"/>
      <c r="R1" s="21"/>
      <c r="S1" s="70"/>
      <c r="T1" s="21"/>
      <c r="V1" s="16"/>
      <c r="W1" s="45"/>
      <c r="X1" s="16"/>
      <c r="Y1" s="16"/>
      <c r="Z1" s="111"/>
      <c r="AA1" s="16"/>
      <c r="AC1" s="16"/>
      <c r="AD1" s="14"/>
      <c r="AE1" s="16"/>
      <c r="AF1" s="75"/>
      <c r="AG1" s="355"/>
      <c r="AH1" s="21"/>
      <c r="AI1" s="70"/>
      <c r="AJ1" s="21"/>
      <c r="AK1" s="70"/>
      <c r="AL1" s="21"/>
      <c r="AS1" s="15"/>
      <c r="AT1" s="15"/>
      <c r="AU1" s="15"/>
    </row>
    <row r="2" spans="2:47" ht="11.25" customHeight="1">
      <c r="D2" s="333"/>
      <c r="E2" s="333"/>
      <c r="G2" s="111"/>
      <c r="H2" s="111"/>
      <c r="I2" s="334"/>
      <c r="J2" s="335"/>
      <c r="K2" s="340"/>
      <c r="L2" s="336"/>
      <c r="M2" s="333"/>
      <c r="N2" s="333"/>
      <c r="S2" s="332"/>
      <c r="W2" s="14"/>
      <c r="Z2" s="111"/>
      <c r="AA2" s="334"/>
      <c r="AB2" s="335"/>
      <c r="AC2" s="340"/>
      <c r="AD2" s="336"/>
      <c r="AE2" s="333"/>
      <c r="AF2" s="333"/>
      <c r="AK2" s="332"/>
      <c r="AS2" s="15"/>
      <c r="AT2" s="15"/>
      <c r="AU2" s="15"/>
    </row>
    <row r="3" spans="2:47" ht="17.25" customHeight="1">
      <c r="E3" s="46" t="s">
        <v>127</v>
      </c>
      <c r="F3" s="361" t="s">
        <v>125</v>
      </c>
      <c r="G3" s="439" t="s">
        <v>124</v>
      </c>
      <c r="H3" s="46"/>
      <c r="I3" s="27"/>
      <c r="R3" s="20"/>
      <c r="W3" s="14"/>
      <c r="X3" s="358"/>
      <c r="Y3" s="358"/>
      <c r="Z3" s="359"/>
      <c r="AA3" s="360"/>
      <c r="AB3" s="358"/>
      <c r="AJ3" s="20"/>
      <c r="AS3" s="15"/>
      <c r="AT3" s="15"/>
      <c r="AU3" s="15"/>
    </row>
    <row r="4" spans="2:47" ht="18">
      <c r="B4" s="333"/>
      <c r="C4" s="24"/>
      <c r="F4" s="31"/>
      <c r="G4" s="31"/>
      <c r="H4" s="31"/>
      <c r="I4" s="542" t="s">
        <v>137</v>
      </c>
      <c r="J4" s="542"/>
      <c r="K4" s="542"/>
      <c r="L4" s="542"/>
      <c r="M4" s="542"/>
      <c r="N4" s="542"/>
      <c r="O4" s="542"/>
      <c r="P4" s="542"/>
      <c r="Q4" s="542"/>
      <c r="R4" s="542"/>
      <c r="S4" s="542"/>
      <c r="T4" s="542"/>
      <c r="U4" s="364"/>
      <c r="V4" s="333"/>
      <c r="W4" s="31"/>
      <c r="X4" s="24"/>
      <c r="Y4" s="24"/>
      <c r="Z4" s="31"/>
      <c r="AA4" s="539" t="s">
        <v>59</v>
      </c>
      <c r="AB4" s="539"/>
      <c r="AC4" s="539"/>
      <c r="AD4" s="539"/>
      <c r="AE4" s="539"/>
      <c r="AF4" s="539"/>
      <c r="AG4" s="539"/>
      <c r="AH4" s="539"/>
      <c r="AI4" s="539"/>
      <c r="AJ4" s="539"/>
      <c r="AK4" s="539"/>
      <c r="AL4" s="539"/>
      <c r="AM4" s="31"/>
      <c r="AR4" s="13"/>
    </row>
    <row r="5" spans="2:47" s="32" customFormat="1" ht="45" customHeight="1" thickBot="1">
      <c r="B5" s="327" t="s">
        <v>48</v>
      </c>
      <c r="C5" s="33" t="s">
        <v>30</v>
      </c>
      <c r="D5" s="543" t="s">
        <v>60</v>
      </c>
      <c r="E5" s="543"/>
      <c r="F5" s="47" t="s">
        <v>61</v>
      </c>
      <c r="G5" s="48" t="s">
        <v>62</v>
      </c>
      <c r="H5" s="48" t="s">
        <v>46</v>
      </c>
      <c r="I5" s="205">
        <v>1</v>
      </c>
      <c r="J5" s="469">
        <v>2</v>
      </c>
      <c r="K5" s="206">
        <v>3</v>
      </c>
      <c r="L5" s="207">
        <v>4</v>
      </c>
      <c r="M5" s="206">
        <v>5</v>
      </c>
      <c r="N5" s="207">
        <v>6</v>
      </c>
      <c r="O5" s="206">
        <v>7</v>
      </c>
      <c r="P5" s="207">
        <v>8</v>
      </c>
      <c r="Q5" s="207">
        <v>9</v>
      </c>
      <c r="R5" s="207">
        <v>10</v>
      </c>
      <c r="S5" s="207">
        <v>11</v>
      </c>
      <c r="T5" s="207">
        <v>12</v>
      </c>
      <c r="U5" s="365"/>
      <c r="V5" s="33" t="s">
        <v>29</v>
      </c>
      <c r="W5" s="34" t="s">
        <v>48</v>
      </c>
      <c r="X5" s="33" t="s">
        <v>30</v>
      </c>
      <c r="Y5" s="47" t="s">
        <v>61</v>
      </c>
      <c r="Z5" s="48" t="s">
        <v>62</v>
      </c>
      <c r="AA5" s="205">
        <v>1</v>
      </c>
      <c r="AB5" s="354">
        <v>2</v>
      </c>
      <c r="AC5" s="206">
        <v>3</v>
      </c>
      <c r="AD5" s="352">
        <v>4</v>
      </c>
      <c r="AE5" s="206">
        <v>5</v>
      </c>
      <c r="AF5" s="352">
        <v>6</v>
      </c>
      <c r="AG5" s="206">
        <v>7</v>
      </c>
      <c r="AH5" s="352">
        <v>8</v>
      </c>
      <c r="AI5" s="207">
        <v>9</v>
      </c>
      <c r="AJ5" s="352">
        <v>10</v>
      </c>
      <c r="AK5" s="207">
        <v>11</v>
      </c>
      <c r="AL5" s="352">
        <v>12</v>
      </c>
      <c r="AM5" s="49"/>
      <c r="AN5" s="203"/>
      <c r="AO5" s="202"/>
    </row>
    <row r="6" spans="2:47">
      <c r="B6" s="50">
        <v>1</v>
      </c>
      <c r="C6" s="356" t="str">
        <f t="shared" ref="C6:C37" ca="1" si="0">OFFSET($X$6,MATCH(SMALL($W$6:$W$65,ROW()-ROW(C$6)+1),$W$6:$W$65,0)-1,0)</f>
        <v/>
      </c>
      <c r="D6" s="544" t="str">
        <f ca="1">IF(C6="","",OFFSET('Flight Groups'!$D$6,MATCH(SMALL($W$6:$W$65,ROW()-ROW(C$6)+1),$W$6:$W$65,0)-1,))</f>
        <v/>
      </c>
      <c r="E6" s="545"/>
      <c r="F6" s="457">
        <f>IF($F$3="YES",MIN(I6:T6),0)</f>
        <v>0</v>
      </c>
      <c r="G6" s="457">
        <f>SUM(I6:T6)-F6</f>
        <v>0</v>
      </c>
      <c r="H6" s="457" t="e">
        <f t="shared" ref="H6:H37" si="1">(G6/MAX($G$6:$G$65)*1000)</f>
        <v>#DIV/0!</v>
      </c>
      <c r="I6" s="458" t="str">
        <f>IF(X6="","",(INDEX($AA$6:$AA$65,MATCH(C6,X$6:$X$65,0))))</f>
        <v/>
      </c>
      <c r="J6" s="459" t="str">
        <f>IF(X6="","",(INDEX($AB$6:$AB$65,MATCH(C6,$X$6:X$65,0))))</f>
        <v/>
      </c>
      <c r="K6" s="459" t="str">
        <f>IF(X6="","",(INDEX($AC$6:$AC$65,MATCH(C6,$X$6:X$65,0))))</f>
        <v/>
      </c>
      <c r="L6" s="459" t="str">
        <f>IF(X6="","",(INDEX($AD$6:$AD$65,MATCH(C6,$X$6:X$65,0))))</f>
        <v/>
      </c>
      <c r="M6" s="459" t="str">
        <f>IF(X6="","",(INDEX($AE$6:$AE$65,MATCH(C6,$X$6:X$65,0))))</f>
        <v/>
      </c>
      <c r="N6" s="459" t="str">
        <f>IF(X6="","",(INDEX($AF$6:$AF$65,MATCH(C6,$X$6:X$65,0))))</f>
        <v/>
      </c>
      <c r="O6" s="459" t="str">
        <f>IF(X6="","",(INDEX($AG$6:$AG$65,MATCH(C6,$X$6:X$65,0))))</f>
        <v/>
      </c>
      <c r="P6" s="459" t="str">
        <f>IF(X6="","",(INDEX($AH$6:$AH$65,MATCH(C6,$X$6:X$65,0))))</f>
        <v/>
      </c>
      <c r="Q6" s="459" t="str">
        <f>IF(X6="","",(INDEX($AI$6:$AI$65,MATCH(C6,$X$6:X$65,0))))</f>
        <v/>
      </c>
      <c r="R6" s="459" t="str">
        <f>IF(X6="","",(INDEX($AJ$6:$AJ$65,MATCH(C6,$X$6:X$65,0))))</f>
        <v/>
      </c>
      <c r="S6" s="459" t="str">
        <f>IF(X6="","",(INDEX($AK$6:$AK$65,MATCH(C6,$X$6:X$65,0))))</f>
        <v/>
      </c>
      <c r="T6" s="460" t="str">
        <f>IF(X6="","",(INDEX($AL$6:$AL$65,MATCH(C6,$X$6:X$65,0))))</f>
        <v/>
      </c>
      <c r="U6" s="366" t="str">
        <f t="shared" ref="U6:U37" si="2">IF(G6=0,"",IF(COUNTIF(H:H,H6)&gt;1,"TIE",""))</f>
        <v/>
      </c>
      <c r="V6" s="371">
        <v>1</v>
      </c>
      <c r="W6" s="376">
        <f>+RANK(Z6,$Z$6:$Z$65)+COUNTIF($Z$6:Z6,Z6)-1</f>
        <v>1</v>
      </c>
      <c r="X6" s="372" t="str">
        <f>IF(ISBLANK('Flight Groups'!C6),"",'Flight Groups'!C6)</f>
        <v/>
      </c>
      <c r="Y6" s="379">
        <f>IF($F$3="YES",MIN(AA6:AL6),0)</f>
        <v>0</v>
      </c>
      <c r="Z6" s="379">
        <f>IF(ISBLANK(X6),0,(SUM(AA6:AL6)-Y6))</f>
        <v>0</v>
      </c>
      <c r="AA6" s="385" t="str">
        <f>IF(X6="","",IF('Round 1'!$U$2="YES",(INDEX('Round 1'!$V$5:$V$64,MATCH(X6,'Round 1'!$U$5:$U$64,0))),""))</f>
        <v/>
      </c>
      <c r="AB6" s="373" t="str">
        <f>IF(X6="","",IF('Round 2'!$U$2="YES",(INDEX('Round 2'!$V$5:$V$64,MATCH(X6,'Round 2'!$U$5:$U$64,0))),""))</f>
        <v/>
      </c>
      <c r="AC6" s="374" t="str">
        <f>IF(X6="","",IF('Round 3'!$U$2="YES",(INDEX('Round 3'!$V$5:$V$64,MATCH(X6,'Round 3'!$U$5:$U$64,0))),""))</f>
        <v/>
      </c>
      <c r="AD6" s="373" t="str">
        <f>IF(X6="","",IF('Round 4'!$U$2="YES",(INDEX('Round 4'!$V$5:$V$64,MATCH(X6,'Round 4'!$U$5:$U$64,0))),""))</f>
        <v/>
      </c>
      <c r="AE6" s="374" t="str">
        <f>IF(X6="","",IF('Round 5'!$U$2="YES",(INDEX('Round 5'!$V$5:$V$64,MATCH(X6,'Round 5'!$U$5:$U$64,0))),""))</f>
        <v/>
      </c>
      <c r="AF6" s="373" t="str">
        <f>IF(X6="","",IF('Round 6'!$U$2="YES",(INDEX('Round 6'!$V$5:$V$64,MATCH(X6,'Round 6'!$U$5:$U$64,0))),""))</f>
        <v/>
      </c>
      <c r="AG6" s="374" t="str">
        <f>IF(X6="","",IF('Round 7'!$U$2="YES",(INDEX('Round 7'!$V$5:$V$64,MATCH(X6,'Round 7'!$U$5:$U$64,0))),""))</f>
        <v/>
      </c>
      <c r="AH6" s="373" t="str">
        <f>IF(X6="","",IF('Round 8'!$U$2="YES",(INDEX('Round 8'!$V$5:$V$64,MATCH(X6,'Round 8'!$U$5:$U$64,0))),""))</f>
        <v/>
      </c>
      <c r="AI6" s="374" t="str">
        <f>IF(X6="","",IF('Round 9'!$U$2="YES",(INDEX('Round 9'!$V$5:$V$64,MATCH(X6,'Round 9'!$U$5:$U$64,0))),""))</f>
        <v/>
      </c>
      <c r="AJ6" s="373" t="str">
        <f>IF(X6="","",IF('Round 10'!$U$2="YES",(INDEX('Round 10'!$V$5:$V$64,MATCH(X6,'Round 10'!$U$5:$U$64,0))),""))</f>
        <v/>
      </c>
      <c r="AK6" s="374" t="str">
        <f>IF(X6="","",IF('Round 11'!$U$2="YES",(INDEX('Round 11'!$V$5:$V$64,MATCH(X6,'Round 11'!$U$5:$U$64,0))),""))</f>
        <v/>
      </c>
      <c r="AL6" s="375" t="str">
        <f>IF(X6="","",IF('Round 12'!$U$2="YES",(INDEX('Round 12'!$V$5:$V$64,MATCH(X6,'Round 12'!$U$5:$U$64,0))),""))</f>
        <v/>
      </c>
      <c r="AM6" s="51"/>
      <c r="AN6" s="204"/>
      <c r="AR6" s="13"/>
    </row>
    <row r="7" spans="2:47">
      <c r="B7" s="52">
        <v>2</v>
      </c>
      <c r="C7" s="357" t="str">
        <f t="shared" ca="1" si="0"/>
        <v/>
      </c>
      <c r="D7" s="540" t="str">
        <f ca="1">IF(C7="","",OFFSET('Flight Groups'!$D$6,MATCH(SMALL($W$6:$W$65,ROW()-ROW(C$6)+1),$W$6:$W$65,0)-1,))</f>
        <v/>
      </c>
      <c r="E7" s="541"/>
      <c r="F7" s="461">
        <f t="shared" ref="F7:F65" si="3">IF($F$3="YES",MIN(I7:T7),0)</f>
        <v>0</v>
      </c>
      <c r="G7" s="461">
        <f t="shared" ref="G7:G65" si="4">SUM(I7:T7)-F7</f>
        <v>0</v>
      </c>
      <c r="H7" s="461" t="e">
        <f t="shared" si="1"/>
        <v>#DIV/0!</v>
      </c>
      <c r="I7" s="462" t="str">
        <f>IF(X7="","",(INDEX($AA$6:$AA$65,MATCH(C7,X$6:$X$65,0))))</f>
        <v/>
      </c>
      <c r="J7" s="463" t="str">
        <f>IF(X7="","",(INDEX($AB$6:$AB$65,MATCH(C7,$X$6:X$65,0))))</f>
        <v/>
      </c>
      <c r="K7" s="463" t="str">
        <f>IF(X7="","",(INDEX($AC$6:$AC$65,MATCH(C7,$X$6:X$65,0))))</f>
        <v/>
      </c>
      <c r="L7" s="463" t="str">
        <f>IF(X7="","",(INDEX($AD$6:$AD$65,MATCH(C7,$X$6:X$65,0))))</f>
        <v/>
      </c>
      <c r="M7" s="463" t="str">
        <f>IF(X7="","",(INDEX($AE$6:$AE$65,MATCH(C7,$X$6:X$65,0))))</f>
        <v/>
      </c>
      <c r="N7" s="463" t="str">
        <f>IF(X7="","",(INDEX($AF$6:$AF$65,MATCH(C7,$X$6:X$65,0))))</f>
        <v/>
      </c>
      <c r="O7" s="463" t="str">
        <f>IF(X7="","",(INDEX($AG$6:$AG$65,MATCH(C7,$X$6:X$65,0))))</f>
        <v/>
      </c>
      <c r="P7" s="463" t="str">
        <f>IF(X7="","",(INDEX($AH$6:$AH$65,MATCH(C7,$X$6:X$65,0))))</f>
        <v/>
      </c>
      <c r="Q7" s="463" t="str">
        <f>IF(X7="","",(INDEX($AI$6:$AI$65,MATCH(C7,$X$6:X$65,0))))</f>
        <v/>
      </c>
      <c r="R7" s="463" t="str">
        <f>IF(X7="","",(INDEX($AJ$6:$AJ$65,MATCH(C7,$X$6:X$65,0))))</f>
        <v/>
      </c>
      <c r="S7" s="463" t="str">
        <f>IF(X7="","",(INDEX($AK$6:$AK$65,MATCH(C7,$X$6:X$65,0))))</f>
        <v/>
      </c>
      <c r="T7" s="464" t="str">
        <f>IF(X7="","",(INDEX($AL$6:$AL$65,MATCH(C7,$X$6:X$65,0))))</f>
        <v/>
      </c>
      <c r="U7" s="366" t="str">
        <f t="shared" si="2"/>
        <v/>
      </c>
      <c r="V7" s="367">
        <v>2</v>
      </c>
      <c r="W7" s="377">
        <f>+RANK(Z7,$Z$6:$Z$65)+COUNTIF($Z$6:Z7,Z7)-1</f>
        <v>2</v>
      </c>
      <c r="X7" s="15" t="str">
        <f>IF(ISBLANK('Flight Groups'!C7),"",'Flight Groups'!C7)</f>
        <v/>
      </c>
      <c r="Y7" s="380">
        <f t="shared" ref="Y7:Y65" si="5">IF($F$3="YES",MIN(AA7:AL7),0)</f>
        <v>0</v>
      </c>
      <c r="Z7" s="380">
        <f t="shared" ref="Z7:Z65" si="6">IF(ISBLANK(X7),0,(SUM(AA7:AL7)-Y7))</f>
        <v>0</v>
      </c>
      <c r="AA7" s="386" t="str">
        <f>IF(X7="","",IF('Round 1'!$U$2="YES",(INDEX('Round 1'!$V$5:$V$64,MATCH(X7,'Round 1'!$U$5:$U$64,0))),""))</f>
        <v/>
      </c>
      <c r="AB7" s="353" t="str">
        <f>IF(X7="","",IF('Round 2'!$U$2="YES",(INDEX('Round 2'!$V$5:$V$64,MATCH(X7,'Round 2'!$U$5:$U$64,0))),""))</f>
        <v/>
      </c>
      <c r="AC7" s="72" t="str">
        <f>IF(X7="","",IF('Round 3'!$U$2="YES",(INDEX('Round 3'!$V$5:$V$64,MATCH(X7,'Round 3'!$U$5:$U$64,0))),""))</f>
        <v/>
      </c>
      <c r="AD7" s="353" t="str">
        <f>IF(X7="","",IF('Round 4'!$U$2="YES",(INDEX('Round 4'!$V$5:$V$64,MATCH(X7,'Round 4'!$U$5:$U$64,0))),""))</f>
        <v/>
      </c>
      <c r="AE7" s="72" t="str">
        <f>IF(X7="","",IF('Round 5'!$U$2="YES",(INDEX('Round 5'!$V$5:$V$64,MATCH(X7,'Round 5'!$U$5:$U$64,0))),""))</f>
        <v/>
      </c>
      <c r="AF7" s="353" t="str">
        <f>IF(X7="","",IF('Round 6'!$U$2="YES",(INDEX('Round 6'!$V$5:$V$64,MATCH(X7,'Round 6'!$U$5:$U$64,0))),""))</f>
        <v/>
      </c>
      <c r="AG7" s="72" t="str">
        <f>IF(X7="","",IF('Round 7'!$U$2="YES",(INDEX('Round 7'!$V$5:$V$64,MATCH(X7,'Round 7'!$U$5:$U$64,0))),""))</f>
        <v/>
      </c>
      <c r="AH7" s="353" t="str">
        <f>IF(X7="","",IF('Round 8'!$U$2="YES",(INDEX('Round 8'!$V$5:$V$64,MATCH(X7,'Round 8'!$U$5:$U$64,0))),""))</f>
        <v/>
      </c>
      <c r="AI7" s="72" t="str">
        <f>IF(X7="","",IF('Round 9'!$U$2="YES",(INDEX('Round 9'!$V$5:$V$64,MATCH(X7,'Round 9'!$U$5:$U$64,0))),""))</f>
        <v/>
      </c>
      <c r="AJ7" s="353" t="str">
        <f>IF(X7="","",IF('Round 10'!$U$2="YES",(INDEX('Round 10'!$V$5:$V$64,MATCH(X7,'Round 10'!$U$5:$U$64,0))),""))</f>
        <v/>
      </c>
      <c r="AK7" s="72" t="str">
        <f>IF(X7="","",IF('Round 11'!$U$2="YES",(INDEX('Round 11'!$V$5:$V$64,MATCH(X7,'Round 11'!$U$5:$U$64,0))),""))</f>
        <v/>
      </c>
      <c r="AL7" s="368" t="str">
        <f>IF(X7="","",IF('Round 12'!$U$2="YES",(INDEX('Round 12'!$V$5:$V$64,MATCH(X7,'Round 12'!$U$5:$U$64,0))),""))</f>
        <v/>
      </c>
      <c r="AM7" s="38"/>
      <c r="AN7" s="204"/>
      <c r="AR7" s="13"/>
    </row>
    <row r="8" spans="2:47">
      <c r="B8" s="52">
        <v>3</v>
      </c>
      <c r="C8" s="357" t="str">
        <f t="shared" ca="1" si="0"/>
        <v/>
      </c>
      <c r="D8" s="540" t="str">
        <f ca="1">IF(C8="","",OFFSET('Flight Groups'!$D$6,MATCH(SMALL($W$6:$W$65,ROW()-ROW(C$6)+1),$W$6:$W$65,0)-1,))</f>
        <v/>
      </c>
      <c r="E8" s="541"/>
      <c r="F8" s="461">
        <f t="shared" si="3"/>
        <v>0</v>
      </c>
      <c r="G8" s="461">
        <f t="shared" si="4"/>
        <v>0</v>
      </c>
      <c r="H8" s="461" t="e">
        <f t="shared" si="1"/>
        <v>#DIV/0!</v>
      </c>
      <c r="I8" s="462" t="str">
        <f>IF(X8="","",(INDEX($AA$6:$AA$65,MATCH(C8,X$6:$X$65,0))))</f>
        <v/>
      </c>
      <c r="J8" s="463" t="str">
        <f>IF(X8="","",(INDEX($AB$6:$AB$65,MATCH(C8,$X$6:X$65,0))))</f>
        <v/>
      </c>
      <c r="K8" s="463" t="str">
        <f>IF(X8="","",(INDEX($AC$6:$AC$65,MATCH(C8,$X$6:X$65,0))))</f>
        <v/>
      </c>
      <c r="L8" s="463" t="str">
        <f>IF(X8="","",(INDEX($AD$6:$AD$65,MATCH(C8,$X$6:X$65,0))))</f>
        <v/>
      </c>
      <c r="M8" s="463" t="str">
        <f>IF(X8="","",(INDEX($AE$6:$AE$65,MATCH(C8,$X$6:X$65,0))))</f>
        <v/>
      </c>
      <c r="N8" s="463" t="str">
        <f>IF(X8="","",(INDEX($AF$6:$AF$65,MATCH(C8,$X$6:X$65,0))))</f>
        <v/>
      </c>
      <c r="O8" s="463" t="str">
        <f>IF(X8="","",(INDEX($AG$6:$AG$65,MATCH(C8,$X$6:X$65,0))))</f>
        <v/>
      </c>
      <c r="P8" s="463" t="str">
        <f>IF(X8="","",(INDEX($AH$6:$AH$65,MATCH(C8,$X$6:X$65,0))))</f>
        <v/>
      </c>
      <c r="Q8" s="463" t="str">
        <f>IF(X8="","",(INDEX($AI$6:$AI$65,MATCH(C8,$X$6:X$65,0))))</f>
        <v/>
      </c>
      <c r="R8" s="463" t="str">
        <f>IF(X8="","",(INDEX($AJ$6:$AJ$65,MATCH(C8,$X$6:X$65,0))))</f>
        <v/>
      </c>
      <c r="S8" s="463" t="str">
        <f>IF(X8="","",(INDEX($AK$6:$AK$65,MATCH(C8,$X$6:X$65,0))))</f>
        <v/>
      </c>
      <c r="T8" s="464" t="str">
        <f>IF(X8="","",(INDEX($AL$6:$AL$65,MATCH(C8,$X$6:X$65,0))))</f>
        <v/>
      </c>
      <c r="U8" s="366" t="str">
        <f t="shared" si="2"/>
        <v/>
      </c>
      <c r="V8" s="367">
        <v>3</v>
      </c>
      <c r="W8" s="377">
        <f>+RANK(Z8,$Z$6:$Z$65)+COUNTIF($Z$6:Z8,Z8)-1</f>
        <v>3</v>
      </c>
      <c r="X8" s="15" t="str">
        <f>IF(ISBLANK('Flight Groups'!C8),"",'Flight Groups'!C8)</f>
        <v/>
      </c>
      <c r="Y8" s="380">
        <f t="shared" si="5"/>
        <v>0</v>
      </c>
      <c r="Z8" s="380">
        <f t="shared" si="6"/>
        <v>0</v>
      </c>
      <c r="AA8" s="386" t="str">
        <f>IF(X8="","",IF('Round 1'!$U$2="YES",(INDEX('Round 1'!$V$5:$V$64,MATCH(X8,'Round 1'!$U$5:$U$64,0))),""))</f>
        <v/>
      </c>
      <c r="AB8" s="353" t="str">
        <f>IF(X8="","",IF('Round 2'!$U$2="YES",(INDEX('Round 2'!$V$5:$V$64,MATCH(X8,'Round 2'!$U$5:$U$64,0))),""))</f>
        <v/>
      </c>
      <c r="AC8" s="72" t="str">
        <f>IF(X8="","",IF('Round 3'!$U$2="YES",(INDEX('Round 3'!$V$5:$V$64,MATCH(X8,'Round 3'!$U$5:$U$64,0))),""))</f>
        <v/>
      </c>
      <c r="AD8" s="353" t="str">
        <f>IF(X8="","",IF('Round 4'!$U$2="YES",(INDEX('Round 4'!$V$5:$V$64,MATCH(X8,'Round 4'!$U$5:$U$64,0))),""))</f>
        <v/>
      </c>
      <c r="AE8" s="72" t="str">
        <f>IF(X8="","",IF('Round 5'!$U$2="YES",(INDEX('Round 5'!$V$5:$V$64,MATCH(X8,'Round 5'!$U$5:$U$64,0))),""))</f>
        <v/>
      </c>
      <c r="AF8" s="353" t="str">
        <f>IF(X8="","",IF('Round 6'!$U$2="YES",(INDEX('Round 6'!$V$5:$V$64,MATCH(X8,'Round 6'!$U$5:$U$64,0))),""))</f>
        <v/>
      </c>
      <c r="AG8" s="72" t="str">
        <f>IF(X8="","",IF('Round 7'!$U$2="YES",(INDEX('Round 7'!$V$5:$V$64,MATCH(X8,'Round 7'!$U$5:$U$64,0))),""))</f>
        <v/>
      </c>
      <c r="AH8" s="353" t="str">
        <f>IF(X8="","",IF('Round 8'!$U$2="YES",(INDEX('Round 8'!$V$5:$V$64,MATCH(X8,'Round 8'!$U$5:$U$64,0))),""))</f>
        <v/>
      </c>
      <c r="AI8" s="72" t="str">
        <f>IF(X8="","",IF('Round 9'!$U$2="YES",(INDEX('Round 9'!$V$5:$V$64,MATCH(X8,'Round 9'!$U$5:$U$64,0))),""))</f>
        <v/>
      </c>
      <c r="AJ8" s="353" t="str">
        <f>IF(X8="","",IF('Round 10'!$U$2="YES",(INDEX('Round 10'!$V$5:$V$64,MATCH(X8,'Round 10'!$U$5:$U$64,0))),""))</f>
        <v/>
      </c>
      <c r="AK8" s="72" t="str">
        <f>IF(X8="","",IF('Round 11'!$U$2="YES",(INDEX('Round 11'!$V$5:$V$64,MATCH(X8,'Round 11'!$U$5:$U$64,0))),""))</f>
        <v/>
      </c>
      <c r="AL8" s="368" t="str">
        <f>IF(X8="","",IF('Round 12'!$U$2="YES",(INDEX('Round 12'!$V$5:$V$64,MATCH(X8,'Round 12'!$U$5:$U$64,0))),""))</f>
        <v/>
      </c>
      <c r="AM8" s="38"/>
      <c r="AN8" s="204"/>
      <c r="AR8" s="13"/>
    </row>
    <row r="9" spans="2:47">
      <c r="B9" s="52">
        <v>4</v>
      </c>
      <c r="C9" s="357" t="str">
        <f t="shared" ca="1" si="0"/>
        <v/>
      </c>
      <c r="D9" s="540" t="str">
        <f ca="1">IF(C9="","",OFFSET('Flight Groups'!$D$6,MATCH(SMALL($W$6:$W$65,ROW()-ROW(C$6)+1),$W$6:$W$65,0)-1,))</f>
        <v/>
      </c>
      <c r="E9" s="541"/>
      <c r="F9" s="461">
        <f t="shared" si="3"/>
        <v>0</v>
      </c>
      <c r="G9" s="461">
        <f t="shared" si="4"/>
        <v>0</v>
      </c>
      <c r="H9" s="461" t="e">
        <f t="shared" si="1"/>
        <v>#DIV/0!</v>
      </c>
      <c r="I9" s="462" t="str">
        <f>IF(X9="","",(INDEX($AA$6:$AA$65,MATCH(C9,X$6:$X$65,0))))</f>
        <v/>
      </c>
      <c r="J9" s="463" t="str">
        <f>IF(X9="","",(INDEX($AB$6:$AB$65,MATCH(C9,$X$6:X$65,0))))</f>
        <v/>
      </c>
      <c r="K9" s="463" t="str">
        <f>IF(X9="","",(INDEX($AC$6:$AC$65,MATCH(C9,$X$6:X$65,0))))</f>
        <v/>
      </c>
      <c r="L9" s="463" t="str">
        <f>IF(X9="","",(INDEX($AD$6:$AD$65,MATCH(C9,$X$6:X$65,0))))</f>
        <v/>
      </c>
      <c r="M9" s="463" t="str">
        <f>IF(X9="","",(INDEX($AE$6:$AE$65,MATCH(C9,$X$6:X$65,0))))</f>
        <v/>
      </c>
      <c r="N9" s="463" t="str">
        <f>IF(X9="","",(INDEX($AF$6:$AF$65,MATCH(C9,$X$6:X$65,0))))</f>
        <v/>
      </c>
      <c r="O9" s="463" t="str">
        <f>IF(X9="","",(INDEX($AG$6:$AG$65,MATCH(C9,$X$6:X$65,0))))</f>
        <v/>
      </c>
      <c r="P9" s="463" t="str">
        <f>IF(X9="","",(INDEX($AH$6:$AH$65,MATCH(C9,$X$6:X$65,0))))</f>
        <v/>
      </c>
      <c r="Q9" s="463" t="str">
        <f>IF(X9="","",(INDEX($AI$6:$AI$65,MATCH(C9,$X$6:X$65,0))))</f>
        <v/>
      </c>
      <c r="R9" s="463" t="str">
        <f>IF(X9="","",(INDEX($AJ$6:$AJ$65,MATCH(C9,$X$6:X$65,0))))</f>
        <v/>
      </c>
      <c r="S9" s="463" t="str">
        <f>IF(X9="","",(INDEX($AK$6:$AK$65,MATCH(C9,$X$6:X$65,0))))</f>
        <v/>
      </c>
      <c r="T9" s="464" t="str">
        <f>IF(X9="","",(INDEX($AL$6:$AL$65,MATCH(C9,$X$6:X$65,0))))</f>
        <v/>
      </c>
      <c r="U9" s="366" t="str">
        <f t="shared" si="2"/>
        <v/>
      </c>
      <c r="V9" s="367">
        <v>4</v>
      </c>
      <c r="W9" s="377">
        <f>+RANK(Z9,$Z$6:$Z$65)+COUNTIF($Z$6:Z9,Z9)-1</f>
        <v>4</v>
      </c>
      <c r="X9" s="15" t="str">
        <f>IF(ISBLANK('Flight Groups'!C9),"",'Flight Groups'!C9)</f>
        <v/>
      </c>
      <c r="Y9" s="380">
        <f t="shared" si="5"/>
        <v>0</v>
      </c>
      <c r="Z9" s="380">
        <f t="shared" si="6"/>
        <v>0</v>
      </c>
      <c r="AA9" s="386" t="str">
        <f>IF(X9="","",IF('Round 1'!$U$2="YES",(INDEX('Round 1'!$V$5:$V$64,MATCH(X9,'Round 1'!$U$5:$U$64,0))),""))</f>
        <v/>
      </c>
      <c r="AB9" s="353" t="str">
        <f>IF(X9="","",IF('Round 2'!$U$2="YES",(INDEX('Round 2'!$V$5:$V$64,MATCH(X9,'Round 2'!$U$5:$U$64,0))),""))</f>
        <v/>
      </c>
      <c r="AC9" s="72" t="str">
        <f>IF(X9="","",IF('Round 3'!$U$2="YES",(INDEX('Round 3'!$V$5:$V$64,MATCH(X9,'Round 3'!$U$5:$U$64,0))),""))</f>
        <v/>
      </c>
      <c r="AD9" s="353" t="str">
        <f>IF(X9="","",IF('Round 4'!$U$2="YES",(INDEX('Round 4'!$V$5:$V$64,MATCH(X9,'Round 4'!$U$5:$U$64,0))),""))</f>
        <v/>
      </c>
      <c r="AE9" s="72" t="str">
        <f>IF(X9="","",IF('Round 5'!$U$2="YES",(INDEX('Round 5'!$V$5:$V$64,MATCH(X9,'Round 5'!$U$5:$U$64,0))),""))</f>
        <v/>
      </c>
      <c r="AF9" s="353" t="str">
        <f>IF(X9="","",IF('Round 6'!$U$2="YES",(INDEX('Round 6'!$V$5:$V$64,MATCH(X9,'Round 6'!$U$5:$U$64,0))),""))</f>
        <v/>
      </c>
      <c r="AG9" s="72" t="str">
        <f>IF(X9="","",IF('Round 7'!$U$2="YES",(INDEX('Round 7'!$V$5:$V$64,MATCH(X9,'Round 7'!$U$5:$U$64,0))),""))</f>
        <v/>
      </c>
      <c r="AH9" s="353" t="str">
        <f>IF(X9="","",IF('Round 8'!$U$2="YES",(INDEX('Round 8'!$V$5:$V$64,MATCH(X9,'Round 8'!$U$5:$U$64,0))),""))</f>
        <v/>
      </c>
      <c r="AI9" s="72" t="str">
        <f>IF(X9="","",IF('Round 9'!$U$2="YES",(INDEX('Round 9'!$V$5:$V$64,MATCH(X9,'Round 9'!$U$5:$U$64,0))),""))</f>
        <v/>
      </c>
      <c r="AJ9" s="353" t="str">
        <f>IF(X9="","",IF('Round 10'!$U$2="YES",(INDEX('Round 10'!$V$5:$V$64,MATCH(X9,'Round 10'!$U$5:$U$64,0))),""))</f>
        <v/>
      </c>
      <c r="AK9" s="72" t="str">
        <f>IF(X9="","",IF('Round 11'!$U$2="YES",(INDEX('Round 11'!$V$5:$V$64,MATCH(X9,'Round 11'!$U$5:$U$64,0))),""))</f>
        <v/>
      </c>
      <c r="AL9" s="368" t="str">
        <f>IF(X9="","",IF('Round 12'!$U$2="YES",(INDEX('Round 12'!$V$5:$V$64,MATCH(X9,'Round 12'!$U$5:$U$64,0))),""))</f>
        <v/>
      </c>
      <c r="AM9" s="38"/>
      <c r="AN9" s="204"/>
      <c r="AR9" s="13"/>
    </row>
    <row r="10" spans="2:47">
      <c r="B10" s="52">
        <v>5</v>
      </c>
      <c r="C10" s="357" t="str">
        <f t="shared" ca="1" si="0"/>
        <v/>
      </c>
      <c r="D10" s="540" t="str">
        <f ca="1">IF(C10="","",OFFSET('Flight Groups'!$D$6,MATCH(SMALL($W$6:$W$65,ROW()-ROW(C$6)+1),$W$6:$W$65,0)-1,))</f>
        <v/>
      </c>
      <c r="E10" s="541"/>
      <c r="F10" s="461">
        <f t="shared" si="3"/>
        <v>0</v>
      </c>
      <c r="G10" s="461">
        <f t="shared" si="4"/>
        <v>0</v>
      </c>
      <c r="H10" s="461" t="e">
        <f t="shared" si="1"/>
        <v>#DIV/0!</v>
      </c>
      <c r="I10" s="462" t="str">
        <f>IF(X10="","",(INDEX($AA$6:$AA$65,MATCH(C10,X$6:$X$65,0))))</f>
        <v/>
      </c>
      <c r="J10" s="463" t="str">
        <f>IF(X10="","",(INDEX($AB$6:$AB$65,MATCH(C10,$X$6:X$65,0))))</f>
        <v/>
      </c>
      <c r="K10" s="463" t="str">
        <f>IF(X10="","",(INDEX($AC$6:$AC$65,MATCH(C10,$X$6:X$65,0))))</f>
        <v/>
      </c>
      <c r="L10" s="463" t="str">
        <f>IF(X10="","",(INDEX($AD$6:$AD$65,MATCH(C10,$X$6:X$65,0))))</f>
        <v/>
      </c>
      <c r="M10" s="463" t="str">
        <f>IF(X10="","",(INDEX($AE$6:$AE$65,MATCH(C10,$X$6:X$65,0))))</f>
        <v/>
      </c>
      <c r="N10" s="463" t="str">
        <f>IF(X10="","",(INDEX($AF$6:$AF$65,MATCH(C10,$X$6:X$65,0))))</f>
        <v/>
      </c>
      <c r="O10" s="463" t="str">
        <f>IF(X10="","",(INDEX($AG$6:$AG$65,MATCH(C10,$X$6:X$65,0))))</f>
        <v/>
      </c>
      <c r="P10" s="463" t="str">
        <f>IF(X10="","",(INDEX($AH$6:$AH$65,MATCH(C10,$X$6:X$65,0))))</f>
        <v/>
      </c>
      <c r="Q10" s="463" t="str">
        <f>IF(X10="","",(INDEX($AI$6:$AI$65,MATCH(C10,$X$6:X$65,0))))</f>
        <v/>
      </c>
      <c r="R10" s="463" t="str">
        <f>IF(X10="","",(INDEX($AJ$6:$AJ$65,MATCH(C10,$X$6:X$65,0))))</f>
        <v/>
      </c>
      <c r="S10" s="463" t="str">
        <f>IF(X10="","",(INDEX($AK$6:$AK$65,MATCH(C10,$X$6:X$65,0))))</f>
        <v/>
      </c>
      <c r="T10" s="464" t="str">
        <f>IF(X10="","",(INDEX($AL$6:$AL$65,MATCH(C10,$X$6:X$65,0))))</f>
        <v/>
      </c>
      <c r="U10" s="366" t="str">
        <f t="shared" si="2"/>
        <v/>
      </c>
      <c r="V10" s="367">
        <v>5</v>
      </c>
      <c r="W10" s="377">
        <f>+RANK(Z10,$Z$6:$Z$65)+COUNTIF($Z$6:Z10,Z10)-1</f>
        <v>5</v>
      </c>
      <c r="X10" s="15" t="str">
        <f>IF(ISBLANK('Flight Groups'!C10),"",'Flight Groups'!C10)</f>
        <v/>
      </c>
      <c r="Y10" s="380">
        <f t="shared" si="5"/>
        <v>0</v>
      </c>
      <c r="Z10" s="380">
        <f t="shared" si="6"/>
        <v>0</v>
      </c>
      <c r="AA10" s="386" t="str">
        <f>IF(X10="","",IF('Round 1'!$U$2="YES",(INDEX('Round 1'!$V$5:$V$64,MATCH(X10,'Round 1'!$U$5:$U$64,0))),""))</f>
        <v/>
      </c>
      <c r="AB10" s="353" t="str">
        <f>IF(X10="","",IF('Round 2'!$U$2="YES",(INDEX('Round 2'!$V$5:$V$64,MATCH(X10,'Round 2'!$U$5:$U$64,0))),""))</f>
        <v/>
      </c>
      <c r="AC10" s="72" t="str">
        <f>IF(X10="","",IF('Round 3'!$U$2="YES",(INDEX('Round 3'!$V$5:$V$64,MATCH(X10,'Round 3'!$U$5:$U$64,0))),""))</f>
        <v/>
      </c>
      <c r="AD10" s="353" t="str">
        <f>IF(X10="","",IF('Round 4'!$U$2="YES",(INDEX('Round 4'!$V$5:$V$64,MATCH(X10,'Round 4'!$U$5:$U$64,0))),""))</f>
        <v/>
      </c>
      <c r="AE10" s="72" t="str">
        <f>IF(X10="","",IF('Round 5'!$U$2="YES",(INDEX('Round 5'!$V$5:$V$64,MATCH(X10,'Round 5'!$U$5:$U$64,0))),""))</f>
        <v/>
      </c>
      <c r="AF10" s="353" t="str">
        <f>IF(X10="","",IF('Round 6'!$U$2="YES",(INDEX('Round 6'!$V$5:$V$64,MATCH(X10,'Round 6'!$U$5:$U$64,0))),""))</f>
        <v/>
      </c>
      <c r="AG10" s="72" t="str">
        <f>IF(X10="","",IF('Round 7'!$U$2="YES",(INDEX('Round 7'!$V$5:$V$64,MATCH(X10,'Round 7'!$U$5:$U$64,0))),""))</f>
        <v/>
      </c>
      <c r="AH10" s="353" t="str">
        <f>IF(X10="","",IF('Round 8'!$U$2="YES",(INDEX('Round 8'!$V$5:$V$64,MATCH(X10,'Round 8'!$U$5:$U$64,0))),""))</f>
        <v/>
      </c>
      <c r="AI10" s="72" t="str">
        <f>IF(X10="","",IF('Round 9'!$U$2="YES",(INDEX('Round 9'!$V$5:$V$64,MATCH(X10,'Round 9'!$U$5:$U$64,0))),""))</f>
        <v/>
      </c>
      <c r="AJ10" s="353" t="str">
        <f>IF(X10="","",IF('Round 10'!$U$2="YES",(INDEX('Round 10'!$V$5:$V$64,MATCH(X10,'Round 10'!$U$5:$U$64,0))),""))</f>
        <v/>
      </c>
      <c r="AK10" s="72" t="str">
        <f>IF(X10="","",IF('Round 11'!$U$2="YES",(INDEX('Round 11'!$V$5:$V$64,MATCH(X10,'Round 11'!$U$5:$U$64,0))),""))</f>
        <v/>
      </c>
      <c r="AL10" s="368" t="str">
        <f>IF(X10="","",IF('Round 12'!$U$2="YES",(INDEX('Round 12'!$V$5:$V$64,MATCH(X10,'Round 12'!$U$5:$U$64,0))),""))</f>
        <v/>
      </c>
      <c r="AM10" s="38"/>
      <c r="AN10" s="204"/>
      <c r="AR10" s="13"/>
    </row>
    <row r="11" spans="2:47">
      <c r="B11" s="52">
        <v>6</v>
      </c>
      <c r="C11" s="357" t="str">
        <f t="shared" ca="1" si="0"/>
        <v/>
      </c>
      <c r="D11" s="540" t="str">
        <f ca="1">IF(C11="","",OFFSET('Flight Groups'!$D$6,MATCH(SMALL($W$6:$W$65,ROW()-ROW(C$6)+1),$W$6:$W$65,0)-1,))</f>
        <v/>
      </c>
      <c r="E11" s="541"/>
      <c r="F11" s="461">
        <f t="shared" si="3"/>
        <v>0</v>
      </c>
      <c r="G11" s="461">
        <f t="shared" si="4"/>
        <v>0</v>
      </c>
      <c r="H11" s="461" t="e">
        <f t="shared" si="1"/>
        <v>#DIV/0!</v>
      </c>
      <c r="I11" s="462" t="str">
        <f>IF(X11="","",(INDEX($AA$6:$AA$65,MATCH(C11,X$6:$X$65,0))))</f>
        <v/>
      </c>
      <c r="J11" s="463" t="str">
        <f>IF(X11="","",(INDEX($AB$6:$AB$65,MATCH(C11,$X$6:X$65,0))))</f>
        <v/>
      </c>
      <c r="K11" s="463" t="str">
        <f>IF(X11="","",(INDEX($AC$6:$AC$65,MATCH(C11,$X$6:X$65,0))))</f>
        <v/>
      </c>
      <c r="L11" s="463" t="str">
        <f>IF(X11="","",(INDEX($AD$6:$AD$65,MATCH(C11,$X$6:X$65,0))))</f>
        <v/>
      </c>
      <c r="M11" s="463" t="str">
        <f>IF(X11="","",(INDEX($AE$6:$AE$65,MATCH(C11,$X$6:X$65,0))))</f>
        <v/>
      </c>
      <c r="N11" s="463" t="str">
        <f>IF(X11="","",(INDEX($AF$6:$AF$65,MATCH(C11,$X$6:X$65,0))))</f>
        <v/>
      </c>
      <c r="O11" s="463" t="str">
        <f>IF(X11="","",(INDEX($AG$6:$AG$65,MATCH(C11,$X$6:X$65,0))))</f>
        <v/>
      </c>
      <c r="P11" s="463" t="str">
        <f>IF(X11="","",(INDEX($AH$6:$AH$65,MATCH(C11,$X$6:X$65,0))))</f>
        <v/>
      </c>
      <c r="Q11" s="463" t="str">
        <f>IF(X11="","",(INDEX($AI$6:$AI$65,MATCH(C11,$X$6:X$65,0))))</f>
        <v/>
      </c>
      <c r="R11" s="463" t="str">
        <f>IF(X11="","",(INDEX($AJ$6:$AJ$65,MATCH(C11,$X$6:X$65,0))))</f>
        <v/>
      </c>
      <c r="S11" s="463" t="str">
        <f>IF(X11="","",(INDEX($AK$6:$AK$65,MATCH(C11,$X$6:X$65,0))))</f>
        <v/>
      </c>
      <c r="T11" s="464" t="str">
        <f>IF(X11="","",(INDEX($AL$6:$AL$65,MATCH(C11,$X$6:X$65,0))))</f>
        <v/>
      </c>
      <c r="U11" s="366" t="str">
        <f t="shared" si="2"/>
        <v/>
      </c>
      <c r="V11" s="367">
        <v>6</v>
      </c>
      <c r="W11" s="377">
        <f>+RANK(Z11,$Z$6:$Z$65)+COUNTIF($Z$6:Z11,Z11)-1</f>
        <v>6</v>
      </c>
      <c r="X11" s="15" t="str">
        <f>IF(ISBLANK('Flight Groups'!C11),"",'Flight Groups'!C11)</f>
        <v/>
      </c>
      <c r="Y11" s="380">
        <f t="shared" si="5"/>
        <v>0</v>
      </c>
      <c r="Z11" s="380">
        <f t="shared" si="6"/>
        <v>0</v>
      </c>
      <c r="AA11" s="386" t="str">
        <f>IF(X11="","",IF('Round 1'!$U$2="YES",(INDEX('Round 1'!$V$5:$V$64,MATCH(X11,'Round 1'!$U$5:$U$64,0))),""))</f>
        <v/>
      </c>
      <c r="AB11" s="353" t="str">
        <f>IF(X11="","",IF('Round 2'!$U$2="YES",(INDEX('Round 2'!$V$5:$V$64,MATCH(X11,'Round 2'!$U$5:$U$64,0))),""))</f>
        <v/>
      </c>
      <c r="AC11" s="72" t="str">
        <f>IF(X11="","",IF('Round 3'!$U$2="YES",(INDEX('Round 3'!$V$5:$V$64,MATCH(X11,'Round 3'!$U$5:$U$64,0))),""))</f>
        <v/>
      </c>
      <c r="AD11" s="353" t="str">
        <f>IF(X11="","",IF('Round 4'!$U$2="YES",(INDEX('Round 4'!$V$5:$V$64,MATCH(X11,'Round 4'!$U$5:$U$64,0))),""))</f>
        <v/>
      </c>
      <c r="AE11" s="72" t="str">
        <f>IF(X11="","",IF('Round 5'!$U$2="YES",(INDEX('Round 5'!$V$5:$V$64,MATCH(X11,'Round 5'!$U$5:$U$64,0))),""))</f>
        <v/>
      </c>
      <c r="AF11" s="353" t="str">
        <f>IF(X11="","",IF('Round 6'!$U$2="YES",(INDEX('Round 6'!$V$5:$V$64,MATCH(X11,'Round 6'!$U$5:$U$64,0))),""))</f>
        <v/>
      </c>
      <c r="AG11" s="72" t="str">
        <f>IF(X11="","",IF('Round 7'!$U$2="YES",(INDEX('Round 7'!$V$5:$V$64,MATCH(X11,'Round 7'!$U$5:$U$64,0))),""))</f>
        <v/>
      </c>
      <c r="AH11" s="353" t="str">
        <f>IF(X11="","",IF('Round 8'!$U$2="YES",(INDEX('Round 8'!$V$5:$V$64,MATCH(X11,'Round 8'!$U$5:$U$64,0))),""))</f>
        <v/>
      </c>
      <c r="AI11" s="72" t="str">
        <f>IF(X11="","",IF('Round 9'!$U$2="YES",(INDEX('Round 9'!$V$5:$V$64,MATCH(X11,'Round 9'!$U$5:$U$64,0))),""))</f>
        <v/>
      </c>
      <c r="AJ11" s="353" t="str">
        <f>IF(X11="","",IF('Round 10'!$U$2="YES",(INDEX('Round 10'!$V$5:$V$64,MATCH(X11,'Round 10'!$U$5:$U$64,0))),""))</f>
        <v/>
      </c>
      <c r="AK11" s="72" t="str">
        <f>IF(X11="","",IF('Round 11'!$U$2="YES",(INDEX('Round 11'!$V$5:$V$64,MATCH(X11,'Round 11'!$U$5:$U$64,0))),""))</f>
        <v/>
      </c>
      <c r="AL11" s="368" t="str">
        <f>IF(X11="","",IF('Round 12'!$U$2="YES",(INDEX('Round 12'!$V$5:$V$64,MATCH(X11,'Round 12'!$U$5:$U$64,0))),""))</f>
        <v/>
      </c>
      <c r="AM11" s="38"/>
      <c r="AN11" s="204"/>
      <c r="AR11" s="13"/>
    </row>
    <row r="12" spans="2:47">
      <c r="B12" s="52">
        <v>7</v>
      </c>
      <c r="C12" s="357" t="str">
        <f t="shared" ca="1" si="0"/>
        <v/>
      </c>
      <c r="D12" s="540" t="str">
        <f ca="1">IF(C12="","",OFFSET('Flight Groups'!$D$6,MATCH(SMALL($W$6:$W$65,ROW()-ROW(C$6)+1),$W$6:$W$65,0)-1,))</f>
        <v/>
      </c>
      <c r="E12" s="541"/>
      <c r="F12" s="461">
        <f t="shared" si="3"/>
        <v>0</v>
      </c>
      <c r="G12" s="461">
        <f t="shared" si="4"/>
        <v>0</v>
      </c>
      <c r="H12" s="461" t="e">
        <f t="shared" si="1"/>
        <v>#DIV/0!</v>
      </c>
      <c r="I12" s="462" t="str">
        <f>IF(X12="","",(INDEX($AA$6:$AA$65,MATCH(C12,X$6:$X$65,0))))</f>
        <v/>
      </c>
      <c r="J12" s="463" t="str">
        <f>IF(X12="","",(INDEX($AB$6:$AB$65,MATCH(C12,$X$6:X$65,0))))</f>
        <v/>
      </c>
      <c r="K12" s="463" t="str">
        <f>IF(X12="","",(INDEX($AC$6:$AC$65,MATCH(C12,$X$6:X$65,0))))</f>
        <v/>
      </c>
      <c r="L12" s="463" t="str">
        <f>IF(X12="","",(INDEX($AD$6:$AD$65,MATCH(C12,$X$6:X$65,0))))</f>
        <v/>
      </c>
      <c r="M12" s="463" t="str">
        <f>IF(X12="","",(INDEX($AE$6:$AE$65,MATCH(C12,$X$6:X$65,0))))</f>
        <v/>
      </c>
      <c r="N12" s="463" t="str">
        <f>IF(X12="","",(INDEX($AF$6:$AF$65,MATCH(C12,$X$6:X$65,0))))</f>
        <v/>
      </c>
      <c r="O12" s="463" t="str">
        <f>IF(X12="","",(INDEX($AG$6:$AG$65,MATCH(C12,$X$6:X$65,0))))</f>
        <v/>
      </c>
      <c r="P12" s="463" t="str">
        <f>IF(X12="","",(INDEX($AH$6:$AH$65,MATCH(C12,$X$6:X$65,0))))</f>
        <v/>
      </c>
      <c r="Q12" s="463" t="str">
        <f>IF(X12="","",(INDEX($AI$6:$AI$65,MATCH(C12,$X$6:X$65,0))))</f>
        <v/>
      </c>
      <c r="R12" s="463" t="str">
        <f>IF(X12="","",(INDEX($AJ$6:$AJ$65,MATCH(C12,$X$6:X$65,0))))</f>
        <v/>
      </c>
      <c r="S12" s="463" t="str">
        <f>IF(X12="","",(INDEX($AK$6:$AK$65,MATCH(C12,$X$6:X$65,0))))</f>
        <v/>
      </c>
      <c r="T12" s="464" t="str">
        <f>IF(X12="","",(INDEX($AL$6:$AL$65,MATCH(C12,$X$6:X$65,0))))</f>
        <v/>
      </c>
      <c r="U12" s="366" t="str">
        <f t="shared" si="2"/>
        <v/>
      </c>
      <c r="V12" s="367">
        <v>7</v>
      </c>
      <c r="W12" s="377">
        <f>+RANK(Z12,$Z$6:$Z$65)+COUNTIF($Z$6:Z12,Z12)-1</f>
        <v>7</v>
      </c>
      <c r="X12" s="15" t="str">
        <f>IF(ISBLANK('Flight Groups'!C12),"",'Flight Groups'!C12)</f>
        <v/>
      </c>
      <c r="Y12" s="380">
        <f t="shared" si="5"/>
        <v>0</v>
      </c>
      <c r="Z12" s="380">
        <f t="shared" si="6"/>
        <v>0</v>
      </c>
      <c r="AA12" s="386" t="str">
        <f>IF(X12="","",IF('Round 1'!$U$2="YES",(INDEX('Round 1'!$V$5:$V$64,MATCH(X12,'Round 1'!$U$5:$U$64,0))),""))</f>
        <v/>
      </c>
      <c r="AB12" s="353" t="str">
        <f>IF(X12="","",IF('Round 2'!$U$2="YES",(INDEX('Round 2'!$V$5:$V$64,MATCH(X12,'Round 2'!$U$5:$U$64,0))),""))</f>
        <v/>
      </c>
      <c r="AC12" s="72" t="str">
        <f>IF(X12="","",IF('Round 3'!$U$2="YES",(INDEX('Round 3'!$V$5:$V$64,MATCH(X12,'Round 3'!$U$5:$U$64,0))),""))</f>
        <v/>
      </c>
      <c r="AD12" s="353" t="str">
        <f>IF(X12="","",IF('Round 4'!$U$2="YES",(INDEX('Round 4'!$V$5:$V$64,MATCH(X12,'Round 4'!$U$5:$U$64,0))),""))</f>
        <v/>
      </c>
      <c r="AE12" s="72" t="str">
        <f>IF(X12="","",IF('Round 5'!$U$2="YES",(INDEX('Round 5'!$V$5:$V$64,MATCH(X12,'Round 5'!$U$5:$U$64,0))),""))</f>
        <v/>
      </c>
      <c r="AF12" s="353" t="str">
        <f>IF(X12="","",IF('Round 6'!$U$2="YES",(INDEX('Round 6'!$V$5:$V$64,MATCH(X12,'Round 6'!$U$5:$U$64,0))),""))</f>
        <v/>
      </c>
      <c r="AG12" s="72" t="str">
        <f>IF(X12="","",IF('Round 7'!$U$2="YES",(INDEX('Round 7'!$V$5:$V$64,MATCH(X12,'Round 7'!$U$5:$U$64,0))),""))</f>
        <v/>
      </c>
      <c r="AH12" s="353" t="str">
        <f>IF(X12="","",IF('Round 8'!$U$2="YES",(INDEX('Round 8'!$V$5:$V$64,MATCH(X12,'Round 8'!$U$5:$U$64,0))),""))</f>
        <v/>
      </c>
      <c r="AI12" s="72" t="str">
        <f>IF(X12="","",IF('Round 9'!$U$2="YES",(INDEX('Round 9'!$V$5:$V$64,MATCH(X12,'Round 9'!$U$5:$U$64,0))),""))</f>
        <v/>
      </c>
      <c r="AJ12" s="353" t="str">
        <f>IF(X12="","",IF('Round 10'!$U$2="YES",(INDEX('Round 10'!$V$5:$V$64,MATCH(X12,'Round 10'!$U$5:$U$64,0))),""))</f>
        <v/>
      </c>
      <c r="AK12" s="72" t="str">
        <f>IF(X12="","",IF('Round 11'!$U$2="YES",(INDEX('Round 11'!$V$5:$V$64,MATCH(X12,'Round 11'!$U$5:$U$64,0))),""))</f>
        <v/>
      </c>
      <c r="AL12" s="368" t="str">
        <f>IF(X12="","",IF('Round 12'!$U$2="YES",(INDEX('Round 12'!$V$5:$V$64,MATCH(X12,'Round 12'!$U$5:$U$64,0))),""))</f>
        <v/>
      </c>
      <c r="AM12" s="38"/>
      <c r="AN12" s="204"/>
      <c r="AR12" s="13"/>
    </row>
    <row r="13" spans="2:47">
      <c r="B13" s="52">
        <v>8</v>
      </c>
      <c r="C13" s="357" t="str">
        <f t="shared" ca="1" si="0"/>
        <v/>
      </c>
      <c r="D13" s="540" t="str">
        <f ca="1">IF(C13="","",OFFSET('Flight Groups'!$D$6,MATCH(SMALL($W$6:$W$65,ROW()-ROW(C$6)+1),$W$6:$W$65,0)-1,))</f>
        <v/>
      </c>
      <c r="E13" s="541"/>
      <c r="F13" s="461">
        <f t="shared" si="3"/>
        <v>0</v>
      </c>
      <c r="G13" s="461">
        <f t="shared" si="4"/>
        <v>0</v>
      </c>
      <c r="H13" s="461" t="e">
        <f t="shared" si="1"/>
        <v>#DIV/0!</v>
      </c>
      <c r="I13" s="462" t="str">
        <f>IF(X13="","",(INDEX($AA$6:$AA$65,MATCH(C13,X$6:$X$65,0))))</f>
        <v/>
      </c>
      <c r="J13" s="463" t="str">
        <f>IF(X13="","",(INDEX($AB$6:$AB$65,MATCH(C13,$X$6:X$65,0))))</f>
        <v/>
      </c>
      <c r="K13" s="463" t="str">
        <f>IF(X13="","",(INDEX($AC$6:$AC$65,MATCH(C13,$X$6:X$65,0))))</f>
        <v/>
      </c>
      <c r="L13" s="463" t="str">
        <f>IF(X13="","",(INDEX($AD$6:$AD$65,MATCH(C13,$X$6:X$65,0))))</f>
        <v/>
      </c>
      <c r="M13" s="463" t="str">
        <f>IF(X13="","",(INDEX($AE$6:$AE$65,MATCH(C13,$X$6:X$65,0))))</f>
        <v/>
      </c>
      <c r="N13" s="463" t="str">
        <f>IF(X13="","",(INDEX($AF$6:$AF$65,MATCH(C13,$X$6:X$65,0))))</f>
        <v/>
      </c>
      <c r="O13" s="463" t="str">
        <f>IF(X13="","",(INDEX($AG$6:$AG$65,MATCH(C13,$X$6:X$65,0))))</f>
        <v/>
      </c>
      <c r="P13" s="463" t="str">
        <f>IF(X13="","",(INDEX($AH$6:$AH$65,MATCH(C13,$X$6:X$65,0))))</f>
        <v/>
      </c>
      <c r="Q13" s="463" t="str">
        <f>IF(X13="","",(INDEX($AI$6:$AI$65,MATCH(C13,$X$6:X$65,0))))</f>
        <v/>
      </c>
      <c r="R13" s="463" t="str">
        <f>IF(X13="","",(INDEX($AJ$6:$AJ$65,MATCH(C13,$X$6:X$65,0))))</f>
        <v/>
      </c>
      <c r="S13" s="463" t="str">
        <f>IF(X13="","",(INDEX($AK$6:$AK$65,MATCH(C13,$X$6:X$65,0))))</f>
        <v/>
      </c>
      <c r="T13" s="464" t="str">
        <f>IF(X13="","",(INDEX($AL$6:$AL$65,MATCH(C13,$X$6:X$65,0))))</f>
        <v/>
      </c>
      <c r="U13" s="366" t="str">
        <f t="shared" si="2"/>
        <v/>
      </c>
      <c r="V13" s="367">
        <v>8</v>
      </c>
      <c r="W13" s="377">
        <f>+RANK(Z13,$Z$6:$Z$65)+COUNTIF($Z$6:Z13,Z13)-1</f>
        <v>8</v>
      </c>
      <c r="X13" s="15" t="str">
        <f>IF(ISBLANK('Flight Groups'!C13),"",'Flight Groups'!C13)</f>
        <v/>
      </c>
      <c r="Y13" s="380">
        <f t="shared" si="5"/>
        <v>0</v>
      </c>
      <c r="Z13" s="380">
        <f t="shared" si="6"/>
        <v>0</v>
      </c>
      <c r="AA13" s="386" t="str">
        <f>IF(X13="","",IF('Round 1'!$U$2="YES",(INDEX('Round 1'!$V$5:$V$64,MATCH(X13,'Round 1'!$U$5:$U$64,0))),""))</f>
        <v/>
      </c>
      <c r="AB13" s="353" t="str">
        <f>IF(X13="","",IF('Round 2'!$U$2="YES",(INDEX('Round 2'!$V$5:$V$64,MATCH(X13,'Round 2'!$U$5:$U$64,0))),""))</f>
        <v/>
      </c>
      <c r="AC13" s="72" t="str">
        <f>IF(X13="","",IF('Round 3'!$U$2="YES",(INDEX('Round 3'!$V$5:$V$64,MATCH(X13,'Round 3'!$U$5:$U$64,0))),""))</f>
        <v/>
      </c>
      <c r="AD13" s="353" t="str">
        <f>IF(X13="","",IF('Round 4'!$U$2="YES",(INDEX('Round 4'!$V$5:$V$64,MATCH(X13,'Round 4'!$U$5:$U$64,0))),""))</f>
        <v/>
      </c>
      <c r="AE13" s="72" t="str">
        <f>IF(X13="","",IF('Round 5'!$U$2="YES",(INDEX('Round 5'!$V$5:$V$64,MATCH(X13,'Round 5'!$U$5:$U$64,0))),""))</f>
        <v/>
      </c>
      <c r="AF13" s="353" t="str">
        <f>IF(X13="","",IF('Round 6'!$U$2="YES",(INDEX('Round 6'!$V$5:$V$64,MATCH(X13,'Round 6'!$U$5:$U$64,0))),""))</f>
        <v/>
      </c>
      <c r="AG13" s="72" t="str">
        <f>IF(X13="","",IF('Round 7'!$U$2="YES",(INDEX('Round 7'!$V$5:$V$64,MATCH(X13,'Round 7'!$U$5:$U$64,0))),""))</f>
        <v/>
      </c>
      <c r="AH13" s="353" t="str">
        <f>IF(X13="","",IF('Round 8'!$U$2="YES",(INDEX('Round 8'!$V$5:$V$64,MATCH(X13,'Round 8'!$U$5:$U$64,0))),""))</f>
        <v/>
      </c>
      <c r="AI13" s="72" t="str">
        <f>IF(X13="","",IF('Round 9'!$U$2="YES",(INDEX('Round 9'!$V$5:$V$64,MATCH(X13,'Round 9'!$U$5:$U$64,0))),""))</f>
        <v/>
      </c>
      <c r="AJ13" s="353" t="str">
        <f>IF(X13="","",IF('Round 10'!$U$2="YES",(INDEX('Round 10'!$V$5:$V$64,MATCH(X13,'Round 10'!$U$5:$U$64,0))),""))</f>
        <v/>
      </c>
      <c r="AK13" s="72" t="str">
        <f>IF(X13="","",IF('Round 11'!$U$2="YES",(INDEX('Round 11'!$V$5:$V$64,MATCH(X13,'Round 11'!$U$5:$U$64,0))),""))</f>
        <v/>
      </c>
      <c r="AL13" s="368" t="str">
        <f>IF(X13="","",IF('Round 12'!$U$2="YES",(INDEX('Round 12'!$V$5:$V$64,MATCH(X13,'Round 12'!$U$5:$U$64,0))),""))</f>
        <v/>
      </c>
      <c r="AM13" s="38"/>
      <c r="AN13" s="204"/>
      <c r="AR13" s="13"/>
    </row>
    <row r="14" spans="2:47">
      <c r="B14" s="52">
        <v>9</v>
      </c>
      <c r="C14" s="357" t="str">
        <f t="shared" ca="1" si="0"/>
        <v/>
      </c>
      <c r="D14" s="540" t="str">
        <f ca="1">IF(C14="","",OFFSET('Flight Groups'!$D$6,MATCH(SMALL($W$6:$W$65,ROW()-ROW(C$6)+1),$W$6:$W$65,0)-1,))</f>
        <v/>
      </c>
      <c r="E14" s="541"/>
      <c r="F14" s="461">
        <f t="shared" si="3"/>
        <v>0</v>
      </c>
      <c r="G14" s="461">
        <f t="shared" si="4"/>
        <v>0</v>
      </c>
      <c r="H14" s="461" t="e">
        <f t="shared" si="1"/>
        <v>#DIV/0!</v>
      </c>
      <c r="I14" s="462" t="str">
        <f>IF(X14="","",(INDEX($AA$6:$AA$65,MATCH(C14,X$6:$X$65,0))))</f>
        <v/>
      </c>
      <c r="J14" s="463" t="str">
        <f>IF(X14="","",(INDEX($AB$6:$AB$65,MATCH(C14,$X$6:X$65,0))))</f>
        <v/>
      </c>
      <c r="K14" s="463" t="str">
        <f>IF(X14="","",(INDEX($AC$6:$AC$65,MATCH(C14,$X$6:X$65,0))))</f>
        <v/>
      </c>
      <c r="L14" s="463" t="str">
        <f>IF(X14="","",(INDEX($AD$6:$AD$65,MATCH(C14,$X$6:X$65,0))))</f>
        <v/>
      </c>
      <c r="M14" s="463" t="str">
        <f>IF(X14="","",(INDEX($AE$6:$AE$65,MATCH(C14,$X$6:X$65,0))))</f>
        <v/>
      </c>
      <c r="N14" s="463" t="str">
        <f>IF(X14="","",(INDEX($AF$6:$AF$65,MATCH(C14,$X$6:X$65,0))))</f>
        <v/>
      </c>
      <c r="O14" s="463" t="str">
        <f>IF(X14="","",(INDEX($AG$6:$AG$65,MATCH(C14,$X$6:X$65,0))))</f>
        <v/>
      </c>
      <c r="P14" s="463" t="str">
        <f>IF(X14="","",(INDEX($AH$6:$AH$65,MATCH(C14,$X$6:X$65,0))))</f>
        <v/>
      </c>
      <c r="Q14" s="463" t="str">
        <f>IF(X14="","",(INDEX($AI$6:$AI$65,MATCH(C14,$X$6:X$65,0))))</f>
        <v/>
      </c>
      <c r="R14" s="463" t="str">
        <f>IF(X14="","",(INDEX($AJ$6:$AJ$65,MATCH(C14,$X$6:X$65,0))))</f>
        <v/>
      </c>
      <c r="S14" s="463" t="str">
        <f>IF(X14="","",(INDEX($AK$6:$AK$65,MATCH(C14,$X$6:X$65,0))))</f>
        <v/>
      </c>
      <c r="T14" s="464" t="str">
        <f>IF(X14="","",(INDEX($AL$6:$AL$65,MATCH(C14,$X$6:X$65,0))))</f>
        <v/>
      </c>
      <c r="U14" s="366" t="str">
        <f t="shared" si="2"/>
        <v/>
      </c>
      <c r="V14" s="367">
        <v>9</v>
      </c>
      <c r="W14" s="377">
        <f>+RANK(Z14,$Z$6:$Z$65)+COUNTIF($Z$6:Z14,Z14)-1</f>
        <v>9</v>
      </c>
      <c r="X14" s="15" t="str">
        <f>IF(ISBLANK('Flight Groups'!C14),"",'Flight Groups'!C14)</f>
        <v/>
      </c>
      <c r="Y14" s="380">
        <f t="shared" si="5"/>
        <v>0</v>
      </c>
      <c r="Z14" s="380">
        <f t="shared" si="6"/>
        <v>0</v>
      </c>
      <c r="AA14" s="386" t="str">
        <f>IF(X14="","",IF('Round 1'!$U$2="YES",(INDEX('Round 1'!$V$5:$V$64,MATCH(X14,'Round 1'!$U$5:$U$64,0))),""))</f>
        <v/>
      </c>
      <c r="AB14" s="353" t="str">
        <f>IF(X14="","",IF('Round 2'!$U$2="YES",(INDEX('Round 2'!$V$5:$V$64,MATCH(X14,'Round 2'!$U$5:$U$64,0))),""))</f>
        <v/>
      </c>
      <c r="AC14" s="72" t="str">
        <f>IF(X14="","",IF('Round 3'!$U$2="YES",(INDEX('Round 3'!$V$5:$V$64,MATCH(X14,'Round 3'!$U$5:$U$64,0))),""))</f>
        <v/>
      </c>
      <c r="AD14" s="353" t="str">
        <f>IF(X14="","",IF('Round 4'!$U$2="YES",(INDEX('Round 4'!$V$5:$V$64,MATCH(X14,'Round 4'!$U$5:$U$64,0))),""))</f>
        <v/>
      </c>
      <c r="AE14" s="72" t="str">
        <f>IF(X14="","",IF('Round 5'!$U$2="YES",(INDEX('Round 5'!$V$5:$V$64,MATCH(X14,'Round 5'!$U$5:$U$64,0))),""))</f>
        <v/>
      </c>
      <c r="AF14" s="353" t="str">
        <f>IF(X14="","",IF('Round 6'!$U$2="YES",(INDEX('Round 6'!$V$5:$V$64,MATCH(X14,'Round 6'!$U$5:$U$64,0))),""))</f>
        <v/>
      </c>
      <c r="AG14" s="72" t="str">
        <f>IF(X14="","",IF('Round 7'!$U$2="YES",(INDEX('Round 7'!$V$5:$V$64,MATCH(X14,'Round 7'!$U$5:$U$64,0))),""))</f>
        <v/>
      </c>
      <c r="AH14" s="353" t="str">
        <f>IF(X14="","",IF('Round 8'!$U$2="YES",(INDEX('Round 8'!$V$5:$V$64,MATCH(X14,'Round 8'!$U$5:$U$64,0))),""))</f>
        <v/>
      </c>
      <c r="AI14" s="72" t="str">
        <f>IF(X14="","",IF('Round 9'!$U$2="YES",(INDEX('Round 9'!$V$5:$V$64,MATCH(X14,'Round 9'!$U$5:$U$64,0))),""))</f>
        <v/>
      </c>
      <c r="AJ14" s="353" t="str">
        <f>IF(X14="","",IF('Round 10'!$U$2="YES",(INDEX('Round 10'!$V$5:$V$64,MATCH(X14,'Round 10'!$U$5:$U$64,0))),""))</f>
        <v/>
      </c>
      <c r="AK14" s="72" t="str">
        <f>IF(X14="","",IF('Round 11'!$U$2="YES",(INDEX('Round 11'!$V$5:$V$64,MATCH(X14,'Round 11'!$U$5:$U$64,0))),""))</f>
        <v/>
      </c>
      <c r="AL14" s="368" t="str">
        <f>IF(X14="","",IF('Round 12'!$U$2="YES",(INDEX('Round 12'!$V$5:$V$64,MATCH(X14,'Round 12'!$U$5:$U$64,0))),""))</f>
        <v/>
      </c>
      <c r="AM14" s="38"/>
      <c r="AN14" s="204"/>
      <c r="AR14" s="13"/>
    </row>
    <row r="15" spans="2:47">
      <c r="B15" s="52">
        <v>10</v>
      </c>
      <c r="C15" s="357" t="str">
        <f t="shared" ca="1" si="0"/>
        <v/>
      </c>
      <c r="D15" s="540" t="str">
        <f ca="1">IF(C15="","",OFFSET('Flight Groups'!$D$6,MATCH(SMALL($W$6:$W$65,ROW()-ROW(C$6)+1),$W$6:$W$65,0)-1,))</f>
        <v/>
      </c>
      <c r="E15" s="541"/>
      <c r="F15" s="461">
        <f t="shared" si="3"/>
        <v>0</v>
      </c>
      <c r="G15" s="461">
        <f t="shared" si="4"/>
        <v>0</v>
      </c>
      <c r="H15" s="461" t="e">
        <f t="shared" si="1"/>
        <v>#DIV/0!</v>
      </c>
      <c r="I15" s="462" t="str">
        <f>IF(X15="","",(INDEX($AA$6:$AA$65,MATCH(C15,X$6:$X$65,0))))</f>
        <v/>
      </c>
      <c r="J15" s="463" t="str">
        <f>IF(X15="","",(INDEX($AB$6:$AB$65,MATCH(C15,$X$6:X$65,0))))</f>
        <v/>
      </c>
      <c r="K15" s="463" t="str">
        <f>IF(X15="","",(INDEX($AC$6:$AC$65,MATCH(C15,$X$6:X$65,0))))</f>
        <v/>
      </c>
      <c r="L15" s="463" t="str">
        <f>IF(X15="","",(INDEX($AD$6:$AD$65,MATCH(C15,$X$6:X$65,0))))</f>
        <v/>
      </c>
      <c r="M15" s="463" t="str">
        <f>IF(X15="","",(INDEX($AE$6:$AE$65,MATCH(C15,$X$6:X$65,0))))</f>
        <v/>
      </c>
      <c r="N15" s="463" t="str">
        <f>IF(X15="","",(INDEX($AF$6:$AF$65,MATCH(C15,$X$6:X$65,0))))</f>
        <v/>
      </c>
      <c r="O15" s="463" t="str">
        <f>IF(X15="","",(INDEX($AG$6:$AG$65,MATCH(C15,$X$6:X$65,0))))</f>
        <v/>
      </c>
      <c r="P15" s="463" t="str">
        <f>IF(X15="","",(INDEX($AH$6:$AH$65,MATCH(C15,$X$6:X$65,0))))</f>
        <v/>
      </c>
      <c r="Q15" s="463" t="str">
        <f>IF(X15="","",(INDEX($AI$6:$AI$65,MATCH(C15,$X$6:X$65,0))))</f>
        <v/>
      </c>
      <c r="R15" s="463" t="str">
        <f>IF(X15="","",(INDEX($AJ$6:$AJ$65,MATCH(C15,$X$6:X$65,0))))</f>
        <v/>
      </c>
      <c r="S15" s="463" t="str">
        <f>IF(X15="","",(INDEX($AK$6:$AK$65,MATCH(C15,$X$6:X$65,0))))</f>
        <v/>
      </c>
      <c r="T15" s="464" t="str">
        <f>IF(X15="","",(INDEX($AL$6:$AL$65,MATCH(C15,$X$6:X$65,0))))</f>
        <v/>
      </c>
      <c r="U15" s="366" t="str">
        <f t="shared" si="2"/>
        <v/>
      </c>
      <c r="V15" s="367">
        <v>10</v>
      </c>
      <c r="W15" s="377">
        <f>+RANK(Z15,$Z$6:$Z$65)+COUNTIF($Z$6:Z15,Z15)-1</f>
        <v>10</v>
      </c>
      <c r="X15" s="15" t="str">
        <f>IF(ISBLANK('Flight Groups'!C15),"",'Flight Groups'!C15)</f>
        <v/>
      </c>
      <c r="Y15" s="380">
        <f t="shared" si="5"/>
        <v>0</v>
      </c>
      <c r="Z15" s="380">
        <f t="shared" si="6"/>
        <v>0</v>
      </c>
      <c r="AA15" s="386" t="str">
        <f>IF(X15="","",IF('Round 1'!$U$2="YES",(INDEX('Round 1'!$V$5:$V$64,MATCH(X15,'Round 1'!$U$5:$U$64,0))),""))</f>
        <v/>
      </c>
      <c r="AB15" s="353" t="str">
        <f>IF(X15="","",IF('Round 2'!$U$2="YES",(INDEX('Round 2'!$V$5:$V$64,MATCH(X15,'Round 2'!$U$5:$U$64,0))),""))</f>
        <v/>
      </c>
      <c r="AC15" s="72" t="str">
        <f>IF(X15="","",IF('Round 3'!$U$2="YES",(INDEX('Round 3'!$V$5:$V$64,MATCH(X15,'Round 3'!$U$5:$U$64,0))),""))</f>
        <v/>
      </c>
      <c r="AD15" s="353" t="str">
        <f>IF(X15="","",IF('Round 4'!$U$2="YES",(INDEX('Round 4'!$V$5:$V$64,MATCH(X15,'Round 4'!$U$5:$U$64,0))),""))</f>
        <v/>
      </c>
      <c r="AE15" s="72" t="str">
        <f>IF(X15="","",IF('Round 5'!$U$2="YES",(INDEX('Round 5'!$V$5:$V$64,MATCH(X15,'Round 5'!$U$5:$U$64,0))),""))</f>
        <v/>
      </c>
      <c r="AF15" s="353" t="str">
        <f>IF(X15="","",IF('Round 6'!$U$2="YES",(INDEX('Round 6'!$V$5:$V$64,MATCH(X15,'Round 6'!$U$5:$U$64,0))),""))</f>
        <v/>
      </c>
      <c r="AG15" s="72" t="str">
        <f>IF(X15="","",IF('Round 7'!$U$2="YES",(INDEX('Round 7'!$V$5:$V$64,MATCH(X15,'Round 7'!$U$5:$U$64,0))),""))</f>
        <v/>
      </c>
      <c r="AH15" s="353" t="str">
        <f>IF(X15="","",IF('Round 8'!$U$2="YES",(INDEX('Round 8'!$V$5:$V$64,MATCH(X15,'Round 8'!$U$5:$U$64,0))),""))</f>
        <v/>
      </c>
      <c r="AI15" s="72" t="str">
        <f>IF(X15="","",IF('Round 9'!$U$2="YES",(INDEX('Round 9'!$V$5:$V$64,MATCH(X15,'Round 9'!$U$5:$U$64,0))),""))</f>
        <v/>
      </c>
      <c r="AJ15" s="353" t="str">
        <f>IF(X15="","",IF('Round 10'!$U$2="YES",(INDEX('Round 10'!$V$5:$V$64,MATCH(X15,'Round 10'!$U$5:$U$64,0))),""))</f>
        <v/>
      </c>
      <c r="AK15" s="72" t="str">
        <f>IF(X15="","",IF('Round 11'!$U$2="YES",(INDEX('Round 11'!$V$5:$V$64,MATCH(X15,'Round 11'!$U$5:$U$64,0))),""))</f>
        <v/>
      </c>
      <c r="AL15" s="368" t="str">
        <f>IF(X15="","",IF('Round 12'!$U$2="YES",(INDEX('Round 12'!$V$5:$V$64,MATCH(X15,'Round 12'!$U$5:$U$64,0))),""))</f>
        <v/>
      </c>
      <c r="AM15" s="38"/>
      <c r="AN15" s="204"/>
      <c r="AR15" s="13"/>
    </row>
    <row r="16" spans="2:47">
      <c r="B16" s="52">
        <v>11</v>
      </c>
      <c r="C16" s="357" t="str">
        <f t="shared" ca="1" si="0"/>
        <v/>
      </c>
      <c r="D16" s="540" t="str">
        <f ca="1">IF(C16="","",OFFSET('Flight Groups'!$D$6,MATCH(SMALL($W$6:$W$65,ROW()-ROW(C$6)+1),$W$6:$W$65,0)-1,))</f>
        <v/>
      </c>
      <c r="E16" s="541"/>
      <c r="F16" s="461">
        <f t="shared" si="3"/>
        <v>0</v>
      </c>
      <c r="G16" s="461">
        <f t="shared" si="4"/>
        <v>0</v>
      </c>
      <c r="H16" s="461" t="e">
        <f t="shared" si="1"/>
        <v>#DIV/0!</v>
      </c>
      <c r="I16" s="462" t="str">
        <f>IF(X16="","",(INDEX($AA$6:$AA$65,MATCH(C16,X$6:$X$65,0))))</f>
        <v/>
      </c>
      <c r="J16" s="463" t="str">
        <f>IF(X16="","",(INDEX($AB$6:$AB$65,MATCH(C16,$X$6:X$65,0))))</f>
        <v/>
      </c>
      <c r="K16" s="463" t="str">
        <f>IF(X16="","",(INDEX($AC$6:$AC$65,MATCH(C16,$X$6:X$65,0))))</f>
        <v/>
      </c>
      <c r="L16" s="463" t="str">
        <f>IF(X16="","",(INDEX($AD$6:$AD$65,MATCH(C16,$X$6:X$65,0))))</f>
        <v/>
      </c>
      <c r="M16" s="463" t="str">
        <f>IF(X16="","",(INDEX($AE$6:$AE$65,MATCH(C16,$X$6:X$65,0))))</f>
        <v/>
      </c>
      <c r="N16" s="463" t="str">
        <f>IF(X16="","",(INDEX($AF$6:$AF$65,MATCH(C16,$X$6:X$65,0))))</f>
        <v/>
      </c>
      <c r="O16" s="463" t="str">
        <f>IF(X16="","",(INDEX($AG$6:$AG$65,MATCH(C16,$X$6:X$65,0))))</f>
        <v/>
      </c>
      <c r="P16" s="463" t="str">
        <f>IF(X16="","",(INDEX($AH$6:$AH$65,MATCH(C16,$X$6:X$65,0))))</f>
        <v/>
      </c>
      <c r="Q16" s="463" t="str">
        <f>IF(X16="","",(INDEX($AI$6:$AI$65,MATCH(C16,$X$6:X$65,0))))</f>
        <v/>
      </c>
      <c r="R16" s="463" t="str">
        <f>IF(X16="","",(INDEX($AJ$6:$AJ$65,MATCH(C16,$X$6:X$65,0))))</f>
        <v/>
      </c>
      <c r="S16" s="463" t="str">
        <f>IF(X16="","",(INDEX($AK$6:$AK$65,MATCH(C16,$X$6:X$65,0))))</f>
        <v/>
      </c>
      <c r="T16" s="464" t="str">
        <f>IF(X16="","",(INDEX($AL$6:$AL$65,MATCH(C16,$X$6:X$65,0))))</f>
        <v/>
      </c>
      <c r="U16" s="366" t="str">
        <f t="shared" si="2"/>
        <v/>
      </c>
      <c r="V16" s="367">
        <v>11</v>
      </c>
      <c r="W16" s="377">
        <f>+RANK(Z16,$Z$6:$Z$65)+COUNTIF($Z$6:Z16,Z16)-1</f>
        <v>11</v>
      </c>
      <c r="X16" s="15" t="str">
        <f>IF(ISBLANK('Flight Groups'!C16),"",'Flight Groups'!C16)</f>
        <v/>
      </c>
      <c r="Y16" s="380">
        <f t="shared" si="5"/>
        <v>0</v>
      </c>
      <c r="Z16" s="380">
        <f t="shared" si="6"/>
        <v>0</v>
      </c>
      <c r="AA16" s="386" t="str">
        <f>IF(X16="","",IF('Round 1'!$U$2="YES",(INDEX('Round 1'!$V$5:$V$64,MATCH(X16,'Round 1'!$U$5:$U$64,0))),""))</f>
        <v/>
      </c>
      <c r="AB16" s="353" t="str">
        <f>IF(X16="","",IF('Round 2'!$U$2="YES",(INDEX('Round 2'!$V$5:$V$64,MATCH(X16,'Round 2'!$U$5:$U$64,0))),""))</f>
        <v/>
      </c>
      <c r="AC16" s="72" t="str">
        <f>IF(X16="","",IF('Round 3'!$U$2="YES",(INDEX('Round 3'!$V$5:$V$64,MATCH(X16,'Round 3'!$U$5:$U$64,0))),""))</f>
        <v/>
      </c>
      <c r="AD16" s="353" t="str">
        <f>IF(X16="","",IF('Round 4'!$U$2="YES",(INDEX('Round 4'!$V$5:$V$64,MATCH(X16,'Round 4'!$U$5:$U$64,0))),""))</f>
        <v/>
      </c>
      <c r="AE16" s="72" t="str">
        <f>IF(X16="","",IF('Round 5'!$U$2="YES",(INDEX('Round 5'!$V$5:$V$64,MATCH(X16,'Round 5'!$U$5:$U$64,0))),""))</f>
        <v/>
      </c>
      <c r="AF16" s="353" t="str">
        <f>IF(X16="","",IF('Round 6'!$U$2="YES",(INDEX('Round 6'!$V$5:$V$64,MATCH(X16,'Round 6'!$U$5:$U$64,0))),""))</f>
        <v/>
      </c>
      <c r="AG16" s="72" t="str">
        <f>IF(X16="","",IF('Round 7'!$U$2="YES",(INDEX('Round 7'!$V$5:$V$64,MATCH(X16,'Round 7'!$U$5:$U$64,0))),""))</f>
        <v/>
      </c>
      <c r="AH16" s="353" t="str">
        <f>IF(X16="","",IF('Round 8'!$U$2="YES",(INDEX('Round 8'!$V$5:$V$64,MATCH(X16,'Round 8'!$U$5:$U$64,0))),""))</f>
        <v/>
      </c>
      <c r="AI16" s="72" t="str">
        <f>IF(X16="","",IF('Round 9'!$U$2="YES",(INDEX('Round 9'!$V$5:$V$64,MATCH(X16,'Round 9'!$U$5:$U$64,0))),""))</f>
        <v/>
      </c>
      <c r="AJ16" s="353" t="str">
        <f>IF(X16="","",IF('Round 10'!$U$2="YES",(INDEX('Round 10'!$V$5:$V$64,MATCH(X16,'Round 10'!$U$5:$U$64,0))),""))</f>
        <v/>
      </c>
      <c r="AK16" s="72" t="str">
        <f>IF(X16="","",IF('Round 11'!$U$2="YES",(INDEX('Round 11'!$V$5:$V$64,MATCH(X16,'Round 11'!$U$5:$U$64,0))),""))</f>
        <v/>
      </c>
      <c r="AL16" s="368" t="str">
        <f>IF(X16="","",IF('Round 12'!$U$2="YES",(INDEX('Round 12'!$V$5:$V$64,MATCH(X16,'Round 12'!$U$5:$U$64,0))),""))</f>
        <v/>
      </c>
      <c r="AM16" s="38"/>
      <c r="AN16" s="204"/>
      <c r="AR16" s="13"/>
    </row>
    <row r="17" spans="2:44">
      <c r="B17" s="52">
        <v>12</v>
      </c>
      <c r="C17" s="357" t="str">
        <f t="shared" ca="1" si="0"/>
        <v/>
      </c>
      <c r="D17" s="540" t="str">
        <f ca="1">IF(C17="","",OFFSET('Flight Groups'!$D$6,MATCH(SMALL($W$6:$W$65,ROW()-ROW(C$6)+1),$W$6:$W$65,0)-1,))</f>
        <v/>
      </c>
      <c r="E17" s="541"/>
      <c r="F17" s="461">
        <f t="shared" si="3"/>
        <v>0</v>
      </c>
      <c r="G17" s="461">
        <f t="shared" si="4"/>
        <v>0</v>
      </c>
      <c r="H17" s="461" t="e">
        <f t="shared" si="1"/>
        <v>#DIV/0!</v>
      </c>
      <c r="I17" s="462" t="str">
        <f>IF(X17="","",(INDEX($AA$6:$AA$65,MATCH(C17,X$6:$X$65,0))))</f>
        <v/>
      </c>
      <c r="J17" s="463" t="str">
        <f>IF(X17="","",(INDEX($AB$6:$AB$65,MATCH(C17,$X$6:X$65,0))))</f>
        <v/>
      </c>
      <c r="K17" s="463" t="str">
        <f>IF(X17="","",(INDEX($AC$6:$AC$65,MATCH(C17,$X$6:X$65,0))))</f>
        <v/>
      </c>
      <c r="L17" s="463" t="str">
        <f>IF(X17="","",(INDEX($AD$6:$AD$65,MATCH(C17,$X$6:X$65,0))))</f>
        <v/>
      </c>
      <c r="M17" s="463" t="str">
        <f>IF(X17="","",(INDEX($AE$6:$AE$65,MATCH(C17,$X$6:X$65,0))))</f>
        <v/>
      </c>
      <c r="N17" s="463" t="str">
        <f>IF(X17="","",(INDEX($AF$6:$AF$65,MATCH(C17,$X$6:X$65,0))))</f>
        <v/>
      </c>
      <c r="O17" s="463" t="str">
        <f>IF(X17="","",(INDEX($AG$6:$AG$65,MATCH(C17,$X$6:X$65,0))))</f>
        <v/>
      </c>
      <c r="P17" s="463" t="str">
        <f>IF(X17="","",(INDEX($AH$6:$AH$65,MATCH(C17,$X$6:X$65,0))))</f>
        <v/>
      </c>
      <c r="Q17" s="463" t="str">
        <f>IF(X17="","",(INDEX($AI$6:$AI$65,MATCH(C17,$X$6:X$65,0))))</f>
        <v/>
      </c>
      <c r="R17" s="463" t="str">
        <f>IF(X17="","",(INDEX($AJ$6:$AJ$65,MATCH(C17,$X$6:X$65,0))))</f>
        <v/>
      </c>
      <c r="S17" s="463" t="str">
        <f>IF(X17="","",(INDEX($AK$6:$AK$65,MATCH(C17,$X$6:X$65,0))))</f>
        <v/>
      </c>
      <c r="T17" s="464" t="str">
        <f>IF(X17="","",(INDEX($AL$6:$AL$65,MATCH(C17,$X$6:X$65,0))))</f>
        <v/>
      </c>
      <c r="U17" s="366" t="str">
        <f t="shared" si="2"/>
        <v/>
      </c>
      <c r="V17" s="367">
        <v>12</v>
      </c>
      <c r="W17" s="377">
        <f>+RANK(Z17,$Z$6:$Z$65)+COUNTIF($Z$6:Z17,Z17)-1</f>
        <v>12</v>
      </c>
      <c r="X17" s="15" t="str">
        <f>IF(ISBLANK('Flight Groups'!C17),"",'Flight Groups'!C17)</f>
        <v/>
      </c>
      <c r="Y17" s="380">
        <f t="shared" si="5"/>
        <v>0</v>
      </c>
      <c r="Z17" s="380">
        <f t="shared" si="6"/>
        <v>0</v>
      </c>
      <c r="AA17" s="386" t="str">
        <f>IF(X17="","",IF('Round 1'!$U$2="YES",(INDEX('Round 1'!$V$5:$V$64,MATCH(X17,'Round 1'!$U$5:$U$64,0))),""))</f>
        <v/>
      </c>
      <c r="AB17" s="353" t="str">
        <f>IF(X17="","",IF('Round 2'!$U$2="YES",(INDEX('Round 2'!$V$5:$V$64,MATCH(X17,'Round 2'!$U$5:$U$64,0))),""))</f>
        <v/>
      </c>
      <c r="AC17" s="72" t="str">
        <f>IF(X17="","",IF('Round 3'!$U$2="YES",(INDEX('Round 3'!$V$5:$V$64,MATCH(X17,'Round 3'!$U$5:$U$64,0))),""))</f>
        <v/>
      </c>
      <c r="AD17" s="353" t="str">
        <f>IF(X17="","",IF('Round 4'!$U$2="YES",(INDEX('Round 4'!$V$5:$V$64,MATCH(X17,'Round 4'!$U$5:$U$64,0))),""))</f>
        <v/>
      </c>
      <c r="AE17" s="72" t="str">
        <f>IF(X17="","",IF('Round 5'!$U$2="YES",(INDEX('Round 5'!$V$5:$V$64,MATCH(X17,'Round 5'!$U$5:$U$64,0))),""))</f>
        <v/>
      </c>
      <c r="AF17" s="353" t="str">
        <f>IF(X17="","",IF('Round 6'!$U$2="YES",(INDEX('Round 6'!$V$5:$V$64,MATCH(X17,'Round 6'!$U$5:$U$64,0))),""))</f>
        <v/>
      </c>
      <c r="AG17" s="72" t="str">
        <f>IF(X17="","",IF('Round 7'!$U$2="YES",(INDEX('Round 7'!$V$5:$V$64,MATCH(X17,'Round 7'!$U$5:$U$64,0))),""))</f>
        <v/>
      </c>
      <c r="AH17" s="353" t="str">
        <f>IF(X17="","",IF('Round 8'!$U$2="YES",(INDEX('Round 8'!$V$5:$V$64,MATCH(X17,'Round 8'!$U$5:$U$64,0))),""))</f>
        <v/>
      </c>
      <c r="AI17" s="72" t="str">
        <f>IF(X17="","",IF('Round 9'!$U$2="YES",(INDEX('Round 9'!$V$5:$V$64,MATCH(X17,'Round 9'!$U$5:$U$64,0))),""))</f>
        <v/>
      </c>
      <c r="AJ17" s="353" t="str">
        <f>IF(X17="","",IF('Round 10'!$U$2="YES",(INDEX('Round 10'!$V$5:$V$64,MATCH(X17,'Round 10'!$U$5:$U$64,0))),""))</f>
        <v/>
      </c>
      <c r="AK17" s="72" t="str">
        <f>IF(X17="","",IF('Round 11'!$U$2="YES",(INDEX('Round 11'!$V$5:$V$64,MATCH(X17,'Round 11'!$U$5:$U$64,0))),""))</f>
        <v/>
      </c>
      <c r="AL17" s="368" t="str">
        <f>IF(X17="","",IF('Round 12'!$U$2="YES",(INDEX('Round 12'!$V$5:$V$64,MATCH(X17,'Round 12'!$U$5:$U$64,0))),""))</f>
        <v/>
      </c>
      <c r="AM17" s="38"/>
      <c r="AN17" s="204"/>
      <c r="AR17" s="13"/>
    </row>
    <row r="18" spans="2:44">
      <c r="B18" s="52">
        <v>13</v>
      </c>
      <c r="C18" s="357" t="str">
        <f t="shared" ca="1" si="0"/>
        <v/>
      </c>
      <c r="D18" s="540" t="str">
        <f ca="1">IF(C18="","",OFFSET('Flight Groups'!$D$6,MATCH(SMALL($W$6:$W$65,ROW()-ROW(C$6)+1),$W$6:$W$65,0)-1,))</f>
        <v/>
      </c>
      <c r="E18" s="541"/>
      <c r="F18" s="461">
        <f t="shared" si="3"/>
        <v>0</v>
      </c>
      <c r="G18" s="461">
        <f t="shared" si="4"/>
        <v>0</v>
      </c>
      <c r="H18" s="461" t="e">
        <f t="shared" si="1"/>
        <v>#DIV/0!</v>
      </c>
      <c r="I18" s="462" t="str">
        <f>IF(X18="","",(INDEX($AA$6:$AA$65,MATCH(C18,X$6:$X$65,0))))</f>
        <v/>
      </c>
      <c r="J18" s="463" t="str">
        <f>IF(X18="","",(INDEX($AB$6:$AB$65,MATCH(C18,$X$6:X$65,0))))</f>
        <v/>
      </c>
      <c r="K18" s="463" t="str">
        <f>IF(X18="","",(INDEX($AC$6:$AC$65,MATCH(C18,$X$6:X$65,0))))</f>
        <v/>
      </c>
      <c r="L18" s="463" t="str">
        <f>IF(X18="","",(INDEX($AD$6:$AD$65,MATCH(C18,$X$6:X$65,0))))</f>
        <v/>
      </c>
      <c r="M18" s="463" t="str">
        <f>IF(X18="","",(INDEX($AE$6:$AE$65,MATCH(C18,$X$6:X$65,0))))</f>
        <v/>
      </c>
      <c r="N18" s="463" t="str">
        <f>IF(X18="","",(INDEX($AF$6:$AF$65,MATCH(C18,$X$6:X$65,0))))</f>
        <v/>
      </c>
      <c r="O18" s="463" t="str">
        <f>IF(X18="","",(INDEX($AG$6:$AG$65,MATCH(C18,$X$6:X$65,0))))</f>
        <v/>
      </c>
      <c r="P18" s="463" t="str">
        <f>IF(X18="","",(INDEX($AH$6:$AH$65,MATCH(C18,$X$6:X$65,0))))</f>
        <v/>
      </c>
      <c r="Q18" s="463" t="str">
        <f>IF(X18="","",(INDEX($AI$6:$AI$65,MATCH(C18,$X$6:X$65,0))))</f>
        <v/>
      </c>
      <c r="R18" s="463" t="str">
        <f>IF(X18="","",(INDEX($AJ$6:$AJ$65,MATCH(C18,$X$6:X$65,0))))</f>
        <v/>
      </c>
      <c r="S18" s="463" t="str">
        <f>IF(X18="","",(INDEX($AK$6:$AK$65,MATCH(C18,$X$6:X$65,0))))</f>
        <v/>
      </c>
      <c r="T18" s="464" t="str">
        <f>IF(X18="","",(INDEX($AL$6:$AL$65,MATCH(C18,$X$6:X$65,0))))</f>
        <v/>
      </c>
      <c r="U18" s="366" t="str">
        <f t="shared" si="2"/>
        <v/>
      </c>
      <c r="V18" s="367">
        <v>13</v>
      </c>
      <c r="W18" s="377">
        <f>+RANK(Z18,$Z$6:$Z$65)+COUNTIF($Z$6:Z18,Z18)-1</f>
        <v>13</v>
      </c>
      <c r="X18" s="15" t="str">
        <f>IF(ISBLANK('Flight Groups'!C18),"",'Flight Groups'!C18)</f>
        <v/>
      </c>
      <c r="Y18" s="380">
        <f t="shared" si="5"/>
        <v>0</v>
      </c>
      <c r="Z18" s="380">
        <f t="shared" si="6"/>
        <v>0</v>
      </c>
      <c r="AA18" s="386" t="str">
        <f>IF(X18="","",IF('Round 1'!$U$2="YES",(INDEX('Round 1'!$V$5:$V$64,MATCH(X18,'Round 1'!$U$5:$U$64,0))),""))</f>
        <v/>
      </c>
      <c r="AB18" s="353" t="str">
        <f>IF(X18="","",IF('Round 2'!$U$2="YES",(INDEX('Round 2'!$V$5:$V$64,MATCH(X18,'Round 2'!$U$5:$U$64,0))),""))</f>
        <v/>
      </c>
      <c r="AC18" s="72" t="str">
        <f>IF(X18="","",IF('Round 3'!$U$2="YES",(INDEX('Round 3'!$V$5:$V$64,MATCH(X18,'Round 3'!$U$5:$U$64,0))),""))</f>
        <v/>
      </c>
      <c r="AD18" s="353" t="str">
        <f>IF(X18="","",IF('Round 4'!$U$2="YES",(INDEX('Round 4'!$V$5:$V$64,MATCH(X18,'Round 4'!$U$5:$U$64,0))),""))</f>
        <v/>
      </c>
      <c r="AE18" s="72" t="str">
        <f>IF(X18="","",IF('Round 5'!$U$2="YES",(INDEX('Round 5'!$V$5:$V$64,MATCH(X18,'Round 5'!$U$5:$U$64,0))),""))</f>
        <v/>
      </c>
      <c r="AF18" s="353" t="str">
        <f>IF(X18="","",IF('Round 6'!$U$2="YES",(INDEX('Round 6'!$V$5:$V$64,MATCH(X18,'Round 6'!$U$5:$U$64,0))),""))</f>
        <v/>
      </c>
      <c r="AG18" s="72" t="str">
        <f>IF(X18="","",IF('Round 7'!$U$2="YES",(INDEX('Round 7'!$V$5:$V$64,MATCH(X18,'Round 7'!$U$5:$U$64,0))),""))</f>
        <v/>
      </c>
      <c r="AH18" s="353" t="str">
        <f>IF(X18="","",IF('Round 8'!$U$2="YES",(INDEX('Round 8'!$V$5:$V$64,MATCH(X18,'Round 8'!$U$5:$U$64,0))),""))</f>
        <v/>
      </c>
      <c r="AI18" s="72" t="str">
        <f>IF(X18="","",IF('Round 9'!$U$2="YES",(INDEX('Round 9'!$V$5:$V$64,MATCH(X18,'Round 9'!$U$5:$U$64,0))),""))</f>
        <v/>
      </c>
      <c r="AJ18" s="353" t="str">
        <f>IF(X18="","",IF('Round 10'!$U$2="YES",(INDEX('Round 10'!$V$5:$V$64,MATCH(X18,'Round 10'!$U$5:$U$64,0))),""))</f>
        <v/>
      </c>
      <c r="AK18" s="72" t="str">
        <f>IF(X18="","",IF('Round 11'!$U$2="YES",(INDEX('Round 11'!$V$5:$V$64,MATCH(X18,'Round 11'!$U$5:$U$64,0))),""))</f>
        <v/>
      </c>
      <c r="AL18" s="368" t="str">
        <f>IF(X18="","",IF('Round 12'!$U$2="YES",(INDEX('Round 12'!$V$5:$V$64,MATCH(X18,'Round 12'!$U$5:$U$64,0))),""))</f>
        <v/>
      </c>
      <c r="AM18" s="38"/>
      <c r="AN18" s="204"/>
      <c r="AR18" s="13"/>
    </row>
    <row r="19" spans="2:44">
      <c r="B19" s="52">
        <v>14</v>
      </c>
      <c r="C19" s="357" t="str">
        <f t="shared" ca="1" si="0"/>
        <v/>
      </c>
      <c r="D19" s="540" t="str">
        <f ca="1">IF(C19="","",OFFSET('Flight Groups'!$D$6,MATCH(SMALL($W$6:$W$65,ROW()-ROW(C$6)+1),$W$6:$W$65,0)-1,))</f>
        <v/>
      </c>
      <c r="E19" s="541"/>
      <c r="F19" s="461">
        <f t="shared" si="3"/>
        <v>0</v>
      </c>
      <c r="G19" s="461">
        <f t="shared" si="4"/>
        <v>0</v>
      </c>
      <c r="H19" s="461" t="e">
        <f t="shared" si="1"/>
        <v>#DIV/0!</v>
      </c>
      <c r="I19" s="462" t="str">
        <f>IF(X19="","",(INDEX($AA$6:$AA$65,MATCH(C19,X$6:$X$65,0))))</f>
        <v/>
      </c>
      <c r="J19" s="463" t="str">
        <f>IF(X19="","",(INDEX($AB$6:$AB$65,MATCH(C19,$X$6:X$65,0))))</f>
        <v/>
      </c>
      <c r="K19" s="463" t="str">
        <f>IF(X19="","",(INDEX($AC$6:$AC$65,MATCH(C19,$X$6:X$65,0))))</f>
        <v/>
      </c>
      <c r="L19" s="463" t="str">
        <f>IF(X19="","",(INDEX($AD$6:$AD$65,MATCH(C19,$X$6:X$65,0))))</f>
        <v/>
      </c>
      <c r="M19" s="463" t="str">
        <f>IF(X19="","",(INDEX($AE$6:$AE$65,MATCH(C19,$X$6:X$65,0))))</f>
        <v/>
      </c>
      <c r="N19" s="463" t="str">
        <f>IF(X19="","",(INDEX($AF$6:$AF$65,MATCH(C19,$X$6:X$65,0))))</f>
        <v/>
      </c>
      <c r="O19" s="463" t="str">
        <f>IF(X19="","",(INDEX($AG$6:$AG$65,MATCH(C19,$X$6:X$65,0))))</f>
        <v/>
      </c>
      <c r="P19" s="463" t="str">
        <f>IF(X19="","",(INDEX($AH$6:$AH$65,MATCH(C19,$X$6:X$65,0))))</f>
        <v/>
      </c>
      <c r="Q19" s="463" t="str">
        <f>IF(X19="","",(INDEX($AI$6:$AI$65,MATCH(C19,$X$6:X$65,0))))</f>
        <v/>
      </c>
      <c r="R19" s="463" t="str">
        <f>IF(X19="","",(INDEX($AJ$6:$AJ$65,MATCH(C19,$X$6:X$65,0))))</f>
        <v/>
      </c>
      <c r="S19" s="463" t="str">
        <f>IF(X19="","",(INDEX($AK$6:$AK$65,MATCH(C19,$X$6:X$65,0))))</f>
        <v/>
      </c>
      <c r="T19" s="464" t="str">
        <f>IF(X19="","",(INDEX($AL$6:$AL$65,MATCH(C19,$X$6:X$65,0))))</f>
        <v/>
      </c>
      <c r="U19" s="366" t="str">
        <f t="shared" si="2"/>
        <v/>
      </c>
      <c r="V19" s="367">
        <v>14</v>
      </c>
      <c r="W19" s="377">
        <f>+RANK(Z19,$Z$6:$Z$65)+COUNTIF($Z$6:Z19,Z19)-1</f>
        <v>14</v>
      </c>
      <c r="X19" s="15" t="str">
        <f>IF(ISBLANK('Flight Groups'!C19),"",'Flight Groups'!C19)</f>
        <v/>
      </c>
      <c r="Y19" s="380">
        <f t="shared" si="5"/>
        <v>0</v>
      </c>
      <c r="Z19" s="380">
        <f t="shared" si="6"/>
        <v>0</v>
      </c>
      <c r="AA19" s="386" t="str">
        <f>IF(X19="","",IF('Round 1'!$U$2="YES",(INDEX('Round 1'!$V$5:$V$64,MATCH(X19,'Round 1'!$U$5:$U$64,0))),""))</f>
        <v/>
      </c>
      <c r="AB19" s="353" t="str">
        <f>IF(X19="","",IF('Round 2'!$U$2="YES",(INDEX('Round 2'!$V$5:$V$64,MATCH(X19,'Round 2'!$U$5:$U$64,0))),""))</f>
        <v/>
      </c>
      <c r="AC19" s="72" t="str">
        <f>IF(X19="","",IF('Round 3'!$U$2="YES",(INDEX('Round 3'!$V$5:$V$64,MATCH(X19,'Round 3'!$U$5:$U$64,0))),""))</f>
        <v/>
      </c>
      <c r="AD19" s="353" t="str">
        <f>IF(X19="","",IF('Round 4'!$U$2="YES",(INDEX('Round 4'!$V$5:$V$64,MATCH(X19,'Round 4'!$U$5:$U$64,0))),""))</f>
        <v/>
      </c>
      <c r="AE19" s="72" t="str">
        <f>IF(X19="","",IF('Round 5'!$U$2="YES",(INDEX('Round 5'!$V$5:$V$64,MATCH(X19,'Round 5'!$U$5:$U$64,0))),""))</f>
        <v/>
      </c>
      <c r="AF19" s="353" t="str">
        <f>IF(X19="","",IF('Round 6'!$U$2="YES",(INDEX('Round 6'!$V$5:$V$64,MATCH(X19,'Round 6'!$U$5:$U$64,0))),""))</f>
        <v/>
      </c>
      <c r="AG19" s="72" t="str">
        <f>IF(X19="","",IF('Round 7'!$U$2="YES",(INDEX('Round 7'!$V$5:$V$64,MATCH(X19,'Round 7'!$U$5:$U$64,0))),""))</f>
        <v/>
      </c>
      <c r="AH19" s="353" t="str">
        <f>IF(X19="","",IF('Round 8'!$U$2="YES",(INDEX('Round 8'!$V$5:$V$64,MATCH(X19,'Round 8'!$U$5:$U$64,0))),""))</f>
        <v/>
      </c>
      <c r="AI19" s="72" t="str">
        <f>IF(X19="","",IF('Round 9'!$U$2="YES",(INDEX('Round 9'!$V$5:$V$64,MATCH(X19,'Round 9'!$U$5:$U$64,0))),""))</f>
        <v/>
      </c>
      <c r="AJ19" s="353" t="str">
        <f>IF(X19="","",IF('Round 10'!$U$2="YES",(INDEX('Round 10'!$V$5:$V$64,MATCH(X19,'Round 10'!$U$5:$U$64,0))),""))</f>
        <v/>
      </c>
      <c r="AK19" s="72" t="str">
        <f>IF(X19="","",IF('Round 11'!$U$2="YES",(INDEX('Round 11'!$V$5:$V$64,MATCH(X19,'Round 11'!$U$5:$U$64,0))),""))</f>
        <v/>
      </c>
      <c r="AL19" s="368" t="str">
        <f>IF(X19="","",IF('Round 12'!$U$2="YES",(INDEX('Round 12'!$V$5:$V$64,MATCH(X19,'Round 12'!$U$5:$U$64,0))),""))</f>
        <v/>
      </c>
      <c r="AM19" s="38"/>
      <c r="AN19" s="204"/>
      <c r="AR19" s="13"/>
    </row>
    <row r="20" spans="2:44">
      <c r="B20" s="52">
        <v>15</v>
      </c>
      <c r="C20" s="357" t="str">
        <f t="shared" ca="1" si="0"/>
        <v/>
      </c>
      <c r="D20" s="540" t="str">
        <f ca="1">IF(C20="","",OFFSET('Flight Groups'!$D$6,MATCH(SMALL($W$6:$W$65,ROW()-ROW(C$6)+1),$W$6:$W$65,0)-1,))</f>
        <v/>
      </c>
      <c r="E20" s="541"/>
      <c r="F20" s="461">
        <f t="shared" si="3"/>
        <v>0</v>
      </c>
      <c r="G20" s="461">
        <f t="shared" si="4"/>
        <v>0</v>
      </c>
      <c r="H20" s="461" t="e">
        <f t="shared" si="1"/>
        <v>#DIV/0!</v>
      </c>
      <c r="I20" s="462" t="str">
        <f>IF(X20="","",(INDEX($AA$6:$AA$65,MATCH(C20,X$6:$X$65,0))))</f>
        <v/>
      </c>
      <c r="J20" s="463" t="str">
        <f>IF(X20="","",(INDEX($AB$6:$AB$65,MATCH(C20,$X$6:X$65,0))))</f>
        <v/>
      </c>
      <c r="K20" s="463" t="str">
        <f>IF(X20="","",(INDEX($AC$6:$AC$65,MATCH(C20,$X$6:X$65,0))))</f>
        <v/>
      </c>
      <c r="L20" s="463" t="str">
        <f>IF(X20="","",(INDEX($AD$6:$AD$65,MATCH(C20,$X$6:X$65,0))))</f>
        <v/>
      </c>
      <c r="M20" s="463" t="str">
        <f>IF(X20="","",(INDEX($AE$6:$AE$65,MATCH(C20,$X$6:X$65,0))))</f>
        <v/>
      </c>
      <c r="N20" s="463" t="str">
        <f>IF(X20="","",(INDEX($AF$6:$AF$65,MATCH(C20,$X$6:X$65,0))))</f>
        <v/>
      </c>
      <c r="O20" s="463" t="str">
        <f>IF(X20="","",(INDEX($AG$6:$AG$65,MATCH(C20,$X$6:X$65,0))))</f>
        <v/>
      </c>
      <c r="P20" s="463" t="str">
        <f>IF(X20="","",(INDEX($AH$6:$AH$65,MATCH(C20,$X$6:X$65,0))))</f>
        <v/>
      </c>
      <c r="Q20" s="463" t="str">
        <f>IF(X20="","",(INDEX($AI$6:$AI$65,MATCH(C20,$X$6:X$65,0))))</f>
        <v/>
      </c>
      <c r="R20" s="463" t="str">
        <f>IF(X20="","",(INDEX($AJ$6:$AJ$65,MATCH(C20,$X$6:X$65,0))))</f>
        <v/>
      </c>
      <c r="S20" s="463" t="str">
        <f>IF(X20="","",(INDEX($AK$6:$AK$65,MATCH(C20,$X$6:X$65,0))))</f>
        <v/>
      </c>
      <c r="T20" s="464" t="str">
        <f>IF(X20="","",(INDEX($AL$6:$AL$65,MATCH(C20,$X$6:X$65,0))))</f>
        <v/>
      </c>
      <c r="U20" s="366" t="str">
        <f t="shared" si="2"/>
        <v/>
      </c>
      <c r="V20" s="367">
        <v>15</v>
      </c>
      <c r="W20" s="377">
        <f>+RANK(Z20,$Z$6:$Z$65)+COUNTIF($Z$6:Z20,Z20)-1</f>
        <v>15</v>
      </c>
      <c r="X20" s="15" t="str">
        <f>IF(ISBLANK('Flight Groups'!C20),"",'Flight Groups'!C20)</f>
        <v/>
      </c>
      <c r="Y20" s="380">
        <f t="shared" si="5"/>
        <v>0</v>
      </c>
      <c r="Z20" s="380">
        <f t="shared" si="6"/>
        <v>0</v>
      </c>
      <c r="AA20" s="386" t="str">
        <f>IF(X20="","",IF('Round 1'!$U$2="YES",(INDEX('Round 1'!$V$5:$V$64,MATCH(X20,'Round 1'!$U$5:$U$64,0))),""))</f>
        <v/>
      </c>
      <c r="AB20" s="353" t="str">
        <f>IF(X20="","",IF('Round 2'!$U$2="YES",(INDEX('Round 2'!$V$5:$V$64,MATCH(X20,'Round 2'!$U$5:$U$64,0))),""))</f>
        <v/>
      </c>
      <c r="AC20" s="72" t="str">
        <f>IF(X20="","",IF('Round 3'!$U$2="YES",(INDEX('Round 3'!$V$5:$V$64,MATCH(X20,'Round 3'!$U$5:$U$64,0))),""))</f>
        <v/>
      </c>
      <c r="AD20" s="353" t="str">
        <f>IF(X20="","",IF('Round 4'!$U$2="YES",(INDEX('Round 4'!$V$5:$V$64,MATCH(X20,'Round 4'!$U$5:$U$64,0))),""))</f>
        <v/>
      </c>
      <c r="AE20" s="72" t="str">
        <f>IF(X20="","",IF('Round 5'!$U$2="YES",(INDEX('Round 5'!$V$5:$V$64,MATCH(X20,'Round 5'!$U$5:$U$64,0))),""))</f>
        <v/>
      </c>
      <c r="AF20" s="353" t="str">
        <f>IF(X20="","",IF('Round 6'!$U$2="YES",(INDEX('Round 6'!$V$5:$V$64,MATCH(X20,'Round 6'!$U$5:$U$64,0))),""))</f>
        <v/>
      </c>
      <c r="AG20" s="72" t="str">
        <f>IF(X20="","",IF('Round 7'!$U$2="YES",(INDEX('Round 7'!$V$5:$V$64,MATCH(X20,'Round 7'!$U$5:$U$64,0))),""))</f>
        <v/>
      </c>
      <c r="AH20" s="353" t="str">
        <f>IF(X20="","",IF('Round 8'!$U$2="YES",(INDEX('Round 8'!$V$5:$V$64,MATCH(X20,'Round 8'!$U$5:$U$64,0))),""))</f>
        <v/>
      </c>
      <c r="AI20" s="72" t="str">
        <f>IF(X20="","",IF('Round 9'!$U$2="YES",(INDEX('Round 9'!$V$5:$V$64,MATCH(X20,'Round 9'!$U$5:$U$64,0))),""))</f>
        <v/>
      </c>
      <c r="AJ20" s="353" t="str">
        <f>IF(X20="","",IF('Round 10'!$U$2="YES",(INDEX('Round 10'!$V$5:$V$64,MATCH(X20,'Round 10'!$U$5:$U$64,0))),""))</f>
        <v/>
      </c>
      <c r="AK20" s="72" t="str">
        <f>IF(X20="","",IF('Round 11'!$U$2="YES",(INDEX('Round 11'!$V$5:$V$64,MATCH(X20,'Round 11'!$U$5:$U$64,0))),""))</f>
        <v/>
      </c>
      <c r="AL20" s="368" t="str">
        <f>IF(X20="","",IF('Round 12'!$U$2="YES",(INDEX('Round 12'!$V$5:$V$64,MATCH(X20,'Round 12'!$U$5:$U$64,0))),""))</f>
        <v/>
      </c>
      <c r="AM20" s="38"/>
      <c r="AN20" s="204"/>
      <c r="AR20" s="13"/>
    </row>
    <row r="21" spans="2:44">
      <c r="B21" s="52">
        <v>16</v>
      </c>
      <c r="C21" s="357" t="str">
        <f t="shared" ca="1" si="0"/>
        <v/>
      </c>
      <c r="D21" s="540" t="str">
        <f ca="1">IF(C21="","",OFFSET('Flight Groups'!$D$6,MATCH(SMALL($W$6:$W$65,ROW()-ROW(C$6)+1),$W$6:$W$65,0)-1,))</f>
        <v/>
      </c>
      <c r="E21" s="541"/>
      <c r="F21" s="461">
        <f t="shared" si="3"/>
        <v>0</v>
      </c>
      <c r="G21" s="461">
        <f t="shared" si="4"/>
        <v>0</v>
      </c>
      <c r="H21" s="461" t="e">
        <f t="shared" si="1"/>
        <v>#DIV/0!</v>
      </c>
      <c r="I21" s="462" t="str">
        <f>IF(X21="","",(INDEX($AA$6:$AA$65,MATCH(C21,X$6:$X$65,0))))</f>
        <v/>
      </c>
      <c r="J21" s="463" t="str">
        <f>IF(X21="","",(INDEX($AB$6:$AB$65,MATCH(C21,$X$6:X$65,0))))</f>
        <v/>
      </c>
      <c r="K21" s="463" t="str">
        <f>IF(X21="","",(INDEX($AC$6:$AC$65,MATCH(C21,$X$6:X$65,0))))</f>
        <v/>
      </c>
      <c r="L21" s="463" t="str">
        <f>IF(X21="","",(INDEX($AD$6:$AD$65,MATCH(C21,$X$6:X$65,0))))</f>
        <v/>
      </c>
      <c r="M21" s="463" t="str">
        <f>IF(X21="","",(INDEX($AE$6:$AE$65,MATCH(C21,$X$6:X$65,0))))</f>
        <v/>
      </c>
      <c r="N21" s="463" t="str">
        <f>IF(X21="","",(INDEX($AF$6:$AF$65,MATCH(C21,$X$6:X$65,0))))</f>
        <v/>
      </c>
      <c r="O21" s="463" t="str">
        <f>IF(X21="","",(INDEX($AG$6:$AG$65,MATCH(C21,$X$6:X$65,0))))</f>
        <v/>
      </c>
      <c r="P21" s="463" t="str">
        <f>IF(X21="","",(INDEX($AH$6:$AH$65,MATCH(C21,$X$6:X$65,0))))</f>
        <v/>
      </c>
      <c r="Q21" s="463" t="str">
        <f>IF(X21="","",(INDEX($AI$6:$AI$65,MATCH(C21,$X$6:X$65,0))))</f>
        <v/>
      </c>
      <c r="R21" s="463" t="str">
        <f>IF(X21="","",(INDEX($AJ$6:$AJ$65,MATCH(C21,$X$6:X$65,0))))</f>
        <v/>
      </c>
      <c r="S21" s="463" t="str">
        <f>IF(X21="","",(INDEX($AK$6:$AK$65,MATCH(C21,$X$6:X$65,0))))</f>
        <v/>
      </c>
      <c r="T21" s="464" t="str">
        <f>IF(X21="","",(INDEX($AL$6:$AL$65,MATCH(C21,$X$6:X$65,0))))</f>
        <v/>
      </c>
      <c r="U21" s="366" t="str">
        <f t="shared" si="2"/>
        <v/>
      </c>
      <c r="V21" s="367">
        <v>16</v>
      </c>
      <c r="W21" s="377">
        <f>+RANK(Z21,$Z$6:$Z$65)+COUNTIF($Z$6:Z21,Z21)-1</f>
        <v>16</v>
      </c>
      <c r="X21" s="15" t="str">
        <f>IF(ISBLANK('Flight Groups'!C21),"",'Flight Groups'!C21)</f>
        <v/>
      </c>
      <c r="Y21" s="380">
        <f t="shared" si="5"/>
        <v>0</v>
      </c>
      <c r="Z21" s="380">
        <f t="shared" si="6"/>
        <v>0</v>
      </c>
      <c r="AA21" s="386" t="str">
        <f>IF(X21="","",IF('Round 1'!$U$2="YES",(INDEX('Round 1'!$V$5:$V$64,MATCH(X21,'Round 1'!$U$5:$U$64,0))),""))</f>
        <v/>
      </c>
      <c r="AB21" s="353" t="str">
        <f>IF(X21="","",IF('Round 2'!$U$2="YES",(INDEX('Round 2'!$V$5:$V$64,MATCH(X21,'Round 2'!$U$5:$U$64,0))),""))</f>
        <v/>
      </c>
      <c r="AC21" s="72" t="str">
        <f>IF(X21="","",IF('Round 3'!$U$2="YES",(INDEX('Round 3'!$V$5:$V$64,MATCH(X21,'Round 3'!$U$5:$U$64,0))),""))</f>
        <v/>
      </c>
      <c r="AD21" s="353" t="str">
        <f>IF(X21="","",IF('Round 4'!$U$2="YES",(INDEX('Round 4'!$V$5:$V$64,MATCH(X21,'Round 4'!$U$5:$U$64,0))),""))</f>
        <v/>
      </c>
      <c r="AE21" s="72" t="str">
        <f>IF(X21="","",IF('Round 5'!$U$2="YES",(INDEX('Round 5'!$V$5:$V$64,MATCH(X21,'Round 5'!$U$5:$U$64,0))),""))</f>
        <v/>
      </c>
      <c r="AF21" s="353" t="str">
        <f>IF(X21="","",IF('Round 6'!$U$2="YES",(INDEX('Round 6'!$V$5:$V$64,MATCH(X21,'Round 6'!$U$5:$U$64,0))),""))</f>
        <v/>
      </c>
      <c r="AG21" s="72" t="str">
        <f>IF(X21="","",IF('Round 7'!$U$2="YES",(INDEX('Round 7'!$V$5:$V$64,MATCH(X21,'Round 7'!$U$5:$U$64,0))),""))</f>
        <v/>
      </c>
      <c r="AH21" s="353" t="str">
        <f>IF(X21="","",IF('Round 8'!$U$2="YES",(INDEX('Round 8'!$V$5:$V$64,MATCH(X21,'Round 8'!$U$5:$U$64,0))),""))</f>
        <v/>
      </c>
      <c r="AI21" s="72" t="str">
        <f>IF(X21="","",IF('Round 9'!$U$2="YES",(INDEX('Round 9'!$V$5:$V$64,MATCH(X21,'Round 9'!$U$5:$U$64,0))),""))</f>
        <v/>
      </c>
      <c r="AJ21" s="353" t="str">
        <f>IF(X21="","",IF('Round 10'!$U$2="YES",(INDEX('Round 10'!$V$5:$V$64,MATCH(X21,'Round 10'!$U$5:$U$64,0))),""))</f>
        <v/>
      </c>
      <c r="AK21" s="72" t="str">
        <f>IF(X21="","",IF('Round 11'!$U$2="YES",(INDEX('Round 11'!$V$5:$V$64,MATCH(X21,'Round 11'!$U$5:$U$64,0))),""))</f>
        <v/>
      </c>
      <c r="AL21" s="368" t="str">
        <f>IF(X21="","",IF('Round 12'!$U$2="YES",(INDEX('Round 12'!$V$5:$V$64,MATCH(X21,'Round 12'!$U$5:$U$64,0))),""))</f>
        <v/>
      </c>
      <c r="AM21" s="38"/>
      <c r="AN21" s="204"/>
      <c r="AR21" s="13"/>
    </row>
    <row r="22" spans="2:44">
      <c r="B22" s="52">
        <v>17</v>
      </c>
      <c r="C22" s="357" t="str">
        <f t="shared" ca="1" si="0"/>
        <v/>
      </c>
      <c r="D22" s="540" t="str">
        <f ca="1">IF(C22="","",OFFSET('Flight Groups'!$D$6,MATCH(SMALL($W$6:$W$65,ROW()-ROW(C$6)+1),$W$6:$W$65,0)-1,))</f>
        <v/>
      </c>
      <c r="E22" s="541"/>
      <c r="F22" s="461">
        <f t="shared" si="3"/>
        <v>0</v>
      </c>
      <c r="G22" s="461">
        <f t="shared" si="4"/>
        <v>0</v>
      </c>
      <c r="H22" s="461" t="e">
        <f t="shared" si="1"/>
        <v>#DIV/0!</v>
      </c>
      <c r="I22" s="462" t="str">
        <f>IF(X22="","",(INDEX($AA$6:$AA$65,MATCH(C22,X$6:$X$65,0))))</f>
        <v/>
      </c>
      <c r="J22" s="463" t="str">
        <f>IF(X22="","",(INDEX($AB$6:$AB$65,MATCH(C22,$X$6:X$65,0))))</f>
        <v/>
      </c>
      <c r="K22" s="463" t="str">
        <f>IF(X22="","",(INDEX($AC$6:$AC$65,MATCH(C22,$X$6:X$65,0))))</f>
        <v/>
      </c>
      <c r="L22" s="463" t="str">
        <f>IF(X22="","",(INDEX($AD$6:$AD$65,MATCH(C22,$X$6:X$65,0))))</f>
        <v/>
      </c>
      <c r="M22" s="463" t="str">
        <f>IF(X22="","",(INDEX($AE$6:$AE$65,MATCH(C22,$X$6:X$65,0))))</f>
        <v/>
      </c>
      <c r="N22" s="463" t="str">
        <f>IF(X22="","",(INDEX($AF$6:$AF$65,MATCH(C22,$X$6:X$65,0))))</f>
        <v/>
      </c>
      <c r="O22" s="463" t="str">
        <f>IF(X22="","",(INDEX($AG$6:$AG$65,MATCH(C22,$X$6:X$65,0))))</f>
        <v/>
      </c>
      <c r="P22" s="463" t="str">
        <f>IF(X22="","",(INDEX($AH$6:$AH$65,MATCH(C22,$X$6:X$65,0))))</f>
        <v/>
      </c>
      <c r="Q22" s="463" t="str">
        <f>IF(X22="","",(INDEX($AI$6:$AI$65,MATCH(C22,$X$6:X$65,0))))</f>
        <v/>
      </c>
      <c r="R22" s="463" t="str">
        <f>IF(X22="","",(INDEX($AJ$6:$AJ$65,MATCH(C22,$X$6:X$65,0))))</f>
        <v/>
      </c>
      <c r="S22" s="463" t="str">
        <f>IF(X22="","",(INDEX($AK$6:$AK$65,MATCH(C22,$X$6:X$65,0))))</f>
        <v/>
      </c>
      <c r="T22" s="464" t="str">
        <f>IF(X22="","",(INDEX($AL$6:$AL$65,MATCH(C22,$X$6:X$65,0))))</f>
        <v/>
      </c>
      <c r="U22" s="366" t="str">
        <f t="shared" si="2"/>
        <v/>
      </c>
      <c r="V22" s="367">
        <v>17</v>
      </c>
      <c r="W22" s="377">
        <f>+RANK(Z22,$Z$6:$Z$65)+COUNTIF($Z$6:Z22,Z22)-1</f>
        <v>17</v>
      </c>
      <c r="X22" s="15" t="str">
        <f>IF(ISBLANK('Flight Groups'!C22),"",'Flight Groups'!C22)</f>
        <v/>
      </c>
      <c r="Y22" s="380">
        <f t="shared" si="5"/>
        <v>0</v>
      </c>
      <c r="Z22" s="380">
        <f t="shared" si="6"/>
        <v>0</v>
      </c>
      <c r="AA22" s="386" t="str">
        <f>IF(X22="","",IF('Round 1'!$U$2="YES",(INDEX('Round 1'!$V$5:$V$64,MATCH(X22,'Round 1'!$U$5:$U$64,0))),""))</f>
        <v/>
      </c>
      <c r="AB22" s="353" t="str">
        <f>IF(X22="","",IF('Round 2'!$U$2="YES",(INDEX('Round 2'!$V$5:$V$64,MATCH(X22,'Round 2'!$U$5:$U$64,0))),""))</f>
        <v/>
      </c>
      <c r="AC22" s="72" t="str">
        <f>IF(X22="","",IF('Round 3'!$U$2="YES",(INDEX('Round 3'!$V$5:$V$64,MATCH(X22,'Round 3'!$U$5:$U$64,0))),""))</f>
        <v/>
      </c>
      <c r="AD22" s="353" t="str">
        <f>IF(X22="","",IF('Round 4'!$U$2="YES",(INDEX('Round 4'!$V$5:$V$64,MATCH(X22,'Round 4'!$U$5:$U$64,0))),""))</f>
        <v/>
      </c>
      <c r="AE22" s="72" t="str">
        <f>IF(X22="","",IF('Round 5'!$U$2="YES",(INDEX('Round 5'!$V$5:$V$64,MATCH(X22,'Round 5'!$U$5:$U$64,0))),""))</f>
        <v/>
      </c>
      <c r="AF22" s="353" t="str">
        <f>IF(X22="","",IF('Round 6'!$U$2="YES",(INDEX('Round 6'!$V$5:$V$64,MATCH(X22,'Round 6'!$U$5:$U$64,0))),""))</f>
        <v/>
      </c>
      <c r="AG22" s="72" t="str">
        <f>IF(X22="","",IF('Round 7'!$U$2="YES",(INDEX('Round 7'!$V$5:$V$64,MATCH(X22,'Round 7'!$U$5:$U$64,0))),""))</f>
        <v/>
      </c>
      <c r="AH22" s="353" t="str">
        <f>IF(X22="","",IF('Round 8'!$U$2="YES",(INDEX('Round 8'!$V$5:$V$64,MATCH(X22,'Round 8'!$U$5:$U$64,0))),""))</f>
        <v/>
      </c>
      <c r="AI22" s="72" t="str">
        <f>IF(X22="","",IF('Round 9'!$U$2="YES",(INDEX('Round 9'!$V$5:$V$64,MATCH(X22,'Round 9'!$U$5:$U$64,0))),""))</f>
        <v/>
      </c>
      <c r="AJ22" s="353" t="str">
        <f>IF(X22="","",IF('Round 10'!$U$2="YES",(INDEX('Round 10'!$V$5:$V$64,MATCH(X22,'Round 10'!$U$5:$U$64,0))),""))</f>
        <v/>
      </c>
      <c r="AK22" s="72" t="str">
        <f>IF(X22="","",IF('Round 11'!$U$2="YES",(INDEX('Round 11'!$V$5:$V$64,MATCH(X22,'Round 11'!$U$5:$U$64,0))),""))</f>
        <v/>
      </c>
      <c r="AL22" s="368" t="str">
        <f>IF(X22="","",IF('Round 12'!$U$2="YES",(INDEX('Round 12'!$V$5:$V$64,MATCH(X22,'Round 12'!$U$5:$U$64,0))),""))</f>
        <v/>
      </c>
      <c r="AM22" s="38"/>
      <c r="AN22" s="204"/>
      <c r="AR22" s="13"/>
    </row>
    <row r="23" spans="2:44">
      <c r="B23" s="52">
        <v>18</v>
      </c>
      <c r="C23" s="357" t="str">
        <f t="shared" ca="1" si="0"/>
        <v/>
      </c>
      <c r="D23" s="540" t="str">
        <f ca="1">IF(C23="","",OFFSET('Flight Groups'!$D$6,MATCH(SMALL($W$6:$W$65,ROW()-ROW(C$6)+1),$W$6:$W$65,0)-1,))</f>
        <v/>
      </c>
      <c r="E23" s="541"/>
      <c r="F23" s="461">
        <f t="shared" si="3"/>
        <v>0</v>
      </c>
      <c r="G23" s="461">
        <f t="shared" si="4"/>
        <v>0</v>
      </c>
      <c r="H23" s="461" t="e">
        <f t="shared" si="1"/>
        <v>#DIV/0!</v>
      </c>
      <c r="I23" s="462" t="str">
        <f>IF(X23="","",(INDEX($AA$6:$AA$65,MATCH(C23,X$6:$X$65,0))))</f>
        <v/>
      </c>
      <c r="J23" s="463" t="str">
        <f>IF(X23="","",(INDEX($AB$6:$AB$65,MATCH(C23,$X$6:X$65,0))))</f>
        <v/>
      </c>
      <c r="K23" s="463" t="str">
        <f>IF(X23="","",(INDEX($AC$6:$AC$65,MATCH(C23,$X$6:X$65,0))))</f>
        <v/>
      </c>
      <c r="L23" s="463" t="str">
        <f>IF(X23="","",(INDEX($AD$6:$AD$65,MATCH(C23,$X$6:X$65,0))))</f>
        <v/>
      </c>
      <c r="M23" s="463" t="str">
        <f>IF(X23="","",(INDEX($AE$6:$AE$65,MATCH(C23,$X$6:X$65,0))))</f>
        <v/>
      </c>
      <c r="N23" s="463" t="str">
        <f>IF(X23="","",(INDEX($AF$6:$AF$65,MATCH(C23,$X$6:X$65,0))))</f>
        <v/>
      </c>
      <c r="O23" s="463" t="str">
        <f>IF(X23="","",(INDEX($AG$6:$AG$65,MATCH(C23,$X$6:X$65,0))))</f>
        <v/>
      </c>
      <c r="P23" s="463" t="str">
        <f>IF(X23="","",(INDEX($AH$6:$AH$65,MATCH(C23,$X$6:X$65,0))))</f>
        <v/>
      </c>
      <c r="Q23" s="463" t="str">
        <f>IF(X23="","",(INDEX($AI$6:$AI$65,MATCH(C23,$X$6:X$65,0))))</f>
        <v/>
      </c>
      <c r="R23" s="463" t="str">
        <f>IF(X23="","",(INDEX($AJ$6:$AJ$65,MATCH(C23,$X$6:X$65,0))))</f>
        <v/>
      </c>
      <c r="S23" s="463" t="str">
        <f>IF(X23="","",(INDEX($AK$6:$AK$65,MATCH(C23,$X$6:X$65,0))))</f>
        <v/>
      </c>
      <c r="T23" s="464" t="str">
        <f>IF(X23="","",(INDEX($AL$6:$AL$65,MATCH(C23,$X$6:X$65,0))))</f>
        <v/>
      </c>
      <c r="U23" s="366" t="str">
        <f t="shared" si="2"/>
        <v/>
      </c>
      <c r="V23" s="367">
        <v>18</v>
      </c>
      <c r="W23" s="377">
        <f>+RANK(Z23,$Z$6:$Z$65)+COUNTIF($Z$6:Z23,Z23)-1</f>
        <v>18</v>
      </c>
      <c r="X23" s="15" t="str">
        <f>IF(ISBLANK('Flight Groups'!C23),"",'Flight Groups'!C23)</f>
        <v/>
      </c>
      <c r="Y23" s="380">
        <f t="shared" si="5"/>
        <v>0</v>
      </c>
      <c r="Z23" s="380">
        <f t="shared" si="6"/>
        <v>0</v>
      </c>
      <c r="AA23" s="386" t="str">
        <f>IF(X23="","",IF('Round 1'!$U$2="YES",(INDEX('Round 1'!$V$5:$V$64,MATCH(X23,'Round 1'!$U$5:$U$64,0))),""))</f>
        <v/>
      </c>
      <c r="AB23" s="353" t="str">
        <f>IF(X23="","",IF('Round 2'!$U$2="YES",(INDEX('Round 2'!$V$5:$V$64,MATCH(X23,'Round 2'!$U$5:$U$64,0))),""))</f>
        <v/>
      </c>
      <c r="AC23" s="72" t="str">
        <f>IF(X23="","",IF('Round 3'!$U$2="YES",(INDEX('Round 3'!$V$5:$V$64,MATCH(X23,'Round 3'!$U$5:$U$64,0))),""))</f>
        <v/>
      </c>
      <c r="AD23" s="353" t="str">
        <f>IF(X23="","",IF('Round 4'!$U$2="YES",(INDEX('Round 4'!$V$5:$V$64,MATCH(X23,'Round 4'!$U$5:$U$64,0))),""))</f>
        <v/>
      </c>
      <c r="AE23" s="72" t="str">
        <f>IF(X23="","",IF('Round 5'!$U$2="YES",(INDEX('Round 5'!$V$5:$V$64,MATCH(X23,'Round 5'!$U$5:$U$64,0))),""))</f>
        <v/>
      </c>
      <c r="AF23" s="353" t="str">
        <f>IF(X23="","",IF('Round 6'!$U$2="YES",(INDEX('Round 6'!$V$5:$V$64,MATCH(X23,'Round 6'!$U$5:$U$64,0))),""))</f>
        <v/>
      </c>
      <c r="AG23" s="72" t="str">
        <f>IF(X23="","",IF('Round 7'!$U$2="YES",(INDEX('Round 7'!$V$5:$V$64,MATCH(X23,'Round 7'!$U$5:$U$64,0))),""))</f>
        <v/>
      </c>
      <c r="AH23" s="353" t="str">
        <f>IF(X23="","",IF('Round 8'!$U$2="YES",(INDEX('Round 8'!$V$5:$V$64,MATCH(X23,'Round 8'!$U$5:$U$64,0))),""))</f>
        <v/>
      </c>
      <c r="AI23" s="72" t="str">
        <f>IF(X23="","",IF('Round 9'!$U$2="YES",(INDEX('Round 9'!$V$5:$V$64,MATCH(X23,'Round 9'!$U$5:$U$64,0))),""))</f>
        <v/>
      </c>
      <c r="AJ23" s="353" t="str">
        <f>IF(X23="","",IF('Round 10'!$U$2="YES",(INDEX('Round 10'!$V$5:$V$64,MATCH(X23,'Round 10'!$U$5:$U$64,0))),""))</f>
        <v/>
      </c>
      <c r="AK23" s="72" t="str">
        <f>IF(X23="","",IF('Round 11'!$U$2="YES",(INDEX('Round 11'!$V$5:$V$64,MATCH(X23,'Round 11'!$U$5:$U$64,0))),""))</f>
        <v/>
      </c>
      <c r="AL23" s="368" t="str">
        <f>IF(X23="","",IF('Round 12'!$U$2="YES",(INDEX('Round 12'!$V$5:$V$64,MATCH(X23,'Round 12'!$U$5:$U$64,0))),""))</f>
        <v/>
      </c>
      <c r="AM23" s="38"/>
      <c r="AN23" s="204"/>
      <c r="AR23" s="13"/>
    </row>
    <row r="24" spans="2:44">
      <c r="B24" s="52">
        <v>19</v>
      </c>
      <c r="C24" s="357" t="str">
        <f t="shared" ca="1" si="0"/>
        <v/>
      </c>
      <c r="D24" s="540" t="str">
        <f ca="1">IF(C24="","",OFFSET('Flight Groups'!$D$6,MATCH(SMALL($W$6:$W$65,ROW()-ROW(C$6)+1),$W$6:$W$65,0)-1,))</f>
        <v/>
      </c>
      <c r="E24" s="541"/>
      <c r="F24" s="461">
        <f t="shared" si="3"/>
        <v>0</v>
      </c>
      <c r="G24" s="461">
        <f t="shared" si="4"/>
        <v>0</v>
      </c>
      <c r="H24" s="461" t="e">
        <f t="shared" si="1"/>
        <v>#DIV/0!</v>
      </c>
      <c r="I24" s="462" t="str">
        <f>IF(X24="","",(INDEX($AA$6:$AA$65,MATCH(C24,X$6:$X$65,0))))</f>
        <v/>
      </c>
      <c r="J24" s="463" t="str">
        <f>IF(X24="","",(INDEX($AB$6:$AB$65,MATCH(C24,$X$6:X$65,0))))</f>
        <v/>
      </c>
      <c r="K24" s="463" t="str">
        <f>IF(X24="","",(INDEX($AC$6:$AC$65,MATCH(C24,$X$6:X$65,0))))</f>
        <v/>
      </c>
      <c r="L24" s="463" t="str">
        <f>IF(X24="","",(INDEX($AD$6:$AD$65,MATCH(C24,$X$6:X$65,0))))</f>
        <v/>
      </c>
      <c r="M24" s="463" t="str">
        <f>IF(X24="","",(INDEX($AE$6:$AE$65,MATCH(C24,$X$6:X$65,0))))</f>
        <v/>
      </c>
      <c r="N24" s="463" t="str">
        <f>IF(X24="","",(INDEX($AF$6:$AF$65,MATCH(C24,$X$6:X$65,0))))</f>
        <v/>
      </c>
      <c r="O24" s="463" t="str">
        <f>IF(X24="","",(INDEX($AG$6:$AG$65,MATCH(C24,$X$6:X$65,0))))</f>
        <v/>
      </c>
      <c r="P24" s="463" t="str">
        <f>IF(X24="","",(INDEX($AH$6:$AH$65,MATCH(C24,$X$6:X$65,0))))</f>
        <v/>
      </c>
      <c r="Q24" s="463" t="str">
        <f>IF(X24="","",(INDEX($AI$6:$AI$65,MATCH(C24,$X$6:X$65,0))))</f>
        <v/>
      </c>
      <c r="R24" s="463" t="str">
        <f>IF(X24="","",(INDEX($AJ$6:$AJ$65,MATCH(C24,$X$6:X$65,0))))</f>
        <v/>
      </c>
      <c r="S24" s="463" t="str">
        <f>IF(X24="","",(INDEX($AK$6:$AK$65,MATCH(C24,$X$6:X$65,0))))</f>
        <v/>
      </c>
      <c r="T24" s="464" t="str">
        <f>IF(X24="","",(INDEX($AL$6:$AL$65,MATCH(C24,$X$6:X$65,0))))</f>
        <v/>
      </c>
      <c r="U24" s="366" t="str">
        <f t="shared" si="2"/>
        <v/>
      </c>
      <c r="V24" s="367">
        <v>19</v>
      </c>
      <c r="W24" s="377">
        <f>+RANK(Z24,$Z$6:$Z$65)+COUNTIF($Z$6:Z24,Z24)-1</f>
        <v>19</v>
      </c>
      <c r="X24" s="15" t="str">
        <f>IF(ISBLANK('Flight Groups'!C24),"",'Flight Groups'!C24)</f>
        <v/>
      </c>
      <c r="Y24" s="380">
        <f t="shared" si="5"/>
        <v>0</v>
      </c>
      <c r="Z24" s="380">
        <f t="shared" si="6"/>
        <v>0</v>
      </c>
      <c r="AA24" s="386" t="str">
        <f>IF(X24="","",IF('Round 1'!$U$2="YES",(INDEX('Round 1'!$V$5:$V$64,MATCH(X24,'Round 1'!$U$5:$U$64,0))),""))</f>
        <v/>
      </c>
      <c r="AB24" s="353" t="str">
        <f>IF(X24="","",IF('Round 2'!$U$2="YES",(INDEX('Round 2'!$V$5:$V$64,MATCH(X24,'Round 2'!$U$5:$U$64,0))),""))</f>
        <v/>
      </c>
      <c r="AC24" s="72" t="str">
        <f>IF(X24="","",IF('Round 3'!$U$2="YES",(INDEX('Round 3'!$V$5:$V$64,MATCH(X24,'Round 3'!$U$5:$U$64,0))),""))</f>
        <v/>
      </c>
      <c r="AD24" s="353" t="str">
        <f>IF(X24="","",IF('Round 4'!$U$2="YES",(INDEX('Round 4'!$V$5:$V$64,MATCH(X24,'Round 4'!$U$5:$U$64,0))),""))</f>
        <v/>
      </c>
      <c r="AE24" s="72" t="str">
        <f>IF(X24="","",IF('Round 5'!$U$2="YES",(INDEX('Round 5'!$V$5:$V$64,MATCH(X24,'Round 5'!$U$5:$U$64,0))),""))</f>
        <v/>
      </c>
      <c r="AF24" s="353" t="str">
        <f>IF(X24="","",IF('Round 6'!$U$2="YES",(INDEX('Round 6'!$V$5:$V$64,MATCH(X24,'Round 6'!$U$5:$U$64,0))),""))</f>
        <v/>
      </c>
      <c r="AG24" s="72" t="str">
        <f>IF(X24="","",IF('Round 7'!$U$2="YES",(INDEX('Round 7'!$V$5:$V$64,MATCH(X24,'Round 7'!$U$5:$U$64,0))),""))</f>
        <v/>
      </c>
      <c r="AH24" s="353" t="str">
        <f>IF(X24="","",IF('Round 8'!$U$2="YES",(INDEX('Round 8'!$V$5:$V$64,MATCH(X24,'Round 8'!$U$5:$U$64,0))),""))</f>
        <v/>
      </c>
      <c r="AI24" s="72" t="str">
        <f>IF(X24="","",IF('Round 9'!$U$2="YES",(INDEX('Round 9'!$V$5:$V$64,MATCH(X24,'Round 9'!$U$5:$U$64,0))),""))</f>
        <v/>
      </c>
      <c r="AJ24" s="353" t="str">
        <f>IF(X24="","",IF('Round 10'!$U$2="YES",(INDEX('Round 10'!$V$5:$V$64,MATCH(X24,'Round 10'!$U$5:$U$64,0))),""))</f>
        <v/>
      </c>
      <c r="AK24" s="72" t="str">
        <f>IF(X24="","",IF('Round 11'!$U$2="YES",(INDEX('Round 11'!$V$5:$V$64,MATCH(X24,'Round 11'!$U$5:$U$64,0))),""))</f>
        <v/>
      </c>
      <c r="AL24" s="368" t="str">
        <f>IF(X24="","",IF('Round 12'!$U$2="YES",(INDEX('Round 12'!$V$5:$V$64,MATCH(X24,'Round 12'!$U$5:$U$64,0))),""))</f>
        <v/>
      </c>
      <c r="AM24" s="38"/>
      <c r="AN24" s="204"/>
      <c r="AR24" s="13"/>
    </row>
    <row r="25" spans="2:44">
      <c r="B25" s="52">
        <v>20</v>
      </c>
      <c r="C25" s="357" t="str">
        <f t="shared" ca="1" si="0"/>
        <v/>
      </c>
      <c r="D25" s="540" t="str">
        <f ca="1">IF(C25="","",OFFSET('Flight Groups'!$D$6,MATCH(SMALL($W$6:$W$65,ROW()-ROW(C$6)+1),$W$6:$W$65,0)-1,))</f>
        <v/>
      </c>
      <c r="E25" s="541"/>
      <c r="F25" s="461">
        <f t="shared" si="3"/>
        <v>0</v>
      </c>
      <c r="G25" s="461">
        <f t="shared" si="4"/>
        <v>0</v>
      </c>
      <c r="H25" s="461" t="e">
        <f t="shared" si="1"/>
        <v>#DIV/0!</v>
      </c>
      <c r="I25" s="462" t="str">
        <f>IF(X25="","",(INDEX($AA$6:$AA$65,MATCH(C25,X$6:$X$65,0))))</f>
        <v/>
      </c>
      <c r="J25" s="463" t="str">
        <f>IF(X25="","",(INDEX($AB$6:$AB$65,MATCH(C25,$X$6:X$65,0))))</f>
        <v/>
      </c>
      <c r="K25" s="463" t="str">
        <f>IF(X25="","",(INDEX($AC$6:$AC$65,MATCH(C25,$X$6:X$65,0))))</f>
        <v/>
      </c>
      <c r="L25" s="463" t="str">
        <f>IF(X25="","",(INDEX($AD$6:$AD$65,MATCH(C25,$X$6:X$65,0))))</f>
        <v/>
      </c>
      <c r="M25" s="463" t="str">
        <f>IF(X25="","",(INDEX($AE$6:$AE$65,MATCH(C25,$X$6:X$65,0))))</f>
        <v/>
      </c>
      <c r="N25" s="463" t="str">
        <f>IF(X25="","",(INDEX($AF$6:$AF$65,MATCH(C25,$X$6:X$65,0))))</f>
        <v/>
      </c>
      <c r="O25" s="463" t="str">
        <f>IF(X25="","",(INDEX($AG$6:$AG$65,MATCH(C25,$X$6:X$65,0))))</f>
        <v/>
      </c>
      <c r="P25" s="463" t="str">
        <f>IF(X25="","",(INDEX($AH$6:$AH$65,MATCH(C25,$X$6:X$65,0))))</f>
        <v/>
      </c>
      <c r="Q25" s="463" t="str">
        <f>IF(X25="","",(INDEX($AI$6:$AI$65,MATCH(C25,$X$6:X$65,0))))</f>
        <v/>
      </c>
      <c r="R25" s="463" t="str">
        <f>IF(X25="","",(INDEX($AJ$6:$AJ$65,MATCH(C25,$X$6:X$65,0))))</f>
        <v/>
      </c>
      <c r="S25" s="463" t="str">
        <f>IF(X25="","",(INDEX($AK$6:$AK$65,MATCH(C25,$X$6:X$65,0))))</f>
        <v/>
      </c>
      <c r="T25" s="464" t="str">
        <f>IF(X25="","",(INDEX($AL$6:$AL$65,MATCH(C25,$X$6:X$65,0))))</f>
        <v/>
      </c>
      <c r="U25" s="366" t="str">
        <f t="shared" si="2"/>
        <v/>
      </c>
      <c r="V25" s="367">
        <v>20</v>
      </c>
      <c r="W25" s="377">
        <f>+RANK(Z25,$Z$6:$Z$65)+COUNTIF($Z$6:Z25,Z25)-1</f>
        <v>20</v>
      </c>
      <c r="X25" s="15" t="str">
        <f>IF(ISBLANK('Flight Groups'!C25),"",'Flight Groups'!C25)</f>
        <v/>
      </c>
      <c r="Y25" s="380">
        <f t="shared" si="5"/>
        <v>0</v>
      </c>
      <c r="Z25" s="380">
        <f t="shared" si="6"/>
        <v>0</v>
      </c>
      <c r="AA25" s="386" t="str">
        <f>IF(X25="","",IF('Round 1'!$U$2="YES",(INDEX('Round 1'!$V$5:$V$64,MATCH(X25,'Round 1'!$U$5:$U$64,0))),""))</f>
        <v/>
      </c>
      <c r="AB25" s="353" t="str">
        <f>IF(X25="","",IF('Round 2'!$U$2="YES",(INDEX('Round 2'!$V$5:$V$64,MATCH(X25,'Round 2'!$U$5:$U$64,0))),""))</f>
        <v/>
      </c>
      <c r="AC25" s="72" t="str">
        <f>IF(X25="","",IF('Round 3'!$U$2="YES",(INDEX('Round 3'!$V$5:$V$64,MATCH(X25,'Round 3'!$U$5:$U$64,0))),""))</f>
        <v/>
      </c>
      <c r="AD25" s="353" t="str">
        <f>IF(X25="","",IF('Round 4'!$U$2="YES",(INDEX('Round 4'!$V$5:$V$64,MATCH(X25,'Round 4'!$U$5:$U$64,0))),""))</f>
        <v/>
      </c>
      <c r="AE25" s="72" t="str">
        <f>IF(X25="","",IF('Round 5'!$U$2="YES",(INDEX('Round 5'!$V$5:$V$64,MATCH(X25,'Round 5'!$U$5:$U$64,0))),""))</f>
        <v/>
      </c>
      <c r="AF25" s="353" t="str">
        <f>IF(X25="","",IF('Round 6'!$U$2="YES",(INDEX('Round 6'!$V$5:$V$64,MATCH(X25,'Round 6'!$U$5:$U$64,0))),""))</f>
        <v/>
      </c>
      <c r="AG25" s="72" t="str">
        <f>IF(X25="","",IF('Round 7'!$U$2="YES",(INDEX('Round 7'!$V$5:$V$64,MATCH(X25,'Round 7'!$U$5:$U$64,0))),""))</f>
        <v/>
      </c>
      <c r="AH25" s="353" t="str">
        <f>IF(X25="","",IF('Round 8'!$U$2="YES",(INDEX('Round 8'!$V$5:$V$64,MATCH(X25,'Round 8'!$U$5:$U$64,0))),""))</f>
        <v/>
      </c>
      <c r="AI25" s="72" t="str">
        <f>IF(X25="","",IF('Round 9'!$U$2="YES",(INDEX('Round 9'!$V$5:$V$64,MATCH(X25,'Round 9'!$U$5:$U$64,0))),""))</f>
        <v/>
      </c>
      <c r="AJ25" s="353" t="str">
        <f>IF(X25="","",IF('Round 10'!$U$2="YES",(INDEX('Round 10'!$V$5:$V$64,MATCH(X25,'Round 10'!$U$5:$U$64,0))),""))</f>
        <v/>
      </c>
      <c r="AK25" s="72" t="str">
        <f>IF(X25="","",IF('Round 11'!$U$2="YES",(INDEX('Round 11'!$V$5:$V$64,MATCH(X25,'Round 11'!$U$5:$U$64,0))),""))</f>
        <v/>
      </c>
      <c r="AL25" s="368" t="str">
        <f>IF(X25="","",IF('Round 12'!$U$2="YES",(INDEX('Round 12'!$V$5:$V$64,MATCH(X25,'Round 12'!$U$5:$U$64,0))),""))</f>
        <v/>
      </c>
      <c r="AM25" s="38"/>
      <c r="AN25" s="204"/>
      <c r="AR25" s="13"/>
    </row>
    <row r="26" spans="2:44">
      <c r="B26" s="52">
        <v>21</v>
      </c>
      <c r="C26" s="357" t="str">
        <f t="shared" ca="1" si="0"/>
        <v/>
      </c>
      <c r="D26" s="540" t="str">
        <f ca="1">IF(C26="","",OFFSET('Flight Groups'!$D$6,MATCH(SMALL($W$6:$W$65,ROW()-ROW(C$6)+1),$W$6:$W$65,0)-1,))</f>
        <v/>
      </c>
      <c r="E26" s="541"/>
      <c r="F26" s="461">
        <f t="shared" si="3"/>
        <v>0</v>
      </c>
      <c r="G26" s="461">
        <f t="shared" si="4"/>
        <v>0</v>
      </c>
      <c r="H26" s="461" t="e">
        <f t="shared" si="1"/>
        <v>#DIV/0!</v>
      </c>
      <c r="I26" s="462" t="str">
        <f>IF(X26="","",(INDEX($AA$6:$AA$65,MATCH(C26,X$6:$X$65,0))))</f>
        <v/>
      </c>
      <c r="J26" s="463" t="str">
        <f>IF(X26="","",(INDEX($AB$6:$AB$65,MATCH(C26,$X$6:X$65,0))))</f>
        <v/>
      </c>
      <c r="K26" s="463" t="str">
        <f>IF(X26="","",(INDEX($AC$6:$AC$65,MATCH(C26,$X$6:X$65,0))))</f>
        <v/>
      </c>
      <c r="L26" s="463" t="str">
        <f>IF(X26="","",(INDEX($AD$6:$AD$65,MATCH(C26,$X$6:X$65,0))))</f>
        <v/>
      </c>
      <c r="M26" s="463" t="str">
        <f>IF(X26="","",(INDEX($AE$6:$AE$65,MATCH(C26,$X$6:X$65,0))))</f>
        <v/>
      </c>
      <c r="N26" s="463" t="str">
        <f>IF(X26="","",(INDEX($AF$6:$AF$65,MATCH(C26,$X$6:X$65,0))))</f>
        <v/>
      </c>
      <c r="O26" s="463" t="str">
        <f>IF(X26="","",(INDEX($AG$6:$AG$65,MATCH(C26,$X$6:X$65,0))))</f>
        <v/>
      </c>
      <c r="P26" s="463" t="str">
        <f>IF(X26="","",(INDEX($AH$6:$AH$65,MATCH(C26,$X$6:X$65,0))))</f>
        <v/>
      </c>
      <c r="Q26" s="463" t="str">
        <f>IF(X26="","",(INDEX($AI$6:$AI$65,MATCH(C26,$X$6:X$65,0))))</f>
        <v/>
      </c>
      <c r="R26" s="463" t="str">
        <f>IF(X26="","",(INDEX($AJ$6:$AJ$65,MATCH(C26,$X$6:X$65,0))))</f>
        <v/>
      </c>
      <c r="S26" s="463" t="str">
        <f>IF(X26="","",(INDEX($AK$6:$AK$65,MATCH(C26,$X$6:X$65,0))))</f>
        <v/>
      </c>
      <c r="T26" s="464" t="str">
        <f>IF(X26="","",(INDEX($AL$6:$AL$65,MATCH(C26,$X$6:X$65,0))))</f>
        <v/>
      </c>
      <c r="U26" s="366" t="str">
        <f t="shared" si="2"/>
        <v/>
      </c>
      <c r="V26" s="367">
        <v>21</v>
      </c>
      <c r="W26" s="377">
        <f>+RANK(Z26,$Z$6:$Z$65)+COUNTIF($Z$6:Z26,Z26)-1</f>
        <v>21</v>
      </c>
      <c r="X26" s="15" t="str">
        <f>IF(ISBLANK('Flight Groups'!C26),"",'Flight Groups'!C26)</f>
        <v/>
      </c>
      <c r="Y26" s="380">
        <f t="shared" si="5"/>
        <v>0</v>
      </c>
      <c r="Z26" s="380">
        <f t="shared" si="6"/>
        <v>0</v>
      </c>
      <c r="AA26" s="386" t="str">
        <f>IF(X26="","",IF('Round 1'!$U$2="YES",(INDEX('Round 1'!$V$5:$V$64,MATCH(X26,'Round 1'!$U$5:$U$64,0))),""))</f>
        <v/>
      </c>
      <c r="AB26" s="353" t="str">
        <f>IF(X26="","",IF('Round 2'!$U$2="YES",(INDEX('Round 2'!$V$5:$V$64,MATCH(X26,'Round 2'!$U$5:$U$64,0))),""))</f>
        <v/>
      </c>
      <c r="AC26" s="72" t="str">
        <f>IF(X26="","",IF('Round 3'!$U$2="YES",(INDEX('Round 3'!$V$5:$V$64,MATCH(X26,'Round 3'!$U$5:$U$64,0))),""))</f>
        <v/>
      </c>
      <c r="AD26" s="353" t="str">
        <f>IF(X26="","",IF('Round 4'!$U$2="YES",(INDEX('Round 4'!$V$5:$V$64,MATCH(X26,'Round 4'!$U$5:$U$64,0))),""))</f>
        <v/>
      </c>
      <c r="AE26" s="72" t="str">
        <f>IF(X26="","",IF('Round 5'!$U$2="YES",(INDEX('Round 5'!$V$5:$V$64,MATCH(X26,'Round 5'!$U$5:$U$64,0))),""))</f>
        <v/>
      </c>
      <c r="AF26" s="353" t="str">
        <f>IF(X26="","",IF('Round 6'!$U$2="YES",(INDEX('Round 6'!$V$5:$V$64,MATCH(X26,'Round 6'!$U$5:$U$64,0))),""))</f>
        <v/>
      </c>
      <c r="AG26" s="72" t="str">
        <f>IF(X26="","",IF('Round 7'!$U$2="YES",(INDEX('Round 7'!$V$5:$V$64,MATCH(X26,'Round 7'!$U$5:$U$64,0))),""))</f>
        <v/>
      </c>
      <c r="AH26" s="353" t="str">
        <f>IF(X26="","",IF('Round 8'!$U$2="YES",(INDEX('Round 8'!$V$5:$V$64,MATCH(X26,'Round 8'!$U$5:$U$64,0))),""))</f>
        <v/>
      </c>
      <c r="AI26" s="72" t="str">
        <f>IF(X26="","",IF('Round 9'!$U$2="YES",(INDEX('Round 9'!$V$5:$V$64,MATCH(X26,'Round 9'!$U$5:$U$64,0))),""))</f>
        <v/>
      </c>
      <c r="AJ26" s="353" t="str">
        <f>IF(X26="","",IF('Round 10'!$U$2="YES",(INDEX('Round 10'!$V$5:$V$64,MATCH(X26,'Round 10'!$U$5:$U$64,0))),""))</f>
        <v/>
      </c>
      <c r="AK26" s="72" t="str">
        <f>IF(X26="","",IF('Round 11'!$U$2="YES",(INDEX('Round 11'!$V$5:$V$64,MATCH(X26,'Round 11'!$U$5:$U$64,0))),""))</f>
        <v/>
      </c>
      <c r="AL26" s="368" t="str">
        <f>IF(X26="","",IF('Round 12'!$U$2="YES",(INDEX('Round 12'!$V$5:$V$64,MATCH(X26,'Round 12'!$U$5:$U$64,0))),""))</f>
        <v/>
      </c>
      <c r="AM26" s="38"/>
      <c r="AN26" s="204"/>
      <c r="AR26" s="13"/>
    </row>
    <row r="27" spans="2:44">
      <c r="B27" s="52">
        <v>22</v>
      </c>
      <c r="C27" s="357" t="str">
        <f t="shared" ca="1" si="0"/>
        <v/>
      </c>
      <c r="D27" s="540" t="str">
        <f ca="1">IF(C27="","",OFFSET('Flight Groups'!$D$6,MATCH(SMALL($W$6:$W$65,ROW()-ROW(C$6)+1),$W$6:$W$65,0)-1,))</f>
        <v/>
      </c>
      <c r="E27" s="541"/>
      <c r="F27" s="461">
        <f t="shared" si="3"/>
        <v>0</v>
      </c>
      <c r="G27" s="461">
        <f t="shared" si="4"/>
        <v>0</v>
      </c>
      <c r="H27" s="461" t="e">
        <f t="shared" si="1"/>
        <v>#DIV/0!</v>
      </c>
      <c r="I27" s="462" t="str">
        <f>IF(X27="","",(INDEX($AA$6:$AA$65,MATCH(C27,X$6:$X$65,0))))</f>
        <v/>
      </c>
      <c r="J27" s="463" t="str">
        <f>IF(X27="","",(INDEX($AB$6:$AB$65,MATCH(C27,$X$6:X$65,0))))</f>
        <v/>
      </c>
      <c r="K27" s="463" t="str">
        <f>IF(X27="","",(INDEX($AC$6:$AC$65,MATCH(C27,$X$6:X$65,0))))</f>
        <v/>
      </c>
      <c r="L27" s="463" t="str">
        <f>IF(X27="","",(INDEX($AD$6:$AD$65,MATCH(C27,$X$6:X$65,0))))</f>
        <v/>
      </c>
      <c r="M27" s="463" t="str">
        <f>IF(X27="","",(INDEX($AE$6:$AE$65,MATCH(C27,$X$6:X$65,0))))</f>
        <v/>
      </c>
      <c r="N27" s="463" t="str">
        <f>IF(X27="","",(INDEX($AF$6:$AF$65,MATCH(C27,$X$6:X$65,0))))</f>
        <v/>
      </c>
      <c r="O27" s="463" t="str">
        <f>IF(X27="","",(INDEX($AG$6:$AG$65,MATCH(C27,$X$6:X$65,0))))</f>
        <v/>
      </c>
      <c r="P27" s="463" t="str">
        <f>IF(X27="","",(INDEX($AH$6:$AH$65,MATCH(C27,$X$6:X$65,0))))</f>
        <v/>
      </c>
      <c r="Q27" s="463" t="str">
        <f>IF(X27="","",(INDEX($AI$6:$AI$65,MATCH(C27,$X$6:X$65,0))))</f>
        <v/>
      </c>
      <c r="R27" s="463" t="str">
        <f>IF(X27="","",(INDEX($AJ$6:$AJ$65,MATCH(C27,$X$6:X$65,0))))</f>
        <v/>
      </c>
      <c r="S27" s="463" t="str">
        <f>IF(X27="","",(INDEX($AK$6:$AK$65,MATCH(C27,$X$6:X$65,0))))</f>
        <v/>
      </c>
      <c r="T27" s="464" t="str">
        <f>IF(X27="","",(INDEX($AL$6:$AL$65,MATCH(C27,$X$6:X$65,0))))</f>
        <v/>
      </c>
      <c r="U27" s="366" t="str">
        <f t="shared" si="2"/>
        <v/>
      </c>
      <c r="V27" s="367">
        <v>22</v>
      </c>
      <c r="W27" s="377">
        <f>+RANK(Z27,$Z$6:$Z$65)+COUNTIF($Z$6:Z27,Z27)-1</f>
        <v>22</v>
      </c>
      <c r="X27" s="15" t="str">
        <f>IF(ISBLANK('Flight Groups'!C27),"",'Flight Groups'!C27)</f>
        <v/>
      </c>
      <c r="Y27" s="380">
        <f t="shared" si="5"/>
        <v>0</v>
      </c>
      <c r="Z27" s="380">
        <f t="shared" si="6"/>
        <v>0</v>
      </c>
      <c r="AA27" s="386" t="str">
        <f>IF(X27="","",IF('Round 1'!$U$2="YES",(INDEX('Round 1'!$V$5:$V$64,MATCH(X27,'Round 1'!$U$5:$U$64,0))),""))</f>
        <v/>
      </c>
      <c r="AB27" s="353" t="str">
        <f>IF(X27="","",IF('Round 2'!$U$2="YES",(INDEX('Round 2'!$V$5:$V$64,MATCH(X27,'Round 2'!$U$5:$U$64,0))),""))</f>
        <v/>
      </c>
      <c r="AC27" s="72" t="str">
        <f>IF(X27="","",IF('Round 3'!$U$2="YES",(INDEX('Round 3'!$V$5:$V$64,MATCH(X27,'Round 3'!$U$5:$U$64,0))),""))</f>
        <v/>
      </c>
      <c r="AD27" s="353" t="str">
        <f>IF(X27="","",IF('Round 4'!$U$2="YES",(INDEX('Round 4'!$V$5:$V$64,MATCH(X27,'Round 4'!$U$5:$U$64,0))),""))</f>
        <v/>
      </c>
      <c r="AE27" s="72" t="str">
        <f>IF(X27="","",IF('Round 5'!$U$2="YES",(INDEX('Round 5'!$V$5:$V$64,MATCH(X27,'Round 5'!$U$5:$U$64,0))),""))</f>
        <v/>
      </c>
      <c r="AF27" s="353" t="str">
        <f>IF(X27="","",IF('Round 6'!$U$2="YES",(INDEX('Round 6'!$V$5:$V$64,MATCH(X27,'Round 6'!$U$5:$U$64,0))),""))</f>
        <v/>
      </c>
      <c r="AG27" s="72" t="str">
        <f>IF(X27="","",IF('Round 7'!$U$2="YES",(INDEX('Round 7'!$V$5:$V$64,MATCH(X27,'Round 7'!$U$5:$U$64,0))),""))</f>
        <v/>
      </c>
      <c r="AH27" s="353" t="str">
        <f>IF(X27="","",IF('Round 8'!$U$2="YES",(INDEX('Round 8'!$V$5:$V$64,MATCH(X27,'Round 8'!$U$5:$U$64,0))),""))</f>
        <v/>
      </c>
      <c r="AI27" s="72" t="str">
        <f>IF(X27="","",IF('Round 9'!$U$2="YES",(INDEX('Round 9'!$V$5:$V$64,MATCH(X27,'Round 9'!$U$5:$U$64,0))),""))</f>
        <v/>
      </c>
      <c r="AJ27" s="353" t="str">
        <f>IF(X27="","",IF('Round 10'!$U$2="YES",(INDEX('Round 10'!$V$5:$V$64,MATCH(X27,'Round 10'!$U$5:$U$64,0))),""))</f>
        <v/>
      </c>
      <c r="AK27" s="72" t="str">
        <f>IF(X27="","",IF('Round 11'!$U$2="YES",(INDEX('Round 11'!$V$5:$V$64,MATCH(X27,'Round 11'!$U$5:$U$64,0))),""))</f>
        <v/>
      </c>
      <c r="AL27" s="368" t="str">
        <f>IF(X27="","",IF('Round 12'!$U$2="YES",(INDEX('Round 12'!$V$5:$V$64,MATCH(X27,'Round 12'!$U$5:$U$64,0))),""))</f>
        <v/>
      </c>
      <c r="AM27" s="38"/>
      <c r="AN27" s="204"/>
      <c r="AR27" s="13"/>
    </row>
    <row r="28" spans="2:44">
      <c r="B28" s="52">
        <v>23</v>
      </c>
      <c r="C28" s="357" t="str">
        <f t="shared" ca="1" si="0"/>
        <v/>
      </c>
      <c r="D28" s="540" t="str">
        <f ca="1">IF(C28="","",OFFSET('Flight Groups'!$D$6,MATCH(SMALL($W$6:$W$65,ROW()-ROW(C$6)+1),$W$6:$W$65,0)-1,))</f>
        <v/>
      </c>
      <c r="E28" s="541"/>
      <c r="F28" s="461">
        <f t="shared" si="3"/>
        <v>0</v>
      </c>
      <c r="G28" s="461">
        <f t="shared" si="4"/>
        <v>0</v>
      </c>
      <c r="H28" s="461" t="e">
        <f t="shared" si="1"/>
        <v>#DIV/0!</v>
      </c>
      <c r="I28" s="462" t="str">
        <f>IF(X28="","",(INDEX($AA$6:$AA$65,MATCH(C28,X$6:$X$65,0))))</f>
        <v/>
      </c>
      <c r="J28" s="463" t="str">
        <f>IF(X28="","",(INDEX($AB$6:$AB$65,MATCH(C28,$X$6:X$65,0))))</f>
        <v/>
      </c>
      <c r="K28" s="463" t="str">
        <f>IF(X28="","",(INDEX($AC$6:$AC$65,MATCH(C28,$X$6:X$65,0))))</f>
        <v/>
      </c>
      <c r="L28" s="463" t="str">
        <f>IF(X28="","",(INDEX($AD$6:$AD$65,MATCH(C28,$X$6:X$65,0))))</f>
        <v/>
      </c>
      <c r="M28" s="463" t="str">
        <f>IF(X28="","",(INDEX($AE$6:$AE$65,MATCH(C28,$X$6:X$65,0))))</f>
        <v/>
      </c>
      <c r="N28" s="463" t="str">
        <f>IF(X28="","",(INDEX($AF$6:$AF$65,MATCH(C28,$X$6:X$65,0))))</f>
        <v/>
      </c>
      <c r="O28" s="463" t="str">
        <f>IF(X28="","",(INDEX($AG$6:$AG$65,MATCH(C28,$X$6:X$65,0))))</f>
        <v/>
      </c>
      <c r="P28" s="463" t="str">
        <f>IF(X28="","",(INDEX($AH$6:$AH$65,MATCH(C28,$X$6:X$65,0))))</f>
        <v/>
      </c>
      <c r="Q28" s="463" t="str">
        <f>IF(X28="","",(INDEX($AI$6:$AI$65,MATCH(C28,$X$6:X$65,0))))</f>
        <v/>
      </c>
      <c r="R28" s="463" t="str">
        <f>IF(X28="","",(INDEX($AJ$6:$AJ$65,MATCH(C28,$X$6:X$65,0))))</f>
        <v/>
      </c>
      <c r="S28" s="463" t="str">
        <f>IF(X28="","",(INDEX($AK$6:$AK$65,MATCH(C28,$X$6:X$65,0))))</f>
        <v/>
      </c>
      <c r="T28" s="464" t="str">
        <f>IF(X28="","",(INDEX($AL$6:$AL$65,MATCH(C28,$X$6:X$65,0))))</f>
        <v/>
      </c>
      <c r="U28" s="366" t="str">
        <f t="shared" si="2"/>
        <v/>
      </c>
      <c r="V28" s="367">
        <v>23</v>
      </c>
      <c r="W28" s="377">
        <f>+RANK(Z28,$Z$6:$Z$65)+COUNTIF($Z$6:Z28,Z28)-1</f>
        <v>23</v>
      </c>
      <c r="X28" s="15" t="str">
        <f>IF(ISBLANK('Flight Groups'!C28),"",'Flight Groups'!C28)</f>
        <v/>
      </c>
      <c r="Y28" s="380">
        <f t="shared" si="5"/>
        <v>0</v>
      </c>
      <c r="Z28" s="380">
        <f t="shared" si="6"/>
        <v>0</v>
      </c>
      <c r="AA28" s="386" t="str">
        <f>IF(X28="","",IF('Round 1'!$U$2="YES",(INDEX('Round 1'!$V$5:$V$64,MATCH(X28,'Round 1'!$U$5:$U$64,0))),""))</f>
        <v/>
      </c>
      <c r="AB28" s="353" t="str">
        <f>IF(X28="","",IF('Round 2'!$U$2="YES",(INDEX('Round 2'!$V$5:$V$64,MATCH(X28,'Round 2'!$U$5:$U$64,0))),""))</f>
        <v/>
      </c>
      <c r="AC28" s="72" t="str">
        <f>IF(X28="","",IF('Round 3'!$U$2="YES",(INDEX('Round 3'!$V$5:$V$64,MATCH(X28,'Round 3'!$U$5:$U$64,0))),""))</f>
        <v/>
      </c>
      <c r="AD28" s="353" t="str">
        <f>IF(X28="","",IF('Round 4'!$U$2="YES",(INDEX('Round 4'!$V$5:$V$64,MATCH(X28,'Round 4'!$U$5:$U$64,0))),""))</f>
        <v/>
      </c>
      <c r="AE28" s="72" t="str">
        <f>IF(X28="","",IF('Round 5'!$U$2="YES",(INDEX('Round 5'!$V$5:$V$64,MATCH(X28,'Round 5'!$U$5:$U$64,0))),""))</f>
        <v/>
      </c>
      <c r="AF28" s="353" t="str">
        <f>IF(X28="","",IF('Round 6'!$U$2="YES",(INDEX('Round 6'!$V$5:$V$64,MATCH(X28,'Round 6'!$U$5:$U$64,0))),""))</f>
        <v/>
      </c>
      <c r="AG28" s="72" t="str">
        <f>IF(X28="","",IF('Round 7'!$U$2="YES",(INDEX('Round 7'!$V$5:$V$64,MATCH(X28,'Round 7'!$U$5:$U$64,0))),""))</f>
        <v/>
      </c>
      <c r="AH28" s="353" t="str">
        <f>IF(X28="","",IF('Round 8'!$U$2="YES",(INDEX('Round 8'!$V$5:$V$64,MATCH(X28,'Round 8'!$U$5:$U$64,0))),""))</f>
        <v/>
      </c>
      <c r="AI28" s="72" t="str">
        <f>IF(X28="","",IF('Round 9'!$U$2="YES",(INDEX('Round 9'!$V$5:$V$64,MATCH(X28,'Round 9'!$U$5:$U$64,0))),""))</f>
        <v/>
      </c>
      <c r="AJ28" s="353" t="str">
        <f>IF(X28="","",IF('Round 10'!$U$2="YES",(INDEX('Round 10'!$V$5:$V$64,MATCH(X28,'Round 10'!$U$5:$U$64,0))),""))</f>
        <v/>
      </c>
      <c r="AK28" s="72" t="str">
        <f>IF(X28="","",IF('Round 11'!$U$2="YES",(INDEX('Round 11'!$V$5:$V$64,MATCH(X28,'Round 11'!$U$5:$U$64,0))),""))</f>
        <v/>
      </c>
      <c r="AL28" s="368" t="str">
        <f>IF(X28="","",IF('Round 12'!$U$2="YES",(INDEX('Round 12'!$V$5:$V$64,MATCH(X28,'Round 12'!$U$5:$U$64,0))),""))</f>
        <v/>
      </c>
      <c r="AM28" s="38"/>
      <c r="AN28" s="204"/>
      <c r="AR28" s="13"/>
    </row>
    <row r="29" spans="2:44">
      <c r="B29" s="52">
        <v>24</v>
      </c>
      <c r="C29" s="357" t="str">
        <f t="shared" ca="1" si="0"/>
        <v/>
      </c>
      <c r="D29" s="540" t="str">
        <f ca="1">IF(C29="","",OFFSET('Flight Groups'!$D$6,MATCH(SMALL($W$6:$W$65,ROW()-ROW(C$6)+1),$W$6:$W$65,0)-1,))</f>
        <v/>
      </c>
      <c r="E29" s="541"/>
      <c r="F29" s="461">
        <f t="shared" si="3"/>
        <v>0</v>
      </c>
      <c r="G29" s="461">
        <f t="shared" si="4"/>
        <v>0</v>
      </c>
      <c r="H29" s="461" t="e">
        <f t="shared" si="1"/>
        <v>#DIV/0!</v>
      </c>
      <c r="I29" s="462" t="str">
        <f>IF(X29="","",(INDEX($AA$6:$AA$65,MATCH(C29,X$6:$X$65,0))))</f>
        <v/>
      </c>
      <c r="J29" s="463" t="str">
        <f>IF(X29="","",(INDEX($AB$6:$AB$65,MATCH(C29,$X$6:X$65,0))))</f>
        <v/>
      </c>
      <c r="K29" s="463" t="str">
        <f>IF(X29="","",(INDEX($AC$6:$AC$65,MATCH(C29,$X$6:X$65,0))))</f>
        <v/>
      </c>
      <c r="L29" s="463" t="str">
        <f>IF(X29="","",(INDEX($AD$6:$AD$65,MATCH(C29,$X$6:X$65,0))))</f>
        <v/>
      </c>
      <c r="M29" s="463" t="str">
        <f>IF(X29="","",(INDEX($AE$6:$AE$65,MATCH(C29,$X$6:X$65,0))))</f>
        <v/>
      </c>
      <c r="N29" s="463" t="str">
        <f>IF(X29="","",(INDEX($AF$6:$AF$65,MATCH(C29,$X$6:X$65,0))))</f>
        <v/>
      </c>
      <c r="O29" s="463" t="str">
        <f>IF(X29="","",(INDEX($AG$6:$AG$65,MATCH(C29,$X$6:X$65,0))))</f>
        <v/>
      </c>
      <c r="P29" s="463" t="str">
        <f>IF(X29="","",(INDEX($AH$6:$AH$65,MATCH(C29,$X$6:X$65,0))))</f>
        <v/>
      </c>
      <c r="Q29" s="463" t="str">
        <f>IF(X29="","",(INDEX($AI$6:$AI$65,MATCH(C29,$X$6:X$65,0))))</f>
        <v/>
      </c>
      <c r="R29" s="463" t="str">
        <f>IF(X29="","",(INDEX($AJ$6:$AJ$65,MATCH(C29,$X$6:X$65,0))))</f>
        <v/>
      </c>
      <c r="S29" s="463" t="str">
        <f>IF(X29="","",(INDEX($AK$6:$AK$65,MATCH(C29,$X$6:X$65,0))))</f>
        <v/>
      </c>
      <c r="T29" s="464" t="str">
        <f>IF(X29="","",(INDEX($AL$6:$AL$65,MATCH(C29,$X$6:X$65,0))))</f>
        <v/>
      </c>
      <c r="U29" s="366" t="str">
        <f t="shared" si="2"/>
        <v/>
      </c>
      <c r="V29" s="367">
        <v>24</v>
      </c>
      <c r="W29" s="377">
        <f>+RANK(Z29,$Z$6:$Z$65)+COUNTIF($Z$6:Z29,Z29)-1</f>
        <v>24</v>
      </c>
      <c r="X29" s="15" t="str">
        <f>IF(ISBLANK('Flight Groups'!C29),"",'Flight Groups'!C29)</f>
        <v/>
      </c>
      <c r="Y29" s="380">
        <f t="shared" si="5"/>
        <v>0</v>
      </c>
      <c r="Z29" s="380">
        <f t="shared" si="6"/>
        <v>0</v>
      </c>
      <c r="AA29" s="386" t="str">
        <f>IF(X29="","",IF('Round 1'!$U$2="YES",(INDEX('Round 1'!$V$5:$V$64,MATCH(X29,'Round 1'!$U$5:$U$64,0))),""))</f>
        <v/>
      </c>
      <c r="AB29" s="353" t="str">
        <f>IF(X29="","",IF('Round 2'!$U$2="YES",(INDEX('Round 2'!$V$5:$V$64,MATCH(X29,'Round 2'!$U$5:$U$64,0))),""))</f>
        <v/>
      </c>
      <c r="AC29" s="72" t="str">
        <f>IF(X29="","",IF('Round 3'!$U$2="YES",(INDEX('Round 3'!$V$5:$V$64,MATCH(X29,'Round 3'!$U$5:$U$64,0))),""))</f>
        <v/>
      </c>
      <c r="AD29" s="353" t="str">
        <f>IF(X29="","",IF('Round 4'!$U$2="YES",(INDEX('Round 4'!$V$5:$V$64,MATCH(X29,'Round 4'!$U$5:$U$64,0))),""))</f>
        <v/>
      </c>
      <c r="AE29" s="72" t="str">
        <f>IF(X29="","",IF('Round 5'!$U$2="YES",(INDEX('Round 5'!$V$5:$V$64,MATCH(X29,'Round 5'!$U$5:$U$64,0))),""))</f>
        <v/>
      </c>
      <c r="AF29" s="353" t="str">
        <f>IF(X29="","",IF('Round 6'!$U$2="YES",(INDEX('Round 6'!$V$5:$V$64,MATCH(X29,'Round 6'!$U$5:$U$64,0))),""))</f>
        <v/>
      </c>
      <c r="AG29" s="72" t="str">
        <f>IF(X29="","",IF('Round 7'!$U$2="YES",(INDEX('Round 7'!$V$5:$V$64,MATCH(X29,'Round 7'!$U$5:$U$64,0))),""))</f>
        <v/>
      </c>
      <c r="AH29" s="353" t="str">
        <f>IF(X29="","",IF('Round 8'!$U$2="YES",(INDEX('Round 8'!$V$5:$V$64,MATCH(X29,'Round 8'!$U$5:$U$64,0))),""))</f>
        <v/>
      </c>
      <c r="AI29" s="72" t="str">
        <f>IF(X29="","",IF('Round 9'!$U$2="YES",(INDEX('Round 9'!$V$5:$V$64,MATCH(X29,'Round 9'!$U$5:$U$64,0))),""))</f>
        <v/>
      </c>
      <c r="AJ29" s="353" t="str">
        <f>IF(X29="","",IF('Round 10'!$U$2="YES",(INDEX('Round 10'!$V$5:$V$64,MATCH(X29,'Round 10'!$U$5:$U$64,0))),""))</f>
        <v/>
      </c>
      <c r="AK29" s="72" t="str">
        <f>IF(X29="","",IF('Round 11'!$U$2="YES",(INDEX('Round 11'!$V$5:$V$64,MATCH(X29,'Round 11'!$U$5:$U$64,0))),""))</f>
        <v/>
      </c>
      <c r="AL29" s="368" t="str">
        <f>IF(X29="","",IF('Round 12'!$U$2="YES",(INDEX('Round 12'!$V$5:$V$64,MATCH(X29,'Round 12'!$U$5:$U$64,0))),""))</f>
        <v/>
      </c>
      <c r="AM29" s="38"/>
      <c r="AN29" s="204"/>
      <c r="AR29" s="13"/>
    </row>
    <row r="30" spans="2:44">
      <c r="B30" s="52">
        <v>25</v>
      </c>
      <c r="C30" s="357" t="str">
        <f t="shared" ca="1" si="0"/>
        <v/>
      </c>
      <c r="D30" s="540" t="str">
        <f ca="1">IF(C30="","",OFFSET('Flight Groups'!$D$6,MATCH(SMALL($W$6:$W$65,ROW()-ROW(C$6)+1),$W$6:$W$65,0)-1,))</f>
        <v/>
      </c>
      <c r="E30" s="541"/>
      <c r="F30" s="461">
        <f t="shared" si="3"/>
        <v>0</v>
      </c>
      <c r="G30" s="461">
        <f t="shared" si="4"/>
        <v>0</v>
      </c>
      <c r="H30" s="461" t="e">
        <f t="shared" si="1"/>
        <v>#DIV/0!</v>
      </c>
      <c r="I30" s="462" t="str">
        <f>IF(X30="","",(INDEX($AA$6:$AA$65,MATCH(C30,X$6:$X$65,0))))</f>
        <v/>
      </c>
      <c r="J30" s="463" t="str">
        <f>IF(X30="","",(INDEX($AB$6:$AB$65,MATCH(C30,$X$6:X$65,0))))</f>
        <v/>
      </c>
      <c r="K30" s="463" t="str">
        <f>IF(X30="","",(INDEX($AC$6:$AC$65,MATCH(C30,$X$6:X$65,0))))</f>
        <v/>
      </c>
      <c r="L30" s="463" t="str">
        <f>IF(X30="","",(INDEX($AD$6:$AD$65,MATCH(C30,$X$6:X$65,0))))</f>
        <v/>
      </c>
      <c r="M30" s="463" t="str">
        <f>IF(X30="","",(INDEX($AE$6:$AE$65,MATCH(C30,$X$6:X$65,0))))</f>
        <v/>
      </c>
      <c r="N30" s="463" t="str">
        <f>IF(X30="","",(INDEX($AF$6:$AF$65,MATCH(C30,$X$6:X$65,0))))</f>
        <v/>
      </c>
      <c r="O30" s="463" t="str">
        <f>IF(X30="","",(INDEX($AG$6:$AG$65,MATCH(C30,$X$6:X$65,0))))</f>
        <v/>
      </c>
      <c r="P30" s="463" t="str">
        <f>IF(X30="","",(INDEX($AH$6:$AH$65,MATCH(C30,$X$6:X$65,0))))</f>
        <v/>
      </c>
      <c r="Q30" s="463" t="str">
        <f>IF(X30="","",(INDEX($AI$6:$AI$65,MATCH(C30,$X$6:X$65,0))))</f>
        <v/>
      </c>
      <c r="R30" s="463" t="str">
        <f>IF(X30="","",(INDEX($AJ$6:$AJ$65,MATCH(C30,$X$6:X$65,0))))</f>
        <v/>
      </c>
      <c r="S30" s="463" t="str">
        <f>IF(X30="","",(INDEX($AK$6:$AK$65,MATCH(C30,$X$6:X$65,0))))</f>
        <v/>
      </c>
      <c r="T30" s="464" t="str">
        <f>IF(X30="","",(INDEX($AL$6:$AL$65,MATCH(C30,$X$6:X$65,0))))</f>
        <v/>
      </c>
      <c r="U30" s="366" t="str">
        <f t="shared" si="2"/>
        <v/>
      </c>
      <c r="V30" s="367">
        <v>25</v>
      </c>
      <c r="W30" s="377">
        <f>+RANK(Z30,$Z$6:$Z$65)+COUNTIF($Z$6:Z30,Z30)-1</f>
        <v>25</v>
      </c>
      <c r="X30" s="15" t="str">
        <f>IF(ISBLANK('Flight Groups'!C30),"",'Flight Groups'!C30)</f>
        <v/>
      </c>
      <c r="Y30" s="380">
        <f t="shared" si="5"/>
        <v>0</v>
      </c>
      <c r="Z30" s="380">
        <f t="shared" si="6"/>
        <v>0</v>
      </c>
      <c r="AA30" s="386" t="str">
        <f>IF(X30="","",IF('Round 1'!$U$2="YES",(INDEX('Round 1'!$V$5:$V$64,MATCH(X30,'Round 1'!$U$5:$U$64,0))),""))</f>
        <v/>
      </c>
      <c r="AB30" s="353" t="str">
        <f>IF(X30="","",IF('Round 2'!$U$2="YES",(INDEX('Round 2'!$V$5:$V$64,MATCH(X30,'Round 2'!$U$5:$U$64,0))),""))</f>
        <v/>
      </c>
      <c r="AC30" s="72" t="str">
        <f>IF(X30="","",IF('Round 3'!$U$2="YES",(INDEX('Round 3'!$V$5:$V$64,MATCH(X30,'Round 3'!$U$5:$U$64,0))),""))</f>
        <v/>
      </c>
      <c r="AD30" s="353" t="str">
        <f>IF(X30="","",IF('Round 4'!$U$2="YES",(INDEX('Round 4'!$V$5:$V$64,MATCH(X30,'Round 4'!$U$5:$U$64,0))),""))</f>
        <v/>
      </c>
      <c r="AE30" s="72" t="str">
        <f>IF(X30="","",IF('Round 5'!$U$2="YES",(INDEX('Round 5'!$V$5:$V$64,MATCH(X30,'Round 5'!$U$5:$U$64,0))),""))</f>
        <v/>
      </c>
      <c r="AF30" s="353" t="str">
        <f>IF(X30="","",IF('Round 6'!$U$2="YES",(INDEX('Round 6'!$V$5:$V$64,MATCH(X30,'Round 6'!$U$5:$U$64,0))),""))</f>
        <v/>
      </c>
      <c r="AG30" s="72" t="str">
        <f>IF(X30="","",IF('Round 7'!$U$2="YES",(INDEX('Round 7'!$V$5:$V$64,MATCH(X30,'Round 7'!$U$5:$U$64,0))),""))</f>
        <v/>
      </c>
      <c r="AH30" s="353" t="str">
        <f>IF(X30="","",IF('Round 8'!$U$2="YES",(INDEX('Round 8'!$V$5:$V$64,MATCH(X30,'Round 8'!$U$5:$U$64,0))),""))</f>
        <v/>
      </c>
      <c r="AI30" s="72" t="str">
        <f>IF(X30="","",IF('Round 9'!$U$2="YES",(INDEX('Round 9'!$V$5:$V$64,MATCH(X30,'Round 9'!$U$5:$U$64,0))),""))</f>
        <v/>
      </c>
      <c r="AJ30" s="353" t="str">
        <f>IF(X30="","",IF('Round 10'!$U$2="YES",(INDEX('Round 10'!$V$5:$V$64,MATCH(X30,'Round 10'!$U$5:$U$64,0))),""))</f>
        <v/>
      </c>
      <c r="AK30" s="72" t="str">
        <f>IF(X30="","",IF('Round 11'!$U$2="YES",(INDEX('Round 11'!$V$5:$V$64,MATCH(X30,'Round 11'!$U$5:$U$64,0))),""))</f>
        <v/>
      </c>
      <c r="AL30" s="368" t="str">
        <f>IF(X30="","",IF('Round 12'!$U$2="YES",(INDEX('Round 12'!$V$5:$V$64,MATCH(X30,'Round 12'!$U$5:$U$64,0))),""))</f>
        <v/>
      </c>
      <c r="AM30" s="38"/>
      <c r="AN30" s="204"/>
      <c r="AR30" s="13"/>
    </row>
    <row r="31" spans="2:44">
      <c r="B31" s="52">
        <v>26</v>
      </c>
      <c r="C31" s="357" t="str">
        <f t="shared" ca="1" si="0"/>
        <v/>
      </c>
      <c r="D31" s="540" t="str">
        <f ca="1">IF(C31="","",OFFSET('Flight Groups'!$D$6,MATCH(SMALL($W$6:$W$65,ROW()-ROW(C$6)+1),$W$6:$W$65,0)-1,))</f>
        <v/>
      </c>
      <c r="E31" s="541"/>
      <c r="F31" s="461">
        <f t="shared" si="3"/>
        <v>0</v>
      </c>
      <c r="G31" s="461">
        <f t="shared" si="4"/>
        <v>0</v>
      </c>
      <c r="H31" s="461" t="e">
        <f t="shared" si="1"/>
        <v>#DIV/0!</v>
      </c>
      <c r="I31" s="462" t="str">
        <f>IF(X31="","",(INDEX($AA$6:$AA$65,MATCH(C31,X$6:$X$65,0))))</f>
        <v/>
      </c>
      <c r="J31" s="463" t="str">
        <f>IF(X31="","",(INDEX($AB$6:$AB$65,MATCH(C31,$X$6:X$65,0))))</f>
        <v/>
      </c>
      <c r="K31" s="463" t="str">
        <f>IF(X31="","",(INDEX($AC$6:$AC$65,MATCH(C31,$X$6:X$65,0))))</f>
        <v/>
      </c>
      <c r="L31" s="463" t="str">
        <f>IF(X31="","",(INDEX($AD$6:$AD$65,MATCH(C31,$X$6:X$65,0))))</f>
        <v/>
      </c>
      <c r="M31" s="463" t="str">
        <f>IF(X31="","",(INDEX($AE$6:$AE$65,MATCH(C31,$X$6:X$65,0))))</f>
        <v/>
      </c>
      <c r="N31" s="463" t="str">
        <f>IF(X31="","",(INDEX($AF$6:$AF$65,MATCH(C31,$X$6:X$65,0))))</f>
        <v/>
      </c>
      <c r="O31" s="463" t="str">
        <f>IF(X31="","",(INDEX($AG$6:$AG$65,MATCH(C31,$X$6:X$65,0))))</f>
        <v/>
      </c>
      <c r="P31" s="463" t="str">
        <f>IF(X31="","",(INDEX($AH$6:$AH$65,MATCH(C31,$X$6:X$65,0))))</f>
        <v/>
      </c>
      <c r="Q31" s="463" t="str">
        <f>IF(X31="","",(INDEX($AI$6:$AI$65,MATCH(C31,$X$6:X$65,0))))</f>
        <v/>
      </c>
      <c r="R31" s="463" t="str">
        <f>IF(X31="","",(INDEX($AJ$6:$AJ$65,MATCH(C31,$X$6:X$65,0))))</f>
        <v/>
      </c>
      <c r="S31" s="463" t="str">
        <f>IF(X31="","",(INDEX($AK$6:$AK$65,MATCH(C31,$X$6:X$65,0))))</f>
        <v/>
      </c>
      <c r="T31" s="464" t="str">
        <f>IF(X31="","",(INDEX($AL$6:$AL$65,MATCH(C31,$X$6:X$65,0))))</f>
        <v/>
      </c>
      <c r="U31" s="366" t="str">
        <f t="shared" si="2"/>
        <v/>
      </c>
      <c r="V31" s="367">
        <v>26</v>
      </c>
      <c r="W31" s="377">
        <f>+RANK(Z31,$Z$6:$Z$65)+COUNTIF($Z$6:Z31,Z31)-1</f>
        <v>26</v>
      </c>
      <c r="X31" s="15" t="str">
        <f>IF(ISBLANK('Flight Groups'!C31),"",'Flight Groups'!C31)</f>
        <v/>
      </c>
      <c r="Y31" s="380">
        <f t="shared" si="5"/>
        <v>0</v>
      </c>
      <c r="Z31" s="380">
        <f t="shared" si="6"/>
        <v>0</v>
      </c>
      <c r="AA31" s="386" t="str">
        <f>IF(X31="","",IF('Round 1'!$U$2="YES",(INDEX('Round 1'!$V$5:$V$64,MATCH(X31,'Round 1'!$U$5:$U$64,0))),""))</f>
        <v/>
      </c>
      <c r="AB31" s="353" t="str">
        <f>IF(X31="","",IF('Round 2'!$U$2="YES",(INDEX('Round 2'!$V$5:$V$64,MATCH(X31,'Round 2'!$U$5:$U$64,0))),""))</f>
        <v/>
      </c>
      <c r="AC31" s="72" t="str">
        <f>IF(X31="","",IF('Round 3'!$U$2="YES",(INDEX('Round 3'!$V$5:$V$64,MATCH(X31,'Round 3'!$U$5:$U$64,0))),""))</f>
        <v/>
      </c>
      <c r="AD31" s="353" t="str">
        <f>IF(X31="","",IF('Round 4'!$U$2="YES",(INDEX('Round 4'!$V$5:$V$64,MATCH(X31,'Round 4'!$U$5:$U$64,0))),""))</f>
        <v/>
      </c>
      <c r="AE31" s="72" t="str">
        <f>IF(X31="","",IF('Round 5'!$U$2="YES",(INDEX('Round 5'!$V$5:$V$64,MATCH(X31,'Round 5'!$U$5:$U$64,0))),""))</f>
        <v/>
      </c>
      <c r="AF31" s="353" t="str">
        <f>IF(X31="","",IF('Round 6'!$U$2="YES",(INDEX('Round 6'!$V$5:$V$64,MATCH(X31,'Round 6'!$U$5:$U$64,0))),""))</f>
        <v/>
      </c>
      <c r="AG31" s="72" t="str">
        <f>IF(X31="","",IF('Round 7'!$U$2="YES",(INDEX('Round 7'!$V$5:$V$64,MATCH(X31,'Round 7'!$U$5:$U$64,0))),""))</f>
        <v/>
      </c>
      <c r="AH31" s="353" t="str">
        <f>IF(X31="","",IF('Round 8'!$U$2="YES",(INDEX('Round 8'!$V$5:$V$64,MATCH(X31,'Round 8'!$U$5:$U$64,0))),""))</f>
        <v/>
      </c>
      <c r="AI31" s="72" t="str">
        <f>IF(X31="","",IF('Round 9'!$U$2="YES",(INDEX('Round 9'!$V$5:$V$64,MATCH(X31,'Round 9'!$U$5:$U$64,0))),""))</f>
        <v/>
      </c>
      <c r="AJ31" s="353" t="str">
        <f>IF(X31="","",IF('Round 10'!$U$2="YES",(INDEX('Round 10'!$V$5:$V$64,MATCH(X31,'Round 10'!$U$5:$U$64,0))),""))</f>
        <v/>
      </c>
      <c r="AK31" s="72" t="str">
        <f>IF(X31="","",IF('Round 11'!$U$2="YES",(INDEX('Round 11'!$V$5:$V$64,MATCH(X31,'Round 11'!$U$5:$U$64,0))),""))</f>
        <v/>
      </c>
      <c r="AL31" s="368" t="str">
        <f>IF(X31="","",IF('Round 12'!$U$2="YES",(INDEX('Round 12'!$V$5:$V$64,MATCH(X31,'Round 12'!$U$5:$U$64,0))),""))</f>
        <v/>
      </c>
      <c r="AM31" s="38"/>
      <c r="AN31" s="204"/>
      <c r="AR31" s="13"/>
    </row>
    <row r="32" spans="2:44">
      <c r="B32" s="52">
        <v>27</v>
      </c>
      <c r="C32" s="357" t="str">
        <f t="shared" ca="1" si="0"/>
        <v/>
      </c>
      <c r="D32" s="540" t="str">
        <f ca="1">IF(C32="","",OFFSET('Flight Groups'!$D$6,MATCH(SMALL($W$6:$W$65,ROW()-ROW(C$6)+1),$W$6:$W$65,0)-1,))</f>
        <v/>
      </c>
      <c r="E32" s="541"/>
      <c r="F32" s="461">
        <f t="shared" si="3"/>
        <v>0</v>
      </c>
      <c r="G32" s="461">
        <f t="shared" si="4"/>
        <v>0</v>
      </c>
      <c r="H32" s="461" t="e">
        <f t="shared" si="1"/>
        <v>#DIV/0!</v>
      </c>
      <c r="I32" s="462" t="str">
        <f>IF(X32="","",(INDEX($AA$6:$AA$65,MATCH(C32,X$6:$X$65,0))))</f>
        <v/>
      </c>
      <c r="J32" s="463" t="str">
        <f>IF(X32="","",(INDEX($AB$6:$AB$65,MATCH(C32,$X$6:X$65,0))))</f>
        <v/>
      </c>
      <c r="K32" s="463" t="str">
        <f>IF(X32="","",(INDEX($AC$6:$AC$65,MATCH(C32,$X$6:X$65,0))))</f>
        <v/>
      </c>
      <c r="L32" s="463" t="str">
        <f>IF(X32="","",(INDEX($AD$6:$AD$65,MATCH(C32,$X$6:X$65,0))))</f>
        <v/>
      </c>
      <c r="M32" s="463" t="str">
        <f>IF(X32="","",(INDEX($AE$6:$AE$65,MATCH(C32,$X$6:X$65,0))))</f>
        <v/>
      </c>
      <c r="N32" s="463" t="str">
        <f>IF(X32="","",(INDEX($AF$6:$AF$65,MATCH(C32,$X$6:X$65,0))))</f>
        <v/>
      </c>
      <c r="O32" s="463" t="str">
        <f>IF(X32="","",(INDEX($AG$6:$AG$65,MATCH(C32,$X$6:X$65,0))))</f>
        <v/>
      </c>
      <c r="P32" s="463" t="str">
        <f>IF(X32="","",(INDEX($AH$6:$AH$65,MATCH(C32,$X$6:X$65,0))))</f>
        <v/>
      </c>
      <c r="Q32" s="463" t="str">
        <f>IF(X32="","",(INDEX($AI$6:$AI$65,MATCH(C32,$X$6:X$65,0))))</f>
        <v/>
      </c>
      <c r="R32" s="463" t="str">
        <f>IF(X32="","",(INDEX($AJ$6:$AJ$65,MATCH(C32,$X$6:X$65,0))))</f>
        <v/>
      </c>
      <c r="S32" s="463" t="str">
        <f>IF(X32="","",(INDEX($AK$6:$AK$65,MATCH(C32,$X$6:X$65,0))))</f>
        <v/>
      </c>
      <c r="T32" s="464" t="str">
        <f>IF(X32="","",(INDEX($AL$6:$AL$65,MATCH(C32,$X$6:X$65,0))))</f>
        <v/>
      </c>
      <c r="U32" s="366" t="str">
        <f t="shared" si="2"/>
        <v/>
      </c>
      <c r="V32" s="367">
        <v>27</v>
      </c>
      <c r="W32" s="377">
        <f>+RANK(Z32,$Z$6:$Z$65)+COUNTIF($Z$6:Z32,Z32)-1</f>
        <v>27</v>
      </c>
      <c r="X32" s="15" t="str">
        <f>IF(ISBLANK('Flight Groups'!C32),"",'Flight Groups'!C32)</f>
        <v/>
      </c>
      <c r="Y32" s="380">
        <f t="shared" si="5"/>
        <v>0</v>
      </c>
      <c r="Z32" s="380">
        <f t="shared" si="6"/>
        <v>0</v>
      </c>
      <c r="AA32" s="386" t="str">
        <f>IF(X32="","",IF('Round 1'!$U$2="YES",(INDEX('Round 1'!$V$5:$V$64,MATCH(X32,'Round 1'!$U$5:$U$64,0))),""))</f>
        <v/>
      </c>
      <c r="AB32" s="353" t="str">
        <f>IF(X32="","",IF('Round 2'!$U$2="YES",(INDEX('Round 2'!$V$5:$V$64,MATCH(X32,'Round 2'!$U$5:$U$64,0))),""))</f>
        <v/>
      </c>
      <c r="AC32" s="72" t="str">
        <f>IF(X32="","",IF('Round 3'!$U$2="YES",(INDEX('Round 3'!$V$5:$V$64,MATCH(X32,'Round 3'!$U$5:$U$64,0))),""))</f>
        <v/>
      </c>
      <c r="AD32" s="353" t="str">
        <f>IF(X32="","",IF('Round 4'!$U$2="YES",(INDEX('Round 4'!$V$5:$V$64,MATCH(X32,'Round 4'!$U$5:$U$64,0))),""))</f>
        <v/>
      </c>
      <c r="AE32" s="72" t="str">
        <f>IF(X32="","",IF('Round 5'!$U$2="YES",(INDEX('Round 5'!$V$5:$V$64,MATCH(X32,'Round 5'!$U$5:$U$64,0))),""))</f>
        <v/>
      </c>
      <c r="AF32" s="353" t="str">
        <f>IF(X32="","",IF('Round 6'!$U$2="YES",(INDEX('Round 6'!$V$5:$V$64,MATCH(X32,'Round 6'!$U$5:$U$64,0))),""))</f>
        <v/>
      </c>
      <c r="AG32" s="72" t="str">
        <f>IF(X32="","",IF('Round 7'!$U$2="YES",(INDEX('Round 7'!$V$5:$V$64,MATCH(X32,'Round 7'!$U$5:$U$64,0))),""))</f>
        <v/>
      </c>
      <c r="AH32" s="353" t="str">
        <f>IF(X32="","",IF('Round 8'!$U$2="YES",(INDEX('Round 8'!$V$5:$V$64,MATCH(X32,'Round 8'!$U$5:$U$64,0))),""))</f>
        <v/>
      </c>
      <c r="AI32" s="72" t="str">
        <f>IF(X32="","",IF('Round 9'!$U$2="YES",(INDEX('Round 9'!$V$5:$V$64,MATCH(X32,'Round 9'!$U$5:$U$64,0))),""))</f>
        <v/>
      </c>
      <c r="AJ32" s="353" t="str">
        <f>IF(X32="","",IF('Round 10'!$U$2="YES",(INDEX('Round 10'!$V$5:$V$64,MATCH(X32,'Round 10'!$U$5:$U$64,0))),""))</f>
        <v/>
      </c>
      <c r="AK32" s="72" t="str">
        <f>IF(X32="","",IF('Round 11'!$U$2="YES",(INDEX('Round 11'!$V$5:$V$64,MATCH(X32,'Round 11'!$U$5:$U$64,0))),""))</f>
        <v/>
      </c>
      <c r="AL32" s="368" t="str">
        <f>IF(X32="","",IF('Round 12'!$U$2="YES",(INDEX('Round 12'!$V$5:$V$64,MATCH(X32,'Round 12'!$U$5:$U$64,0))),""))</f>
        <v/>
      </c>
      <c r="AM32" s="38"/>
      <c r="AN32" s="204"/>
      <c r="AR32" s="13"/>
    </row>
    <row r="33" spans="2:44">
      <c r="B33" s="52">
        <v>28</v>
      </c>
      <c r="C33" s="357" t="str">
        <f t="shared" ca="1" si="0"/>
        <v/>
      </c>
      <c r="D33" s="540" t="str">
        <f ca="1">IF(C33="","",OFFSET('Flight Groups'!$D$6,MATCH(SMALL($W$6:$W$65,ROW()-ROW(C$6)+1),$W$6:$W$65,0)-1,))</f>
        <v/>
      </c>
      <c r="E33" s="541"/>
      <c r="F33" s="461">
        <f t="shared" si="3"/>
        <v>0</v>
      </c>
      <c r="G33" s="461">
        <f t="shared" si="4"/>
        <v>0</v>
      </c>
      <c r="H33" s="461" t="e">
        <f t="shared" si="1"/>
        <v>#DIV/0!</v>
      </c>
      <c r="I33" s="462" t="str">
        <f>IF(X33="","",(INDEX($AA$6:$AA$65,MATCH(C33,X$6:$X$65,0))))</f>
        <v/>
      </c>
      <c r="J33" s="463" t="str">
        <f>IF(X33="","",(INDEX($AB$6:$AB$65,MATCH(C33,$X$6:X$65,0))))</f>
        <v/>
      </c>
      <c r="K33" s="463" t="str">
        <f>IF(X33="","",(INDEX($AC$6:$AC$65,MATCH(C33,$X$6:X$65,0))))</f>
        <v/>
      </c>
      <c r="L33" s="463" t="str">
        <f>IF(X33="","",(INDEX($AD$6:$AD$65,MATCH(C33,$X$6:X$65,0))))</f>
        <v/>
      </c>
      <c r="M33" s="463" t="str">
        <f>IF(X33="","",(INDEX($AE$6:$AE$65,MATCH(C33,$X$6:X$65,0))))</f>
        <v/>
      </c>
      <c r="N33" s="463" t="str">
        <f>IF(X33="","",(INDEX($AF$6:$AF$65,MATCH(C33,$X$6:X$65,0))))</f>
        <v/>
      </c>
      <c r="O33" s="463" t="str">
        <f>IF(X33="","",(INDEX($AG$6:$AG$65,MATCH(C33,$X$6:X$65,0))))</f>
        <v/>
      </c>
      <c r="P33" s="463" t="str">
        <f>IF(X33="","",(INDEX($AH$6:$AH$65,MATCH(C33,$X$6:X$65,0))))</f>
        <v/>
      </c>
      <c r="Q33" s="463" t="str">
        <f>IF(X33="","",(INDEX($AI$6:$AI$65,MATCH(C33,$X$6:X$65,0))))</f>
        <v/>
      </c>
      <c r="R33" s="463" t="str">
        <f>IF(X33="","",(INDEX($AJ$6:$AJ$65,MATCH(C33,$X$6:X$65,0))))</f>
        <v/>
      </c>
      <c r="S33" s="463" t="str">
        <f>IF(X33="","",(INDEX($AK$6:$AK$65,MATCH(C33,$X$6:X$65,0))))</f>
        <v/>
      </c>
      <c r="T33" s="464" t="str">
        <f>IF(X33="","",(INDEX($AL$6:$AL$65,MATCH(C33,$X$6:X$65,0))))</f>
        <v/>
      </c>
      <c r="U33" s="366" t="str">
        <f t="shared" si="2"/>
        <v/>
      </c>
      <c r="V33" s="367">
        <v>28</v>
      </c>
      <c r="W33" s="377">
        <f>+RANK(Z33,$Z$6:$Z$65)+COUNTIF($Z$6:Z33,Z33)-1</f>
        <v>28</v>
      </c>
      <c r="X33" s="15" t="str">
        <f>IF(ISBLANK('Flight Groups'!C33),"",'Flight Groups'!C33)</f>
        <v/>
      </c>
      <c r="Y33" s="380">
        <f t="shared" si="5"/>
        <v>0</v>
      </c>
      <c r="Z33" s="380">
        <f t="shared" si="6"/>
        <v>0</v>
      </c>
      <c r="AA33" s="386" t="str">
        <f>IF(X33="","",IF('Round 1'!$U$2="YES",(INDEX('Round 1'!$V$5:$V$64,MATCH(X33,'Round 1'!$U$5:$U$64,0))),""))</f>
        <v/>
      </c>
      <c r="AB33" s="353" t="str">
        <f>IF(X33="","",IF('Round 2'!$U$2="YES",(INDEX('Round 2'!$V$5:$V$64,MATCH(X33,'Round 2'!$U$5:$U$64,0))),""))</f>
        <v/>
      </c>
      <c r="AC33" s="72" t="str">
        <f>IF(X33="","",IF('Round 3'!$U$2="YES",(INDEX('Round 3'!$V$5:$V$64,MATCH(X33,'Round 3'!$U$5:$U$64,0))),""))</f>
        <v/>
      </c>
      <c r="AD33" s="353" t="str">
        <f>IF(X33="","",IF('Round 4'!$U$2="YES",(INDEX('Round 4'!$V$5:$V$64,MATCH(X33,'Round 4'!$U$5:$U$64,0))),""))</f>
        <v/>
      </c>
      <c r="AE33" s="72" t="str">
        <f>IF(X33="","",IF('Round 5'!$U$2="YES",(INDEX('Round 5'!$V$5:$V$64,MATCH(X33,'Round 5'!$U$5:$U$64,0))),""))</f>
        <v/>
      </c>
      <c r="AF33" s="353" t="str">
        <f>IF(X33="","",IF('Round 6'!$U$2="YES",(INDEX('Round 6'!$V$5:$V$64,MATCH(X33,'Round 6'!$U$5:$U$64,0))),""))</f>
        <v/>
      </c>
      <c r="AG33" s="72" t="str">
        <f>IF(X33="","",IF('Round 7'!$U$2="YES",(INDEX('Round 7'!$V$5:$V$64,MATCH(X33,'Round 7'!$U$5:$U$64,0))),""))</f>
        <v/>
      </c>
      <c r="AH33" s="353" t="str">
        <f>IF(X33="","",IF('Round 8'!$U$2="YES",(INDEX('Round 8'!$V$5:$V$64,MATCH(X33,'Round 8'!$U$5:$U$64,0))),""))</f>
        <v/>
      </c>
      <c r="AI33" s="72" t="str">
        <f>IF(X33="","",IF('Round 9'!$U$2="YES",(INDEX('Round 9'!$V$5:$V$64,MATCH(X33,'Round 9'!$U$5:$U$64,0))),""))</f>
        <v/>
      </c>
      <c r="AJ33" s="353" t="str">
        <f>IF(X33="","",IF('Round 10'!$U$2="YES",(INDEX('Round 10'!$V$5:$V$64,MATCH(X33,'Round 10'!$U$5:$U$64,0))),""))</f>
        <v/>
      </c>
      <c r="AK33" s="72" t="str">
        <f>IF(X33="","",IF('Round 11'!$U$2="YES",(INDEX('Round 11'!$V$5:$V$64,MATCH(X33,'Round 11'!$U$5:$U$64,0))),""))</f>
        <v/>
      </c>
      <c r="AL33" s="368" t="str">
        <f>IF(X33="","",IF('Round 12'!$U$2="YES",(INDEX('Round 12'!$V$5:$V$64,MATCH(X33,'Round 12'!$U$5:$U$64,0))),""))</f>
        <v/>
      </c>
      <c r="AM33" s="38"/>
      <c r="AN33" s="204"/>
      <c r="AR33" s="13"/>
    </row>
    <row r="34" spans="2:44">
      <c r="B34" s="52">
        <v>29</v>
      </c>
      <c r="C34" s="357" t="str">
        <f t="shared" ca="1" si="0"/>
        <v/>
      </c>
      <c r="D34" s="540" t="str">
        <f ca="1">IF(C34="","",OFFSET('Flight Groups'!$D$6,MATCH(SMALL($W$6:$W$65,ROW()-ROW(C$6)+1),$W$6:$W$65,0)-1,))</f>
        <v/>
      </c>
      <c r="E34" s="541"/>
      <c r="F34" s="461">
        <f t="shared" si="3"/>
        <v>0</v>
      </c>
      <c r="G34" s="461">
        <f t="shared" si="4"/>
        <v>0</v>
      </c>
      <c r="H34" s="461" t="e">
        <f t="shared" si="1"/>
        <v>#DIV/0!</v>
      </c>
      <c r="I34" s="462" t="str">
        <f>IF(X34="","",(INDEX($AA$6:$AA$65,MATCH(C34,X$6:$X$65,0))))</f>
        <v/>
      </c>
      <c r="J34" s="463" t="str">
        <f>IF(X34="","",(INDEX($AB$6:$AB$65,MATCH(C34,$X$6:X$65,0))))</f>
        <v/>
      </c>
      <c r="K34" s="463" t="str">
        <f>IF(X34="","",(INDEX($AC$6:$AC$65,MATCH(C34,$X$6:X$65,0))))</f>
        <v/>
      </c>
      <c r="L34" s="463" t="str">
        <f>IF(X34="","",(INDEX($AD$6:$AD$65,MATCH(C34,$X$6:X$65,0))))</f>
        <v/>
      </c>
      <c r="M34" s="463" t="str">
        <f>IF(X34="","",(INDEX($AE$6:$AE$65,MATCH(C34,$X$6:X$65,0))))</f>
        <v/>
      </c>
      <c r="N34" s="463" t="str">
        <f>IF(X34="","",(INDEX($AF$6:$AF$65,MATCH(C34,$X$6:X$65,0))))</f>
        <v/>
      </c>
      <c r="O34" s="463" t="str">
        <f>IF(X34="","",(INDEX($AG$6:$AG$65,MATCH(C34,$X$6:X$65,0))))</f>
        <v/>
      </c>
      <c r="P34" s="463" t="str">
        <f>IF(X34="","",(INDEX($AH$6:$AH$65,MATCH(C34,$X$6:X$65,0))))</f>
        <v/>
      </c>
      <c r="Q34" s="463" t="str">
        <f>IF(X34="","",(INDEX($AI$6:$AI$65,MATCH(C34,$X$6:X$65,0))))</f>
        <v/>
      </c>
      <c r="R34" s="463" t="str">
        <f>IF(X34="","",(INDEX($AJ$6:$AJ$65,MATCH(C34,$X$6:X$65,0))))</f>
        <v/>
      </c>
      <c r="S34" s="463" t="str">
        <f>IF(X34="","",(INDEX($AK$6:$AK$65,MATCH(C34,$X$6:X$65,0))))</f>
        <v/>
      </c>
      <c r="T34" s="464" t="str">
        <f>IF(X34="","",(INDEX($AL$6:$AL$65,MATCH(C34,$X$6:X$65,0))))</f>
        <v/>
      </c>
      <c r="U34" s="366" t="str">
        <f t="shared" si="2"/>
        <v/>
      </c>
      <c r="V34" s="367">
        <v>29</v>
      </c>
      <c r="W34" s="377">
        <f>+RANK(Z34,$Z$6:$Z$65)+COUNTIF($Z$6:Z34,Z34)-1</f>
        <v>29</v>
      </c>
      <c r="X34" s="15" t="str">
        <f>IF(ISBLANK('Flight Groups'!C34),"",'Flight Groups'!C34)</f>
        <v/>
      </c>
      <c r="Y34" s="380">
        <f t="shared" si="5"/>
        <v>0</v>
      </c>
      <c r="Z34" s="380">
        <f t="shared" si="6"/>
        <v>0</v>
      </c>
      <c r="AA34" s="386" t="str">
        <f>IF(X34="","",IF('Round 1'!$U$2="YES",(INDEX('Round 1'!$V$5:$V$64,MATCH(X34,'Round 1'!$U$5:$U$64,0))),""))</f>
        <v/>
      </c>
      <c r="AB34" s="353" t="str">
        <f>IF(X34="","",IF('Round 2'!$U$2="YES",(INDEX('Round 2'!$V$5:$V$64,MATCH(X34,'Round 2'!$U$5:$U$64,0))),""))</f>
        <v/>
      </c>
      <c r="AC34" s="72" t="str">
        <f>IF(X34="","",IF('Round 3'!$U$2="YES",(INDEX('Round 3'!$V$5:$V$64,MATCH(X34,'Round 3'!$U$5:$U$64,0))),""))</f>
        <v/>
      </c>
      <c r="AD34" s="353" t="str">
        <f>IF(X34="","",IF('Round 4'!$U$2="YES",(INDEX('Round 4'!$V$5:$V$64,MATCH(X34,'Round 4'!$U$5:$U$64,0))),""))</f>
        <v/>
      </c>
      <c r="AE34" s="72" t="str">
        <f>IF(X34="","",IF('Round 5'!$U$2="YES",(INDEX('Round 5'!$V$5:$V$64,MATCH(X34,'Round 5'!$U$5:$U$64,0))),""))</f>
        <v/>
      </c>
      <c r="AF34" s="353" t="str">
        <f>IF(X34="","",IF('Round 6'!$U$2="YES",(INDEX('Round 6'!$V$5:$V$64,MATCH(X34,'Round 6'!$U$5:$U$64,0))),""))</f>
        <v/>
      </c>
      <c r="AG34" s="72" t="str">
        <f>IF(X34="","",IF('Round 7'!$U$2="YES",(INDEX('Round 7'!$V$5:$V$64,MATCH(X34,'Round 7'!$U$5:$U$64,0))),""))</f>
        <v/>
      </c>
      <c r="AH34" s="353" t="str">
        <f>IF(X34="","",IF('Round 8'!$U$2="YES",(INDEX('Round 8'!$V$5:$V$64,MATCH(X34,'Round 8'!$U$5:$U$64,0))),""))</f>
        <v/>
      </c>
      <c r="AI34" s="72" t="str">
        <f>IF(X34="","",IF('Round 9'!$U$2="YES",(INDEX('Round 9'!$V$5:$V$64,MATCH(X34,'Round 9'!$U$5:$U$64,0))),""))</f>
        <v/>
      </c>
      <c r="AJ34" s="353" t="str">
        <f>IF(X34="","",IF('Round 10'!$U$2="YES",(INDEX('Round 10'!$V$5:$V$64,MATCH(X34,'Round 10'!$U$5:$U$64,0))),""))</f>
        <v/>
      </c>
      <c r="AK34" s="72" t="str">
        <f>IF(X34="","",IF('Round 11'!$U$2="YES",(INDEX('Round 11'!$V$5:$V$64,MATCH(X34,'Round 11'!$U$5:$U$64,0))),""))</f>
        <v/>
      </c>
      <c r="AL34" s="368" t="str">
        <f>IF(X34="","",IF('Round 12'!$U$2="YES",(INDEX('Round 12'!$V$5:$V$64,MATCH(X34,'Round 12'!$U$5:$U$64,0))),""))</f>
        <v/>
      </c>
      <c r="AM34" s="38"/>
      <c r="AN34" s="204"/>
      <c r="AR34" s="13"/>
    </row>
    <row r="35" spans="2:44">
      <c r="B35" s="52">
        <v>30</v>
      </c>
      <c r="C35" s="357" t="str">
        <f t="shared" ca="1" si="0"/>
        <v/>
      </c>
      <c r="D35" s="540" t="str">
        <f ca="1">IF(C35="","",OFFSET('Flight Groups'!$D$6,MATCH(SMALL($W$6:$W$65,ROW()-ROW(C$6)+1),$W$6:$W$65,0)-1,))</f>
        <v/>
      </c>
      <c r="E35" s="541"/>
      <c r="F35" s="461">
        <f t="shared" si="3"/>
        <v>0</v>
      </c>
      <c r="G35" s="461">
        <f t="shared" si="4"/>
        <v>0</v>
      </c>
      <c r="H35" s="461" t="e">
        <f t="shared" si="1"/>
        <v>#DIV/0!</v>
      </c>
      <c r="I35" s="462" t="str">
        <f>IF(X35="","",(INDEX($AA$6:$AA$65,MATCH(C35,X$6:$X$65,0))))</f>
        <v/>
      </c>
      <c r="J35" s="463" t="str">
        <f>IF(X35="","",(INDEX($AB$6:$AB$65,MATCH(C35,$X$6:X$65,0))))</f>
        <v/>
      </c>
      <c r="K35" s="463" t="str">
        <f>IF(X35="","",(INDEX($AC$6:$AC$65,MATCH(C35,$X$6:X$65,0))))</f>
        <v/>
      </c>
      <c r="L35" s="463" t="str">
        <f>IF(X35="","",(INDEX($AD$6:$AD$65,MATCH(C35,$X$6:X$65,0))))</f>
        <v/>
      </c>
      <c r="M35" s="463" t="str">
        <f>IF(X35="","",(INDEX($AE$6:$AE$65,MATCH(C35,$X$6:X$65,0))))</f>
        <v/>
      </c>
      <c r="N35" s="463" t="str">
        <f>IF(X35="","",(INDEX($AF$6:$AF$65,MATCH(C35,$X$6:X$65,0))))</f>
        <v/>
      </c>
      <c r="O35" s="463" t="str">
        <f>IF(X35="","",(INDEX($AG$6:$AG$65,MATCH(C35,$X$6:X$65,0))))</f>
        <v/>
      </c>
      <c r="P35" s="463" t="str">
        <f>IF(X35="","",(INDEX($AH$6:$AH$65,MATCH(C35,$X$6:X$65,0))))</f>
        <v/>
      </c>
      <c r="Q35" s="463" t="str">
        <f>IF(X35="","",(INDEX($AI$6:$AI$65,MATCH(C35,$X$6:X$65,0))))</f>
        <v/>
      </c>
      <c r="R35" s="463" t="str">
        <f>IF(X35="","",(INDEX($AJ$6:$AJ$65,MATCH(C35,$X$6:X$65,0))))</f>
        <v/>
      </c>
      <c r="S35" s="463" t="str">
        <f>IF(X35="","",(INDEX($AK$6:$AK$65,MATCH(C35,$X$6:X$65,0))))</f>
        <v/>
      </c>
      <c r="T35" s="464" t="str">
        <f>IF(X35="","",(INDEX($AL$6:$AL$65,MATCH(C35,$X$6:X$65,0))))</f>
        <v/>
      </c>
      <c r="U35" s="366" t="str">
        <f t="shared" si="2"/>
        <v/>
      </c>
      <c r="V35" s="367">
        <v>30</v>
      </c>
      <c r="W35" s="377">
        <f>+RANK(Z35,$Z$6:$Z$65)+COUNTIF($Z$6:Z35,Z35)-1</f>
        <v>30</v>
      </c>
      <c r="X35" s="15" t="str">
        <f>IF(ISBLANK('Flight Groups'!C35),"",'Flight Groups'!C35)</f>
        <v/>
      </c>
      <c r="Y35" s="380">
        <f t="shared" si="5"/>
        <v>0</v>
      </c>
      <c r="Z35" s="380">
        <f t="shared" si="6"/>
        <v>0</v>
      </c>
      <c r="AA35" s="386" t="str">
        <f>IF(X35="","",IF('Round 1'!$U$2="YES",(INDEX('Round 1'!$V$5:$V$64,MATCH(X35,'Round 1'!$U$5:$U$64,0))),""))</f>
        <v/>
      </c>
      <c r="AB35" s="353" t="str">
        <f>IF(X35="","",IF('Round 2'!$U$2="YES",(INDEX('Round 2'!$V$5:$V$64,MATCH(X35,'Round 2'!$U$5:$U$64,0))),""))</f>
        <v/>
      </c>
      <c r="AC35" s="72" t="str">
        <f>IF(X35="","",IF('Round 3'!$U$2="YES",(INDEX('Round 3'!$V$5:$V$64,MATCH(X35,'Round 3'!$U$5:$U$64,0))),""))</f>
        <v/>
      </c>
      <c r="AD35" s="353" t="str">
        <f>IF(X35="","",IF('Round 4'!$U$2="YES",(INDEX('Round 4'!$V$5:$V$64,MATCH(X35,'Round 4'!$U$5:$U$64,0))),""))</f>
        <v/>
      </c>
      <c r="AE35" s="72" t="str">
        <f>IF(X35="","",IF('Round 5'!$U$2="YES",(INDEX('Round 5'!$V$5:$V$64,MATCH(X35,'Round 5'!$U$5:$U$64,0))),""))</f>
        <v/>
      </c>
      <c r="AF35" s="353" t="str">
        <f>IF(X35="","",IF('Round 6'!$U$2="YES",(INDEX('Round 6'!$V$5:$V$64,MATCH(X35,'Round 6'!$U$5:$U$64,0))),""))</f>
        <v/>
      </c>
      <c r="AG35" s="72" t="str">
        <f>IF(X35="","",IF('Round 7'!$U$2="YES",(INDEX('Round 7'!$V$5:$V$64,MATCH(X35,'Round 7'!$U$5:$U$64,0))),""))</f>
        <v/>
      </c>
      <c r="AH35" s="353" t="str">
        <f>IF(X35="","",IF('Round 8'!$U$2="YES",(INDEX('Round 8'!$V$5:$V$64,MATCH(X35,'Round 8'!$U$5:$U$64,0))),""))</f>
        <v/>
      </c>
      <c r="AI35" s="72" t="str">
        <f>IF(X35="","",IF('Round 9'!$U$2="YES",(INDEX('Round 9'!$V$5:$V$64,MATCH(X35,'Round 9'!$U$5:$U$64,0))),""))</f>
        <v/>
      </c>
      <c r="AJ35" s="353" t="str">
        <f>IF(X35="","",IF('Round 10'!$U$2="YES",(INDEX('Round 10'!$V$5:$V$64,MATCH(X35,'Round 10'!$U$5:$U$64,0))),""))</f>
        <v/>
      </c>
      <c r="AK35" s="72" t="str">
        <f>IF(X35="","",IF('Round 11'!$U$2="YES",(INDEX('Round 11'!$V$5:$V$64,MATCH(X35,'Round 11'!$U$5:$U$64,0))),""))</f>
        <v/>
      </c>
      <c r="AL35" s="368" t="str">
        <f>IF(X35="","",IF('Round 12'!$U$2="YES",(INDEX('Round 12'!$V$5:$V$64,MATCH(X35,'Round 12'!$U$5:$U$64,0))),""))</f>
        <v/>
      </c>
      <c r="AM35" s="38"/>
      <c r="AN35" s="204"/>
      <c r="AR35" s="13"/>
    </row>
    <row r="36" spans="2:44">
      <c r="B36" s="52">
        <v>31</v>
      </c>
      <c r="C36" s="357" t="str">
        <f t="shared" ca="1" si="0"/>
        <v/>
      </c>
      <c r="D36" s="540" t="str">
        <f ca="1">IF(C36="","",OFFSET('Flight Groups'!$D$6,MATCH(SMALL($W$6:$W$65,ROW()-ROW(C$6)+1),$W$6:$W$65,0)-1,))</f>
        <v/>
      </c>
      <c r="E36" s="541"/>
      <c r="F36" s="461">
        <f t="shared" si="3"/>
        <v>0</v>
      </c>
      <c r="G36" s="461">
        <f t="shared" si="4"/>
        <v>0</v>
      </c>
      <c r="H36" s="461" t="e">
        <f t="shared" si="1"/>
        <v>#DIV/0!</v>
      </c>
      <c r="I36" s="462" t="str">
        <f>IF(X36="","",(INDEX($AA$6:$AA$65,MATCH(C36,X$6:$X$65,0))))</f>
        <v/>
      </c>
      <c r="J36" s="463" t="str">
        <f>IF(X36="","",(INDEX($AB$6:$AB$65,MATCH(C36,$X$6:X$65,0))))</f>
        <v/>
      </c>
      <c r="K36" s="463" t="str">
        <f>IF(X36="","",(INDEX($AC$6:$AC$65,MATCH(C36,$X$6:X$65,0))))</f>
        <v/>
      </c>
      <c r="L36" s="463" t="str">
        <f>IF(X36="","",(INDEX($AD$6:$AD$65,MATCH(C36,$X$6:X$65,0))))</f>
        <v/>
      </c>
      <c r="M36" s="463" t="str">
        <f>IF(X36="","",(INDEX($AE$6:$AE$65,MATCH(C36,$X$6:X$65,0))))</f>
        <v/>
      </c>
      <c r="N36" s="463" t="str">
        <f>IF(X36="","",(INDEX($AF$6:$AF$65,MATCH(C36,$X$6:X$65,0))))</f>
        <v/>
      </c>
      <c r="O36" s="463" t="str">
        <f>IF(X36="","",(INDEX($AG$6:$AG$65,MATCH(C36,$X$6:X$65,0))))</f>
        <v/>
      </c>
      <c r="P36" s="463" t="str">
        <f>IF(X36="","",(INDEX($AH$6:$AH$65,MATCH(C36,$X$6:X$65,0))))</f>
        <v/>
      </c>
      <c r="Q36" s="463" t="str">
        <f>IF(X36="","",(INDEX($AI$6:$AI$65,MATCH(C36,$X$6:X$65,0))))</f>
        <v/>
      </c>
      <c r="R36" s="463" t="str">
        <f>IF(X36="","",(INDEX($AJ$6:$AJ$65,MATCH(C36,$X$6:X$65,0))))</f>
        <v/>
      </c>
      <c r="S36" s="463" t="str">
        <f>IF(X36="","",(INDEX($AK$6:$AK$65,MATCH(C36,$X$6:X$65,0))))</f>
        <v/>
      </c>
      <c r="T36" s="464" t="str">
        <f>IF(X36="","",(INDEX($AL$6:$AL$65,MATCH(C36,$X$6:X$65,0))))</f>
        <v/>
      </c>
      <c r="U36" s="366" t="str">
        <f t="shared" si="2"/>
        <v/>
      </c>
      <c r="V36" s="367">
        <v>31</v>
      </c>
      <c r="W36" s="377">
        <f>+RANK(Z36,$Z$6:$Z$65)+COUNTIF($Z$6:Z36,Z36)-1</f>
        <v>31</v>
      </c>
      <c r="X36" s="15" t="str">
        <f>IF(ISBLANK('Flight Groups'!C36),"",'Flight Groups'!C36)</f>
        <v/>
      </c>
      <c r="Y36" s="380">
        <f t="shared" si="5"/>
        <v>0</v>
      </c>
      <c r="Z36" s="380">
        <f t="shared" si="6"/>
        <v>0</v>
      </c>
      <c r="AA36" s="386" t="str">
        <f>IF(X36="","",IF('Round 1'!$U$2="YES",(INDEX('Round 1'!$V$5:$V$64,MATCH(X36,'Round 1'!$U$5:$U$64,0))),""))</f>
        <v/>
      </c>
      <c r="AB36" s="353" t="str">
        <f>IF(X36="","",IF('Round 2'!$U$2="YES",(INDEX('Round 2'!$V$5:$V$64,MATCH(X36,'Round 2'!$U$5:$U$64,0))),""))</f>
        <v/>
      </c>
      <c r="AC36" s="72" t="str">
        <f>IF(X36="","",IF('Round 3'!$U$2="YES",(INDEX('Round 3'!$V$5:$V$64,MATCH(X36,'Round 3'!$U$5:$U$64,0))),""))</f>
        <v/>
      </c>
      <c r="AD36" s="353" t="str">
        <f>IF(X36="","",IF('Round 4'!$U$2="YES",(INDEX('Round 4'!$V$5:$V$64,MATCH(X36,'Round 4'!$U$5:$U$64,0))),""))</f>
        <v/>
      </c>
      <c r="AE36" s="72" t="str">
        <f>IF(X36="","",IF('Round 5'!$U$2="YES",(INDEX('Round 5'!$V$5:$V$64,MATCH(X36,'Round 5'!$U$5:$U$64,0))),""))</f>
        <v/>
      </c>
      <c r="AF36" s="353" t="str">
        <f>IF(X36="","",IF('Round 6'!$U$2="YES",(INDEX('Round 6'!$V$5:$V$64,MATCH(X36,'Round 6'!$U$5:$U$64,0))),""))</f>
        <v/>
      </c>
      <c r="AG36" s="72" t="str">
        <f>IF(X36="","",IF('Round 7'!$U$2="YES",(INDEX('Round 7'!$V$5:$V$64,MATCH(X36,'Round 7'!$U$5:$U$64,0))),""))</f>
        <v/>
      </c>
      <c r="AH36" s="353" t="str">
        <f>IF(X36="","",IF('Round 8'!$U$2="YES",(INDEX('Round 8'!$V$5:$V$64,MATCH(X36,'Round 8'!$U$5:$U$64,0))),""))</f>
        <v/>
      </c>
      <c r="AI36" s="72" t="str">
        <f>IF(X36="","",IF('Round 9'!$U$2="YES",(INDEX('Round 9'!$V$5:$V$64,MATCH(X36,'Round 9'!$U$5:$U$64,0))),""))</f>
        <v/>
      </c>
      <c r="AJ36" s="353" t="str">
        <f>IF(X36="","",IF('Round 10'!$U$2="YES",(INDEX('Round 10'!$V$5:$V$64,MATCH(X36,'Round 10'!$U$5:$U$64,0))),""))</f>
        <v/>
      </c>
      <c r="AK36" s="72" t="str">
        <f>IF(X36="","",IF('Round 11'!$U$2="YES",(INDEX('Round 11'!$V$5:$V$64,MATCH(X36,'Round 11'!$U$5:$U$64,0))),""))</f>
        <v/>
      </c>
      <c r="AL36" s="368" t="str">
        <f>IF(X36="","",IF('Round 12'!$U$2="YES",(INDEX('Round 12'!$V$5:$V$64,MATCH(X36,'Round 12'!$U$5:$U$64,0))),""))</f>
        <v/>
      </c>
      <c r="AM36" s="38"/>
      <c r="AN36" s="204"/>
      <c r="AR36" s="13"/>
    </row>
    <row r="37" spans="2:44">
      <c r="B37" s="110">
        <v>32</v>
      </c>
      <c r="C37" s="357" t="str">
        <f t="shared" ca="1" si="0"/>
        <v/>
      </c>
      <c r="D37" s="540" t="str">
        <f ca="1">IF(C37="","",OFFSET('Flight Groups'!$D$6,MATCH(SMALL($W$6:$W$65,ROW()-ROW(C$6)+1),$W$6:$W$65,0)-1,))</f>
        <v/>
      </c>
      <c r="E37" s="541"/>
      <c r="F37" s="461">
        <f t="shared" si="3"/>
        <v>0</v>
      </c>
      <c r="G37" s="461">
        <f t="shared" si="4"/>
        <v>0</v>
      </c>
      <c r="H37" s="461" t="e">
        <f t="shared" si="1"/>
        <v>#DIV/0!</v>
      </c>
      <c r="I37" s="462" t="str">
        <f>IF(X37="","",(INDEX($AA$6:$AA$65,MATCH(C37,X$6:$X$65,0))))</f>
        <v/>
      </c>
      <c r="J37" s="463" t="str">
        <f>IF(X37="","",(INDEX($AB$6:$AB$65,MATCH(C37,$X$6:X$65,0))))</f>
        <v/>
      </c>
      <c r="K37" s="463" t="str">
        <f>IF(X37="","",(INDEX($AC$6:$AC$65,MATCH(C37,$X$6:X$65,0))))</f>
        <v/>
      </c>
      <c r="L37" s="463" t="str">
        <f>IF(X37="","",(INDEX($AD$6:$AD$65,MATCH(C37,$X$6:X$65,0))))</f>
        <v/>
      </c>
      <c r="M37" s="463" t="str">
        <f>IF(X37="","",(INDEX($AE$6:$AE$65,MATCH(C37,$X$6:X$65,0))))</f>
        <v/>
      </c>
      <c r="N37" s="463" t="str">
        <f>IF(X37="","",(INDEX($AF$6:$AF$65,MATCH(C37,$X$6:X$65,0))))</f>
        <v/>
      </c>
      <c r="O37" s="463" t="str">
        <f>IF(X37="","",(INDEX($AG$6:$AG$65,MATCH(C37,$X$6:X$65,0))))</f>
        <v/>
      </c>
      <c r="P37" s="463" t="str">
        <f>IF(X37="","",(INDEX($AH$6:$AH$65,MATCH(C37,$X$6:X$65,0))))</f>
        <v/>
      </c>
      <c r="Q37" s="463" t="str">
        <f>IF(X37="","",(INDEX($AI$6:$AI$65,MATCH(C37,$X$6:X$65,0))))</f>
        <v/>
      </c>
      <c r="R37" s="463" t="str">
        <f>IF(X37="","",(INDEX($AJ$6:$AJ$65,MATCH(C37,$X$6:X$65,0))))</f>
        <v/>
      </c>
      <c r="S37" s="463" t="str">
        <f>IF(X37="","",(INDEX($AK$6:$AK$65,MATCH(C37,$X$6:X$65,0))))</f>
        <v/>
      </c>
      <c r="T37" s="464" t="str">
        <f>IF(X37="","",(INDEX($AL$6:$AL$65,MATCH(C37,$X$6:X$65,0))))</f>
        <v/>
      </c>
      <c r="U37" s="366" t="str">
        <f t="shared" si="2"/>
        <v/>
      </c>
      <c r="V37" s="367">
        <v>32</v>
      </c>
      <c r="W37" s="377">
        <f>+RANK(Z37,$Z$6:$Z$65)+COUNTIF($Z$6:Z37,Z37)-1</f>
        <v>32</v>
      </c>
      <c r="X37" s="15" t="str">
        <f>IF(ISBLANK('Flight Groups'!C37),"",'Flight Groups'!C37)</f>
        <v/>
      </c>
      <c r="Y37" s="380">
        <f t="shared" si="5"/>
        <v>0</v>
      </c>
      <c r="Z37" s="380">
        <f t="shared" si="6"/>
        <v>0</v>
      </c>
      <c r="AA37" s="386" t="str">
        <f>IF(X37="","",IF('Round 1'!$U$2="YES",(INDEX('Round 1'!$V$5:$V$64,MATCH(X37,'Round 1'!$U$5:$U$64,0))),""))</f>
        <v/>
      </c>
      <c r="AB37" s="353" t="str">
        <f>IF(X37="","",IF('Round 2'!$U$2="YES",(INDEX('Round 2'!$V$5:$V$64,MATCH(X37,'Round 2'!$U$5:$U$64,0))),""))</f>
        <v/>
      </c>
      <c r="AC37" s="72" t="str">
        <f>IF(X37="","",IF('Round 3'!$U$2="YES",(INDEX('Round 3'!$V$5:$V$64,MATCH(X37,'Round 3'!$U$5:$U$64,0))),""))</f>
        <v/>
      </c>
      <c r="AD37" s="353" t="str">
        <f>IF(X37="","",IF('Round 4'!$U$2="YES",(INDEX('Round 4'!$V$5:$V$64,MATCH(X37,'Round 4'!$U$5:$U$64,0))),""))</f>
        <v/>
      </c>
      <c r="AE37" s="72" t="str">
        <f>IF(X37="","",IF('Round 5'!$U$2="YES",(INDEX('Round 5'!$V$5:$V$64,MATCH(X37,'Round 5'!$U$5:$U$64,0))),""))</f>
        <v/>
      </c>
      <c r="AF37" s="353" t="str">
        <f>IF(X37="","",IF('Round 6'!$U$2="YES",(INDEX('Round 6'!$V$5:$V$64,MATCH(X37,'Round 6'!$U$5:$U$64,0))),""))</f>
        <v/>
      </c>
      <c r="AG37" s="72" t="str">
        <f>IF(X37="","",IF('Round 7'!$U$2="YES",(INDEX('Round 7'!$V$5:$V$64,MATCH(X37,'Round 7'!$U$5:$U$64,0))),""))</f>
        <v/>
      </c>
      <c r="AH37" s="353" t="str">
        <f>IF(X37="","",IF('Round 8'!$U$2="YES",(INDEX('Round 8'!$V$5:$V$64,MATCH(X37,'Round 8'!$U$5:$U$64,0))),""))</f>
        <v/>
      </c>
      <c r="AI37" s="72" t="str">
        <f>IF(X37="","",IF('Round 9'!$U$2="YES",(INDEX('Round 9'!$V$5:$V$64,MATCH(X37,'Round 9'!$U$5:$U$64,0))),""))</f>
        <v/>
      </c>
      <c r="AJ37" s="353" t="str">
        <f>IF(X37="","",IF('Round 10'!$U$2="YES",(INDEX('Round 10'!$V$5:$V$64,MATCH(X37,'Round 10'!$U$5:$U$64,0))),""))</f>
        <v/>
      </c>
      <c r="AK37" s="72" t="str">
        <f>IF(X37="","",IF('Round 11'!$U$2="YES",(INDEX('Round 11'!$V$5:$V$64,MATCH(X37,'Round 11'!$U$5:$U$64,0))),""))</f>
        <v/>
      </c>
      <c r="AL37" s="368" t="str">
        <f>IF(X37="","",IF('Round 12'!$U$2="YES",(INDEX('Round 12'!$V$5:$V$64,MATCH(X37,'Round 12'!$U$5:$U$64,0))),""))</f>
        <v/>
      </c>
      <c r="AM37" s="38"/>
      <c r="AN37" s="204"/>
      <c r="AR37" s="13"/>
    </row>
    <row r="38" spans="2:44">
      <c r="B38" s="110">
        <v>33</v>
      </c>
      <c r="C38" s="357" t="str">
        <f t="shared" ref="C38:C65" ca="1" si="7">OFFSET($X$6,MATCH(SMALL($W$6:$W$65,ROW()-ROW(C$6)+1),$W$6:$W$65,0)-1,0)</f>
        <v/>
      </c>
      <c r="D38" s="540" t="str">
        <f ca="1">IF(C38="","",OFFSET('Flight Groups'!$D$6,MATCH(SMALL($W$6:$W$65,ROW()-ROW(C$6)+1),$W$6:$W$65,0)-1,))</f>
        <v/>
      </c>
      <c r="E38" s="541"/>
      <c r="F38" s="461">
        <f t="shared" si="3"/>
        <v>0</v>
      </c>
      <c r="G38" s="461">
        <f t="shared" si="4"/>
        <v>0</v>
      </c>
      <c r="H38" s="461" t="e">
        <f t="shared" ref="H38:H65" si="8">(G38/MAX($G$6:$G$65)*1000)</f>
        <v>#DIV/0!</v>
      </c>
      <c r="I38" s="462" t="str">
        <f>IF(X38="","",(INDEX($AA$6:$AA$65,MATCH(C38,X$6:$X$65,0))))</f>
        <v/>
      </c>
      <c r="J38" s="463" t="str">
        <f>IF(X38="","",(INDEX($AB$6:$AB$65,MATCH(C38,$X$6:X$65,0))))</f>
        <v/>
      </c>
      <c r="K38" s="463" t="str">
        <f>IF(X38="","",(INDEX($AC$6:$AC$65,MATCH(C38,$X$6:X$65,0))))</f>
        <v/>
      </c>
      <c r="L38" s="463" t="str">
        <f>IF(X38="","",(INDEX($AD$6:$AD$65,MATCH(C38,$X$6:X$65,0))))</f>
        <v/>
      </c>
      <c r="M38" s="463" t="str">
        <f>IF(X38="","",(INDEX($AE$6:$AE$65,MATCH(C38,$X$6:X$65,0))))</f>
        <v/>
      </c>
      <c r="N38" s="463" t="str">
        <f>IF(X38="","",(INDEX($AF$6:$AF$65,MATCH(C38,$X$6:X$65,0))))</f>
        <v/>
      </c>
      <c r="O38" s="463" t="str">
        <f>IF(X38="","",(INDEX($AG$6:$AG$65,MATCH(C38,$X$6:X$65,0))))</f>
        <v/>
      </c>
      <c r="P38" s="463" t="str">
        <f>IF(X38="","",(INDEX($AH$6:$AH$65,MATCH(C38,$X$6:X$65,0))))</f>
        <v/>
      </c>
      <c r="Q38" s="463" t="str">
        <f>IF(X38="","",(INDEX($AI$6:$AI$65,MATCH(C38,$X$6:X$65,0))))</f>
        <v/>
      </c>
      <c r="R38" s="463" t="str">
        <f>IF(X38="","",(INDEX($AJ$6:$AJ$65,MATCH(C38,$X$6:X$65,0))))</f>
        <v/>
      </c>
      <c r="S38" s="463" t="str">
        <f>IF(X38="","",(INDEX($AK$6:$AK$65,MATCH(C38,$X$6:X$65,0))))</f>
        <v/>
      </c>
      <c r="T38" s="464" t="str">
        <f>IF(X38="","",(INDEX($AL$6:$AL$65,MATCH(C38,$X$6:X$65,0))))</f>
        <v/>
      </c>
      <c r="U38" s="366" t="str">
        <f t="shared" ref="U38:U65" si="9">IF(G38=0,"",IF(COUNTIF(H:H,H38)&gt;1,"TIE",""))</f>
        <v/>
      </c>
      <c r="V38" s="367">
        <v>33</v>
      </c>
      <c r="W38" s="377">
        <f>+RANK(Z38,$Z$6:$Z$65)+COUNTIF($Z$6:Z38,Z38)-1</f>
        <v>33</v>
      </c>
      <c r="X38" s="15" t="str">
        <f>IF(ISBLANK('Flight Groups'!C38),"",'Flight Groups'!C38)</f>
        <v/>
      </c>
      <c r="Y38" s="380">
        <f t="shared" si="5"/>
        <v>0</v>
      </c>
      <c r="Z38" s="380">
        <f t="shared" si="6"/>
        <v>0</v>
      </c>
      <c r="AA38" s="386" t="str">
        <f>IF(X38="","",IF('Round 1'!$U$2="YES",(INDEX('Round 1'!$V$5:$V$64,MATCH(X38,'Round 1'!$U$5:$U$64,0))),""))</f>
        <v/>
      </c>
      <c r="AB38" s="353" t="str">
        <f>IF(X38="","",IF('Round 2'!$U$2="YES",(INDEX('Round 2'!$V$5:$V$64,MATCH(X38,'Round 2'!$U$5:$U$64,0))),""))</f>
        <v/>
      </c>
      <c r="AC38" s="72" t="str">
        <f>IF(X38="","",IF('Round 3'!$U$2="YES",(INDEX('Round 3'!$V$5:$V$64,MATCH(X38,'Round 3'!$U$5:$U$64,0))),""))</f>
        <v/>
      </c>
      <c r="AD38" s="353" t="str">
        <f>IF(X38="","",IF('Round 4'!$U$2="YES",(INDEX('Round 4'!$V$5:$V$64,MATCH(X38,'Round 4'!$U$5:$U$64,0))),""))</f>
        <v/>
      </c>
      <c r="AE38" s="72" t="str">
        <f>IF(X38="","",IF('Round 5'!$U$2="YES",(INDEX('Round 5'!$V$5:$V$64,MATCH(X38,'Round 5'!$U$5:$U$64,0))),""))</f>
        <v/>
      </c>
      <c r="AF38" s="353" t="str">
        <f>IF(X38="","",IF('Round 6'!$U$2="YES",(INDEX('Round 6'!$V$5:$V$64,MATCH(X38,'Round 6'!$U$5:$U$64,0))),""))</f>
        <v/>
      </c>
      <c r="AG38" s="72" t="str">
        <f>IF(X38="","",IF('Round 7'!$U$2="YES",(INDEX('Round 7'!$V$5:$V$64,MATCH(X38,'Round 7'!$U$5:$U$64,0))),""))</f>
        <v/>
      </c>
      <c r="AH38" s="353" t="str">
        <f>IF(X38="","",IF('Round 8'!$U$2="YES",(INDEX('Round 8'!$V$5:$V$64,MATCH(X38,'Round 8'!$U$5:$U$64,0))),""))</f>
        <v/>
      </c>
      <c r="AI38" s="72" t="str">
        <f>IF(X38="","",IF('Round 9'!$U$2="YES",(INDEX('Round 9'!$V$5:$V$64,MATCH(X38,'Round 9'!$U$5:$U$64,0))),""))</f>
        <v/>
      </c>
      <c r="AJ38" s="353" t="str">
        <f>IF(X38="","",IF('Round 10'!$U$2="YES",(INDEX('Round 10'!$V$5:$V$64,MATCH(X38,'Round 10'!$U$5:$U$64,0))),""))</f>
        <v/>
      </c>
      <c r="AK38" s="72" t="str">
        <f>IF(X38="","",IF('Round 11'!$U$2="YES",(INDEX('Round 11'!$V$5:$V$64,MATCH(X38,'Round 11'!$U$5:$U$64,0))),""))</f>
        <v/>
      </c>
      <c r="AL38" s="368" t="str">
        <f>IF(X38="","",IF('Round 12'!$U$2="YES",(INDEX('Round 12'!$V$5:$V$64,MATCH(X38,'Round 12'!$U$5:$U$64,0))),""))</f>
        <v/>
      </c>
      <c r="AN38" s="204"/>
      <c r="AR38" s="13"/>
    </row>
    <row r="39" spans="2:44">
      <c r="B39" s="110">
        <v>34</v>
      </c>
      <c r="C39" s="357" t="str">
        <f t="shared" ca="1" si="7"/>
        <v/>
      </c>
      <c r="D39" s="540" t="str">
        <f ca="1">IF(C39="","",OFFSET('Flight Groups'!$D$6,MATCH(SMALL($W$6:$W$65,ROW()-ROW(C$6)+1),$W$6:$W$65,0)-1,))</f>
        <v/>
      </c>
      <c r="E39" s="541"/>
      <c r="F39" s="461">
        <f t="shared" si="3"/>
        <v>0</v>
      </c>
      <c r="G39" s="461">
        <f t="shared" si="4"/>
        <v>0</v>
      </c>
      <c r="H39" s="461" t="e">
        <f t="shared" si="8"/>
        <v>#DIV/0!</v>
      </c>
      <c r="I39" s="462" t="str">
        <f>IF(X39="","",(INDEX($AA$6:$AA$65,MATCH(C39,X$6:$X$65,0))))</f>
        <v/>
      </c>
      <c r="J39" s="463" t="str">
        <f>IF(X39="","",(INDEX($AB$6:$AB$65,MATCH(C39,$X$6:X$65,0))))</f>
        <v/>
      </c>
      <c r="K39" s="463" t="str">
        <f>IF(X39="","",(INDEX($AC$6:$AC$65,MATCH(C39,$X$6:X$65,0))))</f>
        <v/>
      </c>
      <c r="L39" s="463" t="str">
        <f>IF(X39="","",(INDEX($AD$6:$AD$65,MATCH(C39,$X$6:X$65,0))))</f>
        <v/>
      </c>
      <c r="M39" s="463" t="str">
        <f>IF(X39="","",(INDEX($AE$6:$AE$65,MATCH(C39,$X$6:X$65,0))))</f>
        <v/>
      </c>
      <c r="N39" s="463" t="str">
        <f>IF(X39="","",(INDEX($AF$6:$AF$65,MATCH(C39,$X$6:X$65,0))))</f>
        <v/>
      </c>
      <c r="O39" s="463" t="str">
        <f>IF(X39="","",(INDEX($AG$6:$AG$65,MATCH(C39,$X$6:X$65,0))))</f>
        <v/>
      </c>
      <c r="P39" s="463" t="str">
        <f>IF(X39="","",(INDEX($AH$6:$AH$65,MATCH(C39,$X$6:X$65,0))))</f>
        <v/>
      </c>
      <c r="Q39" s="463" t="str">
        <f>IF(X39="","",(INDEX($AI$6:$AI$65,MATCH(C39,$X$6:X$65,0))))</f>
        <v/>
      </c>
      <c r="R39" s="463" t="str">
        <f>IF(X39="","",(INDEX($AJ$6:$AJ$65,MATCH(C39,$X$6:X$65,0))))</f>
        <v/>
      </c>
      <c r="S39" s="463" t="str">
        <f>IF(X39="","",(INDEX($AK$6:$AK$65,MATCH(C39,$X$6:X$65,0))))</f>
        <v/>
      </c>
      <c r="T39" s="464" t="str">
        <f>IF(X39="","",(INDEX($AL$6:$AL$65,MATCH(C39,$X$6:X$65,0))))</f>
        <v/>
      </c>
      <c r="U39" s="366" t="str">
        <f t="shared" si="9"/>
        <v/>
      </c>
      <c r="V39" s="367">
        <v>34</v>
      </c>
      <c r="W39" s="377">
        <f>+RANK(Z39,$Z$6:$Z$65)+COUNTIF($Z$6:Z39,Z39)-1</f>
        <v>34</v>
      </c>
      <c r="X39" s="15" t="str">
        <f>IF(ISBLANK('Flight Groups'!C39),"",'Flight Groups'!C39)</f>
        <v/>
      </c>
      <c r="Y39" s="380">
        <f t="shared" si="5"/>
        <v>0</v>
      </c>
      <c r="Z39" s="380">
        <f t="shared" si="6"/>
        <v>0</v>
      </c>
      <c r="AA39" s="386" t="str">
        <f>IF(X39="","",IF('Round 1'!$U$2="YES",(INDEX('Round 1'!$V$5:$V$64,MATCH(X39,'Round 1'!$U$5:$U$64,0))),""))</f>
        <v/>
      </c>
      <c r="AB39" s="353" t="str">
        <f>IF(X39="","",IF('Round 2'!$U$2="YES",(INDEX('Round 2'!$V$5:$V$64,MATCH(X39,'Round 2'!$U$5:$U$64,0))),""))</f>
        <v/>
      </c>
      <c r="AC39" s="72" t="str">
        <f>IF(X39="","",IF('Round 3'!$U$2="YES",(INDEX('Round 3'!$V$5:$V$64,MATCH(X39,'Round 3'!$U$5:$U$64,0))),""))</f>
        <v/>
      </c>
      <c r="AD39" s="353" t="str">
        <f>IF(X39="","",IF('Round 4'!$U$2="YES",(INDEX('Round 4'!$V$5:$V$64,MATCH(X39,'Round 4'!$U$5:$U$64,0))),""))</f>
        <v/>
      </c>
      <c r="AE39" s="72" t="str">
        <f>IF(X39="","",IF('Round 5'!$U$2="YES",(INDEX('Round 5'!$V$5:$V$64,MATCH(X39,'Round 5'!$U$5:$U$64,0))),""))</f>
        <v/>
      </c>
      <c r="AF39" s="353" t="str">
        <f>IF(X39="","",IF('Round 6'!$U$2="YES",(INDEX('Round 6'!$V$5:$V$64,MATCH(X39,'Round 6'!$U$5:$U$64,0))),""))</f>
        <v/>
      </c>
      <c r="AG39" s="72" t="str">
        <f>IF(X39="","",IF('Round 7'!$U$2="YES",(INDEX('Round 7'!$V$5:$V$64,MATCH(X39,'Round 7'!$U$5:$U$64,0))),""))</f>
        <v/>
      </c>
      <c r="AH39" s="353" t="str">
        <f>IF(X39="","",IF('Round 8'!$U$2="YES",(INDEX('Round 8'!$V$5:$V$64,MATCH(X39,'Round 8'!$U$5:$U$64,0))),""))</f>
        <v/>
      </c>
      <c r="AI39" s="72" t="str">
        <f>IF(X39="","",IF('Round 9'!$U$2="YES",(INDEX('Round 9'!$V$5:$V$64,MATCH(X39,'Round 9'!$U$5:$U$64,0))),""))</f>
        <v/>
      </c>
      <c r="AJ39" s="353" t="str">
        <f>IF(X39="","",IF('Round 10'!$U$2="YES",(INDEX('Round 10'!$V$5:$V$64,MATCH(X39,'Round 10'!$U$5:$U$64,0))),""))</f>
        <v/>
      </c>
      <c r="AK39" s="72" t="str">
        <f>IF(X39="","",IF('Round 11'!$U$2="YES",(INDEX('Round 11'!$V$5:$V$64,MATCH(X39,'Round 11'!$U$5:$U$64,0))),""))</f>
        <v/>
      </c>
      <c r="AL39" s="368" t="str">
        <f>IF(X39="","",IF('Round 12'!$U$2="YES",(INDEX('Round 12'!$V$5:$V$64,MATCH(X39,'Round 12'!$U$5:$U$64,0))),""))</f>
        <v/>
      </c>
      <c r="AN39" s="204"/>
      <c r="AR39" s="13"/>
    </row>
    <row r="40" spans="2:44">
      <c r="B40" s="110">
        <v>35</v>
      </c>
      <c r="C40" s="357" t="str">
        <f t="shared" ca="1" si="7"/>
        <v/>
      </c>
      <c r="D40" s="540" t="str">
        <f ca="1">IF(C40="","",OFFSET('Flight Groups'!$D$6,MATCH(SMALL($W$6:$W$65,ROW()-ROW(C$6)+1),$W$6:$W$65,0)-1,))</f>
        <v/>
      </c>
      <c r="E40" s="541"/>
      <c r="F40" s="461">
        <f t="shared" si="3"/>
        <v>0</v>
      </c>
      <c r="G40" s="461">
        <f t="shared" si="4"/>
        <v>0</v>
      </c>
      <c r="H40" s="461" t="e">
        <f t="shared" si="8"/>
        <v>#DIV/0!</v>
      </c>
      <c r="I40" s="462" t="str">
        <f>IF(X40="","",(INDEX($AA$6:$AA$65,MATCH(C40,X$6:$X$65,0))))</f>
        <v/>
      </c>
      <c r="J40" s="463" t="str">
        <f>IF(X40="","",(INDEX($AB$6:$AB$65,MATCH(C40,$X$6:X$65,0))))</f>
        <v/>
      </c>
      <c r="K40" s="463" t="str">
        <f>IF(X40="","",(INDEX($AC$6:$AC$65,MATCH(C40,$X$6:X$65,0))))</f>
        <v/>
      </c>
      <c r="L40" s="463" t="str">
        <f>IF(X40="","",(INDEX($AD$6:$AD$65,MATCH(C40,$X$6:X$65,0))))</f>
        <v/>
      </c>
      <c r="M40" s="463" t="str">
        <f>IF(X40="","",(INDEX($AE$6:$AE$65,MATCH(C40,$X$6:X$65,0))))</f>
        <v/>
      </c>
      <c r="N40" s="463" t="str">
        <f>IF(X40="","",(INDEX($AF$6:$AF$65,MATCH(C40,$X$6:X$65,0))))</f>
        <v/>
      </c>
      <c r="O40" s="463" t="str">
        <f>IF(X40="","",(INDEX($AG$6:$AG$65,MATCH(C40,$X$6:X$65,0))))</f>
        <v/>
      </c>
      <c r="P40" s="463" t="str">
        <f>IF(X40="","",(INDEX($AH$6:$AH$65,MATCH(C40,$X$6:X$65,0))))</f>
        <v/>
      </c>
      <c r="Q40" s="463" t="str">
        <f>IF(X40="","",(INDEX($AI$6:$AI$65,MATCH(C40,$X$6:X$65,0))))</f>
        <v/>
      </c>
      <c r="R40" s="463" t="str">
        <f>IF(X40="","",(INDEX($AJ$6:$AJ$65,MATCH(C40,$X$6:X$65,0))))</f>
        <v/>
      </c>
      <c r="S40" s="463" t="str">
        <f>IF(X40="","",(INDEX($AK$6:$AK$65,MATCH(C40,$X$6:X$65,0))))</f>
        <v/>
      </c>
      <c r="T40" s="464" t="str">
        <f>IF(X40="","",(INDEX($AL$6:$AL$65,MATCH(C40,$X$6:X$65,0))))</f>
        <v/>
      </c>
      <c r="U40" s="366" t="str">
        <f t="shared" si="9"/>
        <v/>
      </c>
      <c r="V40" s="367">
        <v>35</v>
      </c>
      <c r="W40" s="377">
        <f>+RANK(Z40,$Z$6:$Z$65)+COUNTIF($Z$6:Z40,Z40)-1</f>
        <v>35</v>
      </c>
      <c r="X40" s="15" t="str">
        <f>IF(ISBLANK('Flight Groups'!C40),"",'Flight Groups'!C40)</f>
        <v/>
      </c>
      <c r="Y40" s="380">
        <f t="shared" si="5"/>
        <v>0</v>
      </c>
      <c r="Z40" s="380">
        <f t="shared" si="6"/>
        <v>0</v>
      </c>
      <c r="AA40" s="386" t="str">
        <f>IF(X40="","",IF('Round 1'!$U$2="YES",(INDEX('Round 1'!$V$5:$V$64,MATCH(X40,'Round 1'!$U$5:$U$64,0))),""))</f>
        <v/>
      </c>
      <c r="AB40" s="353" t="str">
        <f>IF(X40="","",IF('Round 2'!$U$2="YES",(INDEX('Round 2'!$V$5:$V$64,MATCH(X40,'Round 2'!$U$5:$U$64,0))),""))</f>
        <v/>
      </c>
      <c r="AC40" s="72" t="str">
        <f>IF(X40="","",IF('Round 3'!$U$2="YES",(INDEX('Round 3'!$V$5:$V$64,MATCH(X40,'Round 3'!$U$5:$U$64,0))),""))</f>
        <v/>
      </c>
      <c r="AD40" s="353" t="str">
        <f>IF(X40="","",IF('Round 4'!$U$2="YES",(INDEX('Round 4'!$V$5:$V$64,MATCH(X40,'Round 4'!$U$5:$U$64,0))),""))</f>
        <v/>
      </c>
      <c r="AE40" s="72" t="str">
        <f>IF(X40="","",IF('Round 5'!$U$2="YES",(INDEX('Round 5'!$V$5:$V$64,MATCH(X40,'Round 5'!$U$5:$U$64,0))),""))</f>
        <v/>
      </c>
      <c r="AF40" s="353" t="str">
        <f>IF(X40="","",IF('Round 6'!$U$2="YES",(INDEX('Round 6'!$V$5:$V$64,MATCH(X40,'Round 6'!$U$5:$U$64,0))),""))</f>
        <v/>
      </c>
      <c r="AG40" s="72" t="str">
        <f>IF(X40="","",IF('Round 7'!$U$2="YES",(INDEX('Round 7'!$V$5:$V$64,MATCH(X40,'Round 7'!$U$5:$U$64,0))),""))</f>
        <v/>
      </c>
      <c r="AH40" s="353" t="str">
        <f>IF(X40="","",IF('Round 8'!$U$2="YES",(INDEX('Round 8'!$V$5:$V$64,MATCH(X40,'Round 8'!$U$5:$U$64,0))),""))</f>
        <v/>
      </c>
      <c r="AI40" s="72" t="str">
        <f>IF(X40="","",IF('Round 9'!$U$2="YES",(INDEX('Round 9'!$V$5:$V$64,MATCH(X40,'Round 9'!$U$5:$U$64,0))),""))</f>
        <v/>
      </c>
      <c r="AJ40" s="353" t="str">
        <f>IF(X40="","",IF('Round 10'!$U$2="YES",(INDEX('Round 10'!$V$5:$V$64,MATCH(X40,'Round 10'!$U$5:$U$64,0))),""))</f>
        <v/>
      </c>
      <c r="AK40" s="72" t="str">
        <f>IF(X40="","",IF('Round 11'!$U$2="YES",(INDEX('Round 11'!$V$5:$V$64,MATCH(X40,'Round 11'!$U$5:$U$64,0))),""))</f>
        <v/>
      </c>
      <c r="AL40" s="368" t="str">
        <f>IF(X40="","",IF('Round 12'!$U$2="YES",(INDEX('Round 12'!$V$5:$V$64,MATCH(X40,'Round 12'!$U$5:$U$64,0))),""))</f>
        <v/>
      </c>
      <c r="AN40" s="204"/>
    </row>
    <row r="41" spans="2:44">
      <c r="B41" s="110">
        <v>36</v>
      </c>
      <c r="C41" s="357" t="str">
        <f t="shared" ca="1" si="7"/>
        <v/>
      </c>
      <c r="D41" s="540" t="str">
        <f ca="1">IF(C41="","",OFFSET('Flight Groups'!$D$6,MATCH(SMALL($W$6:$W$65,ROW()-ROW(C$6)+1),$W$6:$W$65,0)-1,))</f>
        <v/>
      </c>
      <c r="E41" s="541"/>
      <c r="F41" s="461">
        <f t="shared" si="3"/>
        <v>0</v>
      </c>
      <c r="G41" s="461">
        <f t="shared" si="4"/>
        <v>0</v>
      </c>
      <c r="H41" s="461" t="e">
        <f t="shared" si="8"/>
        <v>#DIV/0!</v>
      </c>
      <c r="I41" s="462" t="str">
        <f>IF(X41="","",(INDEX($AA$6:$AA$65,MATCH(C41,X$6:$X$65,0))))</f>
        <v/>
      </c>
      <c r="J41" s="463" t="str">
        <f>IF(X41="","",(INDEX($AB$6:$AB$65,MATCH(C41,$X$6:X$65,0))))</f>
        <v/>
      </c>
      <c r="K41" s="463" t="str">
        <f>IF(X41="","",(INDEX($AC$6:$AC$65,MATCH(C41,$X$6:X$65,0))))</f>
        <v/>
      </c>
      <c r="L41" s="463" t="str">
        <f>IF(X41="","",(INDEX($AD$6:$AD$65,MATCH(C41,$X$6:X$65,0))))</f>
        <v/>
      </c>
      <c r="M41" s="463" t="str">
        <f>IF(X41="","",(INDEX($AE$6:$AE$65,MATCH(C41,$X$6:X$65,0))))</f>
        <v/>
      </c>
      <c r="N41" s="463" t="str">
        <f>IF(X41="","",(INDEX($AF$6:$AF$65,MATCH(C41,$X$6:X$65,0))))</f>
        <v/>
      </c>
      <c r="O41" s="463" t="str">
        <f>IF(X41="","",(INDEX($AG$6:$AG$65,MATCH(C41,$X$6:X$65,0))))</f>
        <v/>
      </c>
      <c r="P41" s="463" t="str">
        <f>IF(X41="","",(INDEX($AH$6:$AH$65,MATCH(C41,$X$6:X$65,0))))</f>
        <v/>
      </c>
      <c r="Q41" s="463" t="str">
        <f>IF(X41="","",(INDEX($AI$6:$AI$65,MATCH(C41,$X$6:X$65,0))))</f>
        <v/>
      </c>
      <c r="R41" s="463" t="str">
        <f>IF(X41="","",(INDEX($AJ$6:$AJ$65,MATCH(C41,$X$6:X$65,0))))</f>
        <v/>
      </c>
      <c r="S41" s="463" t="str">
        <f>IF(X41="","",(INDEX($AK$6:$AK$65,MATCH(C41,$X$6:X$65,0))))</f>
        <v/>
      </c>
      <c r="T41" s="464" t="str">
        <f>IF(X41="","",(INDEX($AL$6:$AL$65,MATCH(C41,$X$6:X$65,0))))</f>
        <v/>
      </c>
      <c r="U41" s="366" t="str">
        <f t="shared" si="9"/>
        <v/>
      </c>
      <c r="V41" s="367">
        <v>36</v>
      </c>
      <c r="W41" s="377">
        <f>+RANK(Z41,$Z$6:$Z$65)+COUNTIF($Z$6:Z41,Z41)-1</f>
        <v>36</v>
      </c>
      <c r="X41" s="15" t="str">
        <f>IF(ISBLANK('Flight Groups'!C41),"",'Flight Groups'!C41)</f>
        <v/>
      </c>
      <c r="Y41" s="380">
        <f t="shared" si="5"/>
        <v>0</v>
      </c>
      <c r="Z41" s="380">
        <f t="shared" si="6"/>
        <v>0</v>
      </c>
      <c r="AA41" s="386" t="str">
        <f>IF(X41="","",IF('Round 1'!$U$2="YES",(INDEX('Round 1'!$V$5:$V$64,MATCH(X41,'Round 1'!$U$5:$U$64,0))),""))</f>
        <v/>
      </c>
      <c r="AB41" s="353" t="str">
        <f>IF(X41="","",IF('Round 2'!$U$2="YES",(INDEX('Round 2'!$V$5:$V$64,MATCH(X41,'Round 2'!$U$5:$U$64,0))),""))</f>
        <v/>
      </c>
      <c r="AC41" s="72" t="str">
        <f>IF(X41="","",IF('Round 3'!$U$2="YES",(INDEX('Round 3'!$V$5:$V$64,MATCH(X41,'Round 3'!$U$5:$U$64,0))),""))</f>
        <v/>
      </c>
      <c r="AD41" s="353" t="str">
        <f>IF(X41="","",IF('Round 4'!$U$2="YES",(INDEX('Round 4'!$V$5:$V$64,MATCH(X41,'Round 4'!$U$5:$U$64,0))),""))</f>
        <v/>
      </c>
      <c r="AE41" s="72" t="str">
        <f>IF(X41="","",IF('Round 5'!$U$2="YES",(INDEX('Round 5'!$V$5:$V$64,MATCH(X41,'Round 5'!$U$5:$U$64,0))),""))</f>
        <v/>
      </c>
      <c r="AF41" s="353" t="str">
        <f>IF(X41="","",IF('Round 6'!$U$2="YES",(INDEX('Round 6'!$V$5:$V$64,MATCH(X41,'Round 6'!$U$5:$U$64,0))),""))</f>
        <v/>
      </c>
      <c r="AG41" s="72" t="str">
        <f>IF(X41="","",IF('Round 7'!$U$2="YES",(INDEX('Round 7'!$V$5:$V$64,MATCH(X41,'Round 7'!$U$5:$U$64,0))),""))</f>
        <v/>
      </c>
      <c r="AH41" s="353" t="str">
        <f>IF(X41="","",IF('Round 8'!$U$2="YES",(INDEX('Round 8'!$V$5:$V$64,MATCH(X41,'Round 8'!$U$5:$U$64,0))),""))</f>
        <v/>
      </c>
      <c r="AI41" s="72" t="str">
        <f>IF(X41="","",IF('Round 9'!$U$2="YES",(INDEX('Round 9'!$V$5:$V$64,MATCH(X41,'Round 9'!$U$5:$U$64,0))),""))</f>
        <v/>
      </c>
      <c r="AJ41" s="353" t="str">
        <f>IF(X41="","",IF('Round 10'!$U$2="YES",(INDEX('Round 10'!$V$5:$V$64,MATCH(X41,'Round 10'!$U$5:$U$64,0))),""))</f>
        <v/>
      </c>
      <c r="AK41" s="72" t="str">
        <f>IF(X41="","",IF('Round 11'!$U$2="YES",(INDEX('Round 11'!$V$5:$V$64,MATCH(X41,'Round 11'!$U$5:$U$64,0))),""))</f>
        <v/>
      </c>
      <c r="AL41" s="368" t="str">
        <f>IF(X41="","",IF('Round 12'!$U$2="YES",(INDEX('Round 12'!$V$5:$V$64,MATCH(X41,'Round 12'!$U$5:$U$64,0))),""))</f>
        <v/>
      </c>
      <c r="AN41" s="204"/>
    </row>
    <row r="42" spans="2:44">
      <c r="B42" s="110">
        <v>37</v>
      </c>
      <c r="C42" s="357" t="str">
        <f t="shared" ca="1" si="7"/>
        <v/>
      </c>
      <c r="D42" s="540" t="str">
        <f ca="1">IF(C42="","",OFFSET('Flight Groups'!$D$6,MATCH(SMALL($W$6:$W$65,ROW()-ROW(C$6)+1),$W$6:$W$65,0)-1,))</f>
        <v/>
      </c>
      <c r="E42" s="541"/>
      <c r="F42" s="461">
        <f t="shared" si="3"/>
        <v>0</v>
      </c>
      <c r="G42" s="461">
        <f t="shared" si="4"/>
        <v>0</v>
      </c>
      <c r="H42" s="461" t="e">
        <f t="shared" si="8"/>
        <v>#DIV/0!</v>
      </c>
      <c r="I42" s="462" t="str">
        <f>IF(X42="","",(INDEX($AA$6:$AA$65,MATCH(C42,X$6:$X$65,0))))</f>
        <v/>
      </c>
      <c r="J42" s="463" t="str">
        <f>IF(X42="","",(INDEX($AB$6:$AB$65,MATCH(C42,$X$6:X$65,0))))</f>
        <v/>
      </c>
      <c r="K42" s="463" t="str">
        <f>IF(X42="","",(INDEX($AC$6:$AC$65,MATCH(C42,$X$6:X$65,0))))</f>
        <v/>
      </c>
      <c r="L42" s="463" t="str">
        <f>IF(X42="","",(INDEX($AD$6:$AD$65,MATCH(C42,$X$6:X$65,0))))</f>
        <v/>
      </c>
      <c r="M42" s="463" t="str">
        <f>IF(X42="","",(INDEX($AE$6:$AE$65,MATCH(C42,$X$6:X$65,0))))</f>
        <v/>
      </c>
      <c r="N42" s="463" t="str">
        <f>IF(X42="","",(INDEX($AF$6:$AF$65,MATCH(C42,$X$6:X$65,0))))</f>
        <v/>
      </c>
      <c r="O42" s="463" t="str">
        <f>IF(X42="","",(INDEX($AG$6:$AG$65,MATCH(C42,$X$6:X$65,0))))</f>
        <v/>
      </c>
      <c r="P42" s="463" t="str">
        <f>IF(X42="","",(INDEX($AH$6:$AH$65,MATCH(C42,$X$6:X$65,0))))</f>
        <v/>
      </c>
      <c r="Q42" s="463" t="str">
        <f>IF(X42="","",(INDEX($AI$6:$AI$65,MATCH(C42,$X$6:X$65,0))))</f>
        <v/>
      </c>
      <c r="R42" s="463" t="str">
        <f>IF(X42="","",(INDEX($AJ$6:$AJ$65,MATCH(C42,$X$6:X$65,0))))</f>
        <v/>
      </c>
      <c r="S42" s="463" t="str">
        <f>IF(X42="","",(INDEX($AK$6:$AK$65,MATCH(C42,$X$6:X$65,0))))</f>
        <v/>
      </c>
      <c r="T42" s="464" t="str">
        <f>IF(X42="","",(INDEX($AL$6:$AL$65,MATCH(C42,$X$6:X$65,0))))</f>
        <v/>
      </c>
      <c r="U42" s="366" t="str">
        <f t="shared" si="9"/>
        <v/>
      </c>
      <c r="V42" s="367">
        <v>37</v>
      </c>
      <c r="W42" s="377">
        <f>+RANK(Z42,$Z$6:$Z$65)+COUNTIF($Z$6:Z42,Z42)-1</f>
        <v>37</v>
      </c>
      <c r="X42" s="15" t="str">
        <f>IF(ISBLANK('Flight Groups'!C42),"",'Flight Groups'!C42)</f>
        <v/>
      </c>
      <c r="Y42" s="380">
        <f t="shared" si="5"/>
        <v>0</v>
      </c>
      <c r="Z42" s="380">
        <f t="shared" si="6"/>
        <v>0</v>
      </c>
      <c r="AA42" s="386" t="str">
        <f>IF(X42="","",IF('Round 1'!$U$2="YES",(INDEX('Round 1'!$V$5:$V$64,MATCH(X42,'Round 1'!$U$5:$U$64,0))),""))</f>
        <v/>
      </c>
      <c r="AB42" s="353" t="str">
        <f>IF(X42="","",IF('Round 2'!$U$2="YES",(INDEX('Round 2'!$V$5:$V$64,MATCH(X42,'Round 2'!$U$5:$U$64,0))),""))</f>
        <v/>
      </c>
      <c r="AC42" s="72" t="str">
        <f>IF(X42="","",IF('Round 3'!$U$2="YES",(INDEX('Round 3'!$V$5:$V$64,MATCH(X42,'Round 3'!$U$5:$U$64,0))),""))</f>
        <v/>
      </c>
      <c r="AD42" s="353" t="str">
        <f>IF(X42="","",IF('Round 4'!$U$2="YES",(INDEX('Round 4'!$V$5:$V$64,MATCH(X42,'Round 4'!$U$5:$U$64,0))),""))</f>
        <v/>
      </c>
      <c r="AE42" s="72" t="str">
        <f>IF(X42="","",IF('Round 5'!$U$2="YES",(INDEX('Round 5'!$V$5:$V$64,MATCH(X42,'Round 5'!$U$5:$U$64,0))),""))</f>
        <v/>
      </c>
      <c r="AF42" s="353" t="str">
        <f>IF(X42="","",IF('Round 6'!$U$2="YES",(INDEX('Round 6'!$V$5:$V$64,MATCH(X42,'Round 6'!$U$5:$U$64,0))),""))</f>
        <v/>
      </c>
      <c r="AG42" s="72" t="str">
        <f>IF(X42="","",IF('Round 7'!$U$2="YES",(INDEX('Round 7'!$V$5:$V$64,MATCH(X42,'Round 7'!$U$5:$U$64,0))),""))</f>
        <v/>
      </c>
      <c r="AH42" s="353" t="str">
        <f>IF(X42="","",IF('Round 8'!$U$2="YES",(INDEX('Round 8'!$V$5:$V$64,MATCH(X42,'Round 8'!$U$5:$U$64,0))),""))</f>
        <v/>
      </c>
      <c r="AI42" s="72" t="str">
        <f>IF(X42="","",IF('Round 9'!$U$2="YES",(INDEX('Round 9'!$V$5:$V$64,MATCH(X42,'Round 9'!$U$5:$U$64,0))),""))</f>
        <v/>
      </c>
      <c r="AJ42" s="353" t="str">
        <f>IF(X42="","",IF('Round 10'!$U$2="YES",(INDEX('Round 10'!$V$5:$V$64,MATCH(X42,'Round 10'!$U$5:$U$64,0))),""))</f>
        <v/>
      </c>
      <c r="AK42" s="72" t="str">
        <f>IF(X42="","",IF('Round 11'!$U$2="YES",(INDEX('Round 11'!$V$5:$V$64,MATCH(X42,'Round 11'!$U$5:$U$64,0))),""))</f>
        <v/>
      </c>
      <c r="AL42" s="368" t="str">
        <f>IF(X42="","",IF('Round 12'!$U$2="YES",(INDEX('Round 12'!$V$5:$V$64,MATCH(X42,'Round 12'!$U$5:$U$64,0))),""))</f>
        <v/>
      </c>
      <c r="AN42" s="204"/>
    </row>
    <row r="43" spans="2:44">
      <c r="B43" s="110">
        <v>38</v>
      </c>
      <c r="C43" s="357" t="str">
        <f t="shared" ca="1" si="7"/>
        <v/>
      </c>
      <c r="D43" s="540" t="str">
        <f ca="1">IF(C43="","",OFFSET('Flight Groups'!$D$6,MATCH(SMALL($W$6:$W$65,ROW()-ROW(C$6)+1),$W$6:$W$65,0)-1,))</f>
        <v/>
      </c>
      <c r="E43" s="541"/>
      <c r="F43" s="461">
        <f t="shared" si="3"/>
        <v>0</v>
      </c>
      <c r="G43" s="461">
        <f t="shared" si="4"/>
        <v>0</v>
      </c>
      <c r="H43" s="461" t="e">
        <f t="shared" si="8"/>
        <v>#DIV/0!</v>
      </c>
      <c r="I43" s="462" t="str">
        <f>IF(X43="","",(INDEX($AA$6:$AA$65,MATCH(C43,X$6:$X$65,0))))</f>
        <v/>
      </c>
      <c r="J43" s="463" t="str">
        <f>IF(X43="","",(INDEX($AB$6:$AB$65,MATCH(C43,$X$6:X$65,0))))</f>
        <v/>
      </c>
      <c r="K43" s="463" t="str">
        <f>IF(X43="","",(INDEX($AC$6:$AC$65,MATCH(C43,$X$6:X$65,0))))</f>
        <v/>
      </c>
      <c r="L43" s="463" t="str">
        <f>IF(X43="","",(INDEX($AD$6:$AD$65,MATCH(C43,$X$6:X$65,0))))</f>
        <v/>
      </c>
      <c r="M43" s="463" t="str">
        <f>IF(X43="","",(INDEX($AE$6:$AE$65,MATCH(C43,$X$6:X$65,0))))</f>
        <v/>
      </c>
      <c r="N43" s="463" t="str">
        <f>IF(X43="","",(INDEX($AF$6:$AF$65,MATCH(C43,$X$6:X$65,0))))</f>
        <v/>
      </c>
      <c r="O43" s="463" t="str">
        <f>IF(X43="","",(INDEX($AG$6:$AG$65,MATCH(C43,$X$6:X$65,0))))</f>
        <v/>
      </c>
      <c r="P43" s="463" t="str">
        <f>IF(X43="","",(INDEX($AH$6:$AH$65,MATCH(C43,$X$6:X$65,0))))</f>
        <v/>
      </c>
      <c r="Q43" s="463" t="str">
        <f>IF(X43="","",(INDEX($AI$6:$AI$65,MATCH(C43,$X$6:X$65,0))))</f>
        <v/>
      </c>
      <c r="R43" s="463" t="str">
        <f>IF(X43="","",(INDEX($AJ$6:$AJ$65,MATCH(C43,$X$6:X$65,0))))</f>
        <v/>
      </c>
      <c r="S43" s="463" t="str">
        <f>IF(X43="","",(INDEX($AK$6:$AK$65,MATCH(C43,$X$6:X$65,0))))</f>
        <v/>
      </c>
      <c r="T43" s="464" t="str">
        <f>IF(X43="","",(INDEX($AL$6:$AL$65,MATCH(C43,$X$6:X$65,0))))</f>
        <v/>
      </c>
      <c r="U43" s="366" t="str">
        <f t="shared" si="9"/>
        <v/>
      </c>
      <c r="V43" s="367">
        <v>38</v>
      </c>
      <c r="W43" s="377">
        <f>+RANK(Z43,$Z$6:$Z$65)+COUNTIF($Z$6:Z43,Z43)-1</f>
        <v>38</v>
      </c>
      <c r="X43" s="15" t="str">
        <f>IF(ISBLANK('Flight Groups'!C43),"",'Flight Groups'!C43)</f>
        <v/>
      </c>
      <c r="Y43" s="380">
        <f t="shared" si="5"/>
        <v>0</v>
      </c>
      <c r="Z43" s="380">
        <f t="shared" si="6"/>
        <v>0</v>
      </c>
      <c r="AA43" s="386" t="str">
        <f>IF(X43="","",IF('Round 1'!$U$2="YES",(INDEX('Round 1'!$V$5:$V$64,MATCH(X43,'Round 1'!$U$5:$U$64,0))),""))</f>
        <v/>
      </c>
      <c r="AB43" s="353" t="str">
        <f>IF(X43="","",IF('Round 2'!$U$2="YES",(INDEX('Round 2'!$V$5:$V$64,MATCH(X43,'Round 2'!$U$5:$U$64,0))),""))</f>
        <v/>
      </c>
      <c r="AC43" s="72" t="str">
        <f>IF(X43="","",IF('Round 3'!$U$2="YES",(INDEX('Round 3'!$V$5:$V$64,MATCH(X43,'Round 3'!$U$5:$U$64,0))),""))</f>
        <v/>
      </c>
      <c r="AD43" s="353" t="str">
        <f>IF(X43="","",IF('Round 4'!$U$2="YES",(INDEX('Round 4'!$V$5:$V$64,MATCH(X43,'Round 4'!$U$5:$U$64,0))),""))</f>
        <v/>
      </c>
      <c r="AE43" s="72" t="str">
        <f>IF(X43="","",IF('Round 5'!$U$2="YES",(INDEX('Round 5'!$V$5:$V$64,MATCH(X43,'Round 5'!$U$5:$U$64,0))),""))</f>
        <v/>
      </c>
      <c r="AF43" s="353" t="str">
        <f>IF(X43="","",IF('Round 6'!$U$2="YES",(INDEX('Round 6'!$V$5:$V$64,MATCH(X43,'Round 6'!$U$5:$U$64,0))),""))</f>
        <v/>
      </c>
      <c r="AG43" s="72" t="str">
        <f>IF(X43="","",IF('Round 7'!$U$2="YES",(INDEX('Round 7'!$V$5:$V$64,MATCH(X43,'Round 7'!$U$5:$U$64,0))),""))</f>
        <v/>
      </c>
      <c r="AH43" s="353" t="str">
        <f>IF(X43="","",IF('Round 8'!$U$2="YES",(INDEX('Round 8'!$V$5:$V$64,MATCH(X43,'Round 8'!$U$5:$U$64,0))),""))</f>
        <v/>
      </c>
      <c r="AI43" s="72" t="str">
        <f>IF(X43="","",IF('Round 9'!$U$2="YES",(INDEX('Round 9'!$V$5:$V$64,MATCH(X43,'Round 9'!$U$5:$U$64,0))),""))</f>
        <v/>
      </c>
      <c r="AJ43" s="353" t="str">
        <f>IF(X43="","",IF('Round 10'!$U$2="YES",(INDEX('Round 10'!$V$5:$V$64,MATCH(X43,'Round 10'!$U$5:$U$64,0))),""))</f>
        <v/>
      </c>
      <c r="AK43" s="72" t="str">
        <f>IF(X43="","",IF('Round 11'!$U$2="YES",(INDEX('Round 11'!$V$5:$V$64,MATCH(X43,'Round 11'!$U$5:$U$64,0))),""))</f>
        <v/>
      </c>
      <c r="AL43" s="368" t="str">
        <f>IF(X43="","",IF('Round 12'!$U$2="YES",(INDEX('Round 12'!$V$5:$V$64,MATCH(X43,'Round 12'!$U$5:$U$64,0))),""))</f>
        <v/>
      </c>
      <c r="AN43" s="204"/>
    </row>
    <row r="44" spans="2:44">
      <c r="B44" s="110">
        <v>39</v>
      </c>
      <c r="C44" s="357" t="str">
        <f t="shared" ca="1" si="7"/>
        <v/>
      </c>
      <c r="D44" s="540" t="str">
        <f ca="1">IF(C44="","",OFFSET('Flight Groups'!$D$6,MATCH(SMALL($W$6:$W$65,ROW()-ROW(C$6)+1),$W$6:$W$65,0)-1,))</f>
        <v/>
      </c>
      <c r="E44" s="541"/>
      <c r="F44" s="461">
        <f t="shared" si="3"/>
        <v>0</v>
      </c>
      <c r="G44" s="461">
        <f t="shared" si="4"/>
        <v>0</v>
      </c>
      <c r="H44" s="461" t="e">
        <f t="shared" si="8"/>
        <v>#DIV/0!</v>
      </c>
      <c r="I44" s="462" t="str">
        <f>IF(X44="","",(INDEX($AA$6:$AA$65,MATCH(C44,X$6:$X$65,0))))</f>
        <v/>
      </c>
      <c r="J44" s="463" t="str">
        <f>IF(X44="","",(INDEX($AB$6:$AB$65,MATCH(C44,$X$6:X$65,0))))</f>
        <v/>
      </c>
      <c r="K44" s="463" t="str">
        <f>IF(X44="","",(INDEX($AC$6:$AC$65,MATCH(C44,$X$6:X$65,0))))</f>
        <v/>
      </c>
      <c r="L44" s="463" t="str">
        <f>IF(X44="","",(INDEX($AD$6:$AD$65,MATCH(C44,$X$6:X$65,0))))</f>
        <v/>
      </c>
      <c r="M44" s="463" t="str">
        <f>IF(X44="","",(INDEX($AE$6:$AE$65,MATCH(C44,$X$6:X$65,0))))</f>
        <v/>
      </c>
      <c r="N44" s="463" t="str">
        <f>IF(X44="","",(INDEX($AF$6:$AF$65,MATCH(C44,$X$6:X$65,0))))</f>
        <v/>
      </c>
      <c r="O44" s="463" t="str">
        <f>IF(X44="","",(INDEX($AG$6:$AG$65,MATCH(C44,$X$6:X$65,0))))</f>
        <v/>
      </c>
      <c r="P44" s="463" t="str">
        <f>IF(X44="","",(INDEX($AH$6:$AH$65,MATCH(C44,$X$6:X$65,0))))</f>
        <v/>
      </c>
      <c r="Q44" s="463" t="str">
        <f>IF(X44="","",(INDEX($AI$6:$AI$65,MATCH(C44,$X$6:X$65,0))))</f>
        <v/>
      </c>
      <c r="R44" s="463" t="str">
        <f>IF(X44="","",(INDEX($AJ$6:$AJ$65,MATCH(C44,$X$6:X$65,0))))</f>
        <v/>
      </c>
      <c r="S44" s="463" t="str">
        <f>IF(X44="","",(INDEX($AK$6:$AK$65,MATCH(C44,$X$6:X$65,0))))</f>
        <v/>
      </c>
      <c r="T44" s="464" t="str">
        <f>IF(X44="","",(INDEX($AL$6:$AL$65,MATCH(C44,$X$6:X$65,0))))</f>
        <v/>
      </c>
      <c r="U44" s="366" t="str">
        <f t="shared" si="9"/>
        <v/>
      </c>
      <c r="V44" s="367">
        <v>39</v>
      </c>
      <c r="W44" s="377">
        <f>+RANK(Z44,$Z$6:$Z$65)+COUNTIF($Z$6:Z44,Z44)-1</f>
        <v>39</v>
      </c>
      <c r="X44" s="15" t="str">
        <f>IF(ISBLANK('Flight Groups'!C44),"",'Flight Groups'!C44)</f>
        <v/>
      </c>
      <c r="Y44" s="380">
        <f t="shared" si="5"/>
        <v>0</v>
      </c>
      <c r="Z44" s="380">
        <f t="shared" si="6"/>
        <v>0</v>
      </c>
      <c r="AA44" s="386" t="str">
        <f>IF(X44="","",IF('Round 1'!$U$2="YES",(INDEX('Round 1'!$V$5:$V$64,MATCH(X44,'Round 1'!$U$5:$U$64,0))),""))</f>
        <v/>
      </c>
      <c r="AB44" s="353" t="str">
        <f>IF(X44="","",IF('Round 2'!$U$2="YES",(INDEX('Round 2'!$V$5:$V$64,MATCH(X44,'Round 2'!$U$5:$U$64,0))),""))</f>
        <v/>
      </c>
      <c r="AC44" s="72" t="str">
        <f>IF(X44="","",IF('Round 3'!$U$2="YES",(INDEX('Round 3'!$V$5:$V$64,MATCH(X44,'Round 3'!$U$5:$U$64,0))),""))</f>
        <v/>
      </c>
      <c r="AD44" s="353" t="str">
        <f>IF(X44="","",IF('Round 4'!$U$2="YES",(INDEX('Round 4'!$V$5:$V$64,MATCH(X44,'Round 4'!$U$5:$U$64,0))),""))</f>
        <v/>
      </c>
      <c r="AE44" s="72" t="str">
        <f>IF(X44="","",IF('Round 5'!$U$2="YES",(INDEX('Round 5'!$V$5:$V$64,MATCH(X44,'Round 5'!$U$5:$U$64,0))),""))</f>
        <v/>
      </c>
      <c r="AF44" s="353" t="str">
        <f>IF(X44="","",IF('Round 6'!$U$2="YES",(INDEX('Round 6'!$V$5:$V$64,MATCH(X44,'Round 6'!$U$5:$U$64,0))),""))</f>
        <v/>
      </c>
      <c r="AG44" s="72" t="str">
        <f>IF(X44="","",IF('Round 7'!$U$2="YES",(INDEX('Round 7'!$V$5:$V$64,MATCH(X44,'Round 7'!$U$5:$U$64,0))),""))</f>
        <v/>
      </c>
      <c r="AH44" s="353" t="str">
        <f>IF(X44="","",IF('Round 8'!$U$2="YES",(INDEX('Round 8'!$V$5:$V$64,MATCH(X44,'Round 8'!$U$5:$U$64,0))),""))</f>
        <v/>
      </c>
      <c r="AI44" s="72" t="str">
        <f>IF(X44="","",IF('Round 9'!$U$2="YES",(INDEX('Round 9'!$V$5:$V$64,MATCH(X44,'Round 9'!$U$5:$U$64,0))),""))</f>
        <v/>
      </c>
      <c r="AJ44" s="353" t="str">
        <f>IF(X44="","",IF('Round 10'!$U$2="YES",(INDEX('Round 10'!$V$5:$V$64,MATCH(X44,'Round 10'!$U$5:$U$64,0))),""))</f>
        <v/>
      </c>
      <c r="AK44" s="72" t="str">
        <f>IF(X44="","",IF('Round 11'!$U$2="YES",(INDEX('Round 11'!$V$5:$V$64,MATCH(X44,'Round 11'!$U$5:$U$64,0))),""))</f>
        <v/>
      </c>
      <c r="AL44" s="368" t="str">
        <f>IF(X44="","",IF('Round 12'!$U$2="YES",(INDEX('Round 12'!$V$5:$V$64,MATCH(X44,'Round 12'!$U$5:$U$64,0))),""))</f>
        <v/>
      </c>
      <c r="AN44" s="204"/>
    </row>
    <row r="45" spans="2:44">
      <c r="B45" s="110">
        <v>40</v>
      </c>
      <c r="C45" s="357" t="str">
        <f t="shared" ca="1" si="7"/>
        <v/>
      </c>
      <c r="D45" s="540" t="str">
        <f ca="1">IF(C45="","",OFFSET('Flight Groups'!$D$6,MATCH(SMALL($W$6:$W$65,ROW()-ROW(C$6)+1),$W$6:$W$65,0)-1,))</f>
        <v/>
      </c>
      <c r="E45" s="541"/>
      <c r="F45" s="461">
        <f t="shared" si="3"/>
        <v>0</v>
      </c>
      <c r="G45" s="461">
        <f t="shared" si="4"/>
        <v>0</v>
      </c>
      <c r="H45" s="461" t="e">
        <f t="shared" si="8"/>
        <v>#DIV/0!</v>
      </c>
      <c r="I45" s="462" t="str">
        <f>IF(X45="","",(INDEX($AA$6:$AA$65,MATCH(C45,X$6:$X$65,0))))</f>
        <v/>
      </c>
      <c r="J45" s="463" t="str">
        <f>IF(X45="","",(INDEX($AB$6:$AB$65,MATCH(C45,$X$6:X$65,0))))</f>
        <v/>
      </c>
      <c r="K45" s="463" t="str">
        <f>IF(X45="","",(INDEX($AC$6:$AC$65,MATCH(C45,$X$6:X$65,0))))</f>
        <v/>
      </c>
      <c r="L45" s="463" t="str">
        <f>IF(X45="","",(INDEX($AD$6:$AD$65,MATCH(C45,$X$6:X$65,0))))</f>
        <v/>
      </c>
      <c r="M45" s="463" t="str">
        <f>IF(X45="","",(INDEX($AE$6:$AE$65,MATCH(C45,$X$6:X$65,0))))</f>
        <v/>
      </c>
      <c r="N45" s="463" t="str">
        <f>IF(X45="","",(INDEX($AF$6:$AF$65,MATCH(C45,$X$6:X$65,0))))</f>
        <v/>
      </c>
      <c r="O45" s="463" t="str">
        <f>IF(X45="","",(INDEX($AG$6:$AG$65,MATCH(C45,$X$6:X$65,0))))</f>
        <v/>
      </c>
      <c r="P45" s="463" t="str">
        <f>IF(X45="","",(INDEX($AH$6:$AH$65,MATCH(C45,$X$6:X$65,0))))</f>
        <v/>
      </c>
      <c r="Q45" s="463" t="str">
        <f>IF(X45="","",(INDEX($AI$6:$AI$65,MATCH(C45,$X$6:X$65,0))))</f>
        <v/>
      </c>
      <c r="R45" s="463" t="str">
        <f>IF(X45="","",(INDEX($AJ$6:$AJ$65,MATCH(C45,$X$6:X$65,0))))</f>
        <v/>
      </c>
      <c r="S45" s="463" t="str">
        <f>IF(X45="","",(INDEX($AK$6:$AK$65,MATCH(C45,$X$6:X$65,0))))</f>
        <v/>
      </c>
      <c r="T45" s="464" t="str">
        <f>IF(X45="","",(INDEX($AL$6:$AL$65,MATCH(C45,$X$6:X$65,0))))</f>
        <v/>
      </c>
      <c r="U45" s="366" t="str">
        <f t="shared" si="9"/>
        <v/>
      </c>
      <c r="V45" s="367">
        <v>40</v>
      </c>
      <c r="W45" s="377">
        <f>+RANK(Z45,$Z$6:$Z$65)+COUNTIF($Z$6:Z45,Z45)-1</f>
        <v>40</v>
      </c>
      <c r="X45" s="15" t="str">
        <f>IF(ISBLANK('Flight Groups'!C45),"",'Flight Groups'!C45)</f>
        <v/>
      </c>
      <c r="Y45" s="380">
        <f t="shared" si="5"/>
        <v>0</v>
      </c>
      <c r="Z45" s="380">
        <f t="shared" si="6"/>
        <v>0</v>
      </c>
      <c r="AA45" s="386" t="str">
        <f>IF(X45="","",IF('Round 1'!$U$2="YES",(INDEX('Round 1'!$V$5:$V$64,MATCH(X45,'Round 1'!$U$5:$U$64,0))),""))</f>
        <v/>
      </c>
      <c r="AB45" s="353" t="str">
        <f>IF(X45="","",IF('Round 2'!$U$2="YES",(INDEX('Round 2'!$V$5:$V$64,MATCH(X45,'Round 2'!$U$5:$U$64,0))),""))</f>
        <v/>
      </c>
      <c r="AC45" s="72" t="str">
        <f>IF(X45="","",IF('Round 3'!$U$2="YES",(INDEX('Round 3'!$V$5:$V$64,MATCH(X45,'Round 3'!$U$5:$U$64,0))),""))</f>
        <v/>
      </c>
      <c r="AD45" s="353" t="str">
        <f>IF(X45="","",IF('Round 4'!$U$2="YES",(INDEX('Round 4'!$V$5:$V$64,MATCH(X45,'Round 4'!$U$5:$U$64,0))),""))</f>
        <v/>
      </c>
      <c r="AE45" s="72" t="str">
        <f>IF(X45="","",IF('Round 5'!$U$2="YES",(INDEX('Round 5'!$V$5:$V$64,MATCH(X45,'Round 5'!$U$5:$U$64,0))),""))</f>
        <v/>
      </c>
      <c r="AF45" s="353" t="str">
        <f>IF(X45="","",IF('Round 6'!$U$2="YES",(INDEX('Round 6'!$V$5:$V$64,MATCH(X45,'Round 6'!$U$5:$U$64,0))),""))</f>
        <v/>
      </c>
      <c r="AG45" s="72" t="str">
        <f>IF(X45="","",IF('Round 7'!$U$2="YES",(INDEX('Round 7'!$V$5:$V$64,MATCH(X45,'Round 7'!$U$5:$U$64,0))),""))</f>
        <v/>
      </c>
      <c r="AH45" s="353" t="str">
        <f>IF(X45="","",IF('Round 8'!$U$2="YES",(INDEX('Round 8'!$V$5:$V$64,MATCH(X45,'Round 8'!$U$5:$U$64,0))),""))</f>
        <v/>
      </c>
      <c r="AI45" s="72" t="str">
        <f>IF(X45="","",IF('Round 9'!$U$2="YES",(INDEX('Round 9'!$V$5:$V$64,MATCH(X45,'Round 9'!$U$5:$U$64,0))),""))</f>
        <v/>
      </c>
      <c r="AJ45" s="353" t="str">
        <f>IF(X45="","",IF('Round 10'!$U$2="YES",(INDEX('Round 10'!$V$5:$V$64,MATCH(X45,'Round 10'!$U$5:$U$64,0))),""))</f>
        <v/>
      </c>
      <c r="AK45" s="72" t="str">
        <f>IF(X45="","",IF('Round 11'!$U$2="YES",(INDEX('Round 11'!$V$5:$V$64,MATCH(X45,'Round 11'!$U$5:$U$64,0))),""))</f>
        <v/>
      </c>
      <c r="AL45" s="368" t="str">
        <f>IF(X45="","",IF('Round 12'!$U$2="YES",(INDEX('Round 12'!$V$5:$V$64,MATCH(X45,'Round 12'!$U$5:$U$64,0))),""))</f>
        <v/>
      </c>
      <c r="AN45" s="204"/>
    </row>
    <row r="46" spans="2:44">
      <c r="B46" s="110">
        <v>41</v>
      </c>
      <c r="C46" s="357" t="str">
        <f t="shared" ca="1" si="7"/>
        <v/>
      </c>
      <c r="D46" s="540" t="str">
        <f ca="1">IF(C46="","",OFFSET('Flight Groups'!$D$6,MATCH(SMALL($W$6:$W$65,ROW()-ROW(C$6)+1),$W$6:$W$65,0)-1,))</f>
        <v/>
      </c>
      <c r="E46" s="541"/>
      <c r="F46" s="461">
        <f t="shared" si="3"/>
        <v>0</v>
      </c>
      <c r="G46" s="461">
        <f t="shared" si="4"/>
        <v>0</v>
      </c>
      <c r="H46" s="461" t="e">
        <f t="shared" si="8"/>
        <v>#DIV/0!</v>
      </c>
      <c r="I46" s="462" t="str">
        <f>IF(X46="","",(INDEX($AA$6:$AA$65,MATCH(C46,X$6:$X$65,0))))</f>
        <v/>
      </c>
      <c r="J46" s="463" t="str">
        <f>IF(X46="","",(INDEX($AB$6:$AB$65,MATCH(C46,$X$6:X$65,0))))</f>
        <v/>
      </c>
      <c r="K46" s="463" t="str">
        <f>IF(X46="","",(INDEX($AC$6:$AC$65,MATCH(C46,$X$6:X$65,0))))</f>
        <v/>
      </c>
      <c r="L46" s="463" t="str">
        <f>IF(X46="","",(INDEX($AD$6:$AD$65,MATCH(C46,$X$6:X$65,0))))</f>
        <v/>
      </c>
      <c r="M46" s="463" t="str">
        <f>IF(X46="","",(INDEX($AE$6:$AE$65,MATCH(C46,$X$6:X$65,0))))</f>
        <v/>
      </c>
      <c r="N46" s="463" t="str">
        <f>IF(X46="","",(INDEX($AF$6:$AF$65,MATCH(C46,$X$6:X$65,0))))</f>
        <v/>
      </c>
      <c r="O46" s="463" t="str">
        <f>IF(X46="","",(INDEX($AG$6:$AG$65,MATCH(C46,$X$6:X$65,0))))</f>
        <v/>
      </c>
      <c r="P46" s="463" t="str">
        <f>IF(X46="","",(INDEX($AH$6:$AH$65,MATCH(C46,$X$6:X$65,0))))</f>
        <v/>
      </c>
      <c r="Q46" s="463" t="str">
        <f>IF(X46="","",(INDEX($AI$6:$AI$65,MATCH(C46,$X$6:X$65,0))))</f>
        <v/>
      </c>
      <c r="R46" s="463" t="str">
        <f>IF(X46="","",(INDEX($AJ$6:$AJ$65,MATCH(C46,$X$6:X$65,0))))</f>
        <v/>
      </c>
      <c r="S46" s="463" t="str">
        <f>IF(X46="","",(INDEX($AK$6:$AK$65,MATCH(C46,$X$6:X$65,0))))</f>
        <v/>
      </c>
      <c r="T46" s="464" t="str">
        <f>IF(X46="","",(INDEX($AL$6:$AL$65,MATCH(C46,$X$6:X$65,0))))</f>
        <v/>
      </c>
      <c r="U46" s="366" t="str">
        <f t="shared" si="9"/>
        <v/>
      </c>
      <c r="V46" s="367">
        <v>41</v>
      </c>
      <c r="W46" s="377">
        <f>+RANK(Z46,$Z$6:$Z$65)+COUNTIF($Z$6:Z46,Z46)-1</f>
        <v>41</v>
      </c>
      <c r="X46" s="15" t="str">
        <f>IF(ISBLANK('Flight Groups'!C46),"",'Flight Groups'!C46)</f>
        <v/>
      </c>
      <c r="Y46" s="380">
        <f t="shared" si="5"/>
        <v>0</v>
      </c>
      <c r="Z46" s="380">
        <f t="shared" si="6"/>
        <v>0</v>
      </c>
      <c r="AA46" s="386" t="str">
        <f>IF(X46="","",IF('Round 1'!$U$2="YES",(INDEX('Round 1'!$V$5:$V$64,MATCH(X46,'Round 1'!$U$5:$U$64,0))),""))</f>
        <v/>
      </c>
      <c r="AB46" s="353" t="str">
        <f>IF(X46="","",IF('Round 2'!$U$2="YES",(INDEX('Round 2'!$V$5:$V$64,MATCH(X46,'Round 2'!$U$5:$U$64,0))),""))</f>
        <v/>
      </c>
      <c r="AC46" s="72" t="str">
        <f>IF(X46="","",IF('Round 3'!$U$2="YES",(INDEX('Round 3'!$V$5:$V$64,MATCH(X46,'Round 3'!$U$5:$U$64,0))),""))</f>
        <v/>
      </c>
      <c r="AD46" s="353" t="str">
        <f>IF(X46="","",IF('Round 4'!$U$2="YES",(INDEX('Round 4'!$V$5:$V$64,MATCH(X46,'Round 4'!$U$5:$U$64,0))),""))</f>
        <v/>
      </c>
      <c r="AE46" s="72" t="str">
        <f>IF(X46="","",IF('Round 5'!$U$2="YES",(INDEX('Round 5'!$V$5:$V$64,MATCH(X46,'Round 5'!$U$5:$U$64,0))),""))</f>
        <v/>
      </c>
      <c r="AF46" s="353" t="str">
        <f>IF(X46="","",IF('Round 6'!$U$2="YES",(INDEX('Round 6'!$V$5:$V$64,MATCH(X46,'Round 6'!$U$5:$U$64,0))),""))</f>
        <v/>
      </c>
      <c r="AG46" s="72" t="str">
        <f>IF(X46="","",IF('Round 7'!$U$2="YES",(INDEX('Round 7'!$V$5:$V$64,MATCH(X46,'Round 7'!$U$5:$U$64,0))),""))</f>
        <v/>
      </c>
      <c r="AH46" s="353" t="str">
        <f>IF(X46="","",IF('Round 8'!$U$2="YES",(INDEX('Round 8'!$V$5:$V$64,MATCH(X46,'Round 8'!$U$5:$U$64,0))),""))</f>
        <v/>
      </c>
      <c r="AI46" s="72" t="str">
        <f>IF(X46="","",IF('Round 9'!$U$2="YES",(INDEX('Round 9'!$V$5:$V$64,MATCH(X46,'Round 9'!$U$5:$U$64,0))),""))</f>
        <v/>
      </c>
      <c r="AJ46" s="353" t="str">
        <f>IF(X46="","",IF('Round 10'!$U$2="YES",(INDEX('Round 10'!$V$5:$V$64,MATCH(X46,'Round 10'!$U$5:$U$64,0))),""))</f>
        <v/>
      </c>
      <c r="AK46" s="72" t="str">
        <f>IF(X46="","",IF('Round 11'!$U$2="YES",(INDEX('Round 11'!$V$5:$V$64,MATCH(X46,'Round 11'!$U$5:$U$64,0))),""))</f>
        <v/>
      </c>
      <c r="AL46" s="368" t="str">
        <f>IF(X46="","",IF('Round 12'!$U$2="YES",(INDEX('Round 12'!$V$5:$V$64,MATCH(X46,'Round 12'!$U$5:$U$64,0))),""))</f>
        <v/>
      </c>
      <c r="AN46" s="204"/>
    </row>
    <row r="47" spans="2:44">
      <c r="B47" s="110">
        <v>42</v>
      </c>
      <c r="C47" s="357" t="str">
        <f t="shared" ca="1" si="7"/>
        <v/>
      </c>
      <c r="D47" s="540" t="str">
        <f ca="1">IF(C47="","",OFFSET('Flight Groups'!$D$6,MATCH(SMALL($W$6:$W$65,ROW()-ROW(C$6)+1),$W$6:$W$65,0)-1,))</f>
        <v/>
      </c>
      <c r="E47" s="541"/>
      <c r="F47" s="461">
        <f t="shared" si="3"/>
        <v>0</v>
      </c>
      <c r="G47" s="461">
        <f t="shared" si="4"/>
        <v>0</v>
      </c>
      <c r="H47" s="461" t="e">
        <f t="shared" si="8"/>
        <v>#DIV/0!</v>
      </c>
      <c r="I47" s="462" t="str">
        <f>IF(X47="","",(INDEX($AA$6:$AA$65,MATCH(C47,X$6:$X$65,0))))</f>
        <v/>
      </c>
      <c r="J47" s="463" t="str">
        <f>IF(X47="","",(INDEX($AB$6:$AB$65,MATCH(C47,$X$6:X$65,0))))</f>
        <v/>
      </c>
      <c r="K47" s="463" t="str">
        <f>IF(X47="","",(INDEX($AC$6:$AC$65,MATCH(C47,$X$6:X$65,0))))</f>
        <v/>
      </c>
      <c r="L47" s="463" t="str">
        <f>IF(X47="","",(INDEX($AD$6:$AD$65,MATCH(C47,$X$6:X$65,0))))</f>
        <v/>
      </c>
      <c r="M47" s="463" t="str">
        <f>IF(X47="","",(INDEX($AE$6:$AE$65,MATCH(C47,$X$6:X$65,0))))</f>
        <v/>
      </c>
      <c r="N47" s="463" t="str">
        <f>IF(X47="","",(INDEX($AF$6:$AF$65,MATCH(C47,$X$6:X$65,0))))</f>
        <v/>
      </c>
      <c r="O47" s="463" t="str">
        <f>IF(X47="","",(INDEX($AG$6:$AG$65,MATCH(C47,$X$6:X$65,0))))</f>
        <v/>
      </c>
      <c r="P47" s="463" t="str">
        <f>IF(X47="","",(INDEX($AH$6:$AH$65,MATCH(C47,$X$6:X$65,0))))</f>
        <v/>
      </c>
      <c r="Q47" s="463" t="str">
        <f>IF(X47="","",(INDEX($AI$6:$AI$65,MATCH(C47,$X$6:X$65,0))))</f>
        <v/>
      </c>
      <c r="R47" s="463" t="str">
        <f>IF(X47="","",(INDEX($AJ$6:$AJ$65,MATCH(C47,$X$6:X$65,0))))</f>
        <v/>
      </c>
      <c r="S47" s="463" t="str">
        <f>IF(X47="","",(INDEX($AK$6:$AK$65,MATCH(C47,$X$6:X$65,0))))</f>
        <v/>
      </c>
      <c r="T47" s="464" t="str">
        <f>IF(X47="","",(INDEX($AL$6:$AL$65,MATCH(C47,$X$6:X$65,0))))</f>
        <v/>
      </c>
      <c r="U47" s="366" t="str">
        <f t="shared" si="9"/>
        <v/>
      </c>
      <c r="V47" s="367">
        <v>42</v>
      </c>
      <c r="W47" s="377">
        <f>+RANK(Z47,$Z$6:$Z$65)+COUNTIF($Z$6:Z47,Z47)-1</f>
        <v>42</v>
      </c>
      <c r="X47" s="15" t="str">
        <f>IF(ISBLANK('Flight Groups'!C47),"",'Flight Groups'!C47)</f>
        <v/>
      </c>
      <c r="Y47" s="380">
        <f t="shared" si="5"/>
        <v>0</v>
      </c>
      <c r="Z47" s="380">
        <f t="shared" si="6"/>
        <v>0</v>
      </c>
      <c r="AA47" s="386" t="str">
        <f>IF(X47="","",IF('Round 1'!$U$2="YES",(INDEX('Round 1'!$V$5:$V$64,MATCH(X47,'Round 1'!$U$5:$U$64,0))),""))</f>
        <v/>
      </c>
      <c r="AB47" s="353" t="str">
        <f>IF(X47="","",IF('Round 2'!$U$2="YES",(INDEX('Round 2'!$V$5:$V$64,MATCH(X47,'Round 2'!$U$5:$U$64,0))),""))</f>
        <v/>
      </c>
      <c r="AC47" s="72" t="str">
        <f>IF(X47="","",IF('Round 3'!$U$2="YES",(INDEX('Round 3'!$V$5:$V$64,MATCH(X47,'Round 3'!$U$5:$U$64,0))),""))</f>
        <v/>
      </c>
      <c r="AD47" s="353" t="str">
        <f>IF(X47="","",IF('Round 4'!$U$2="YES",(INDEX('Round 4'!$V$5:$V$64,MATCH(X47,'Round 4'!$U$5:$U$64,0))),""))</f>
        <v/>
      </c>
      <c r="AE47" s="72" t="str">
        <f>IF(X47="","",IF('Round 5'!$U$2="YES",(INDEX('Round 5'!$V$5:$V$64,MATCH(X47,'Round 5'!$U$5:$U$64,0))),""))</f>
        <v/>
      </c>
      <c r="AF47" s="353" t="str">
        <f>IF(X47="","",IF('Round 6'!$U$2="YES",(INDEX('Round 6'!$V$5:$V$64,MATCH(X47,'Round 6'!$U$5:$U$64,0))),""))</f>
        <v/>
      </c>
      <c r="AG47" s="72" t="str">
        <f>IF(X47="","",IF('Round 7'!$U$2="YES",(INDEX('Round 7'!$V$5:$V$64,MATCH(X47,'Round 7'!$U$5:$U$64,0))),""))</f>
        <v/>
      </c>
      <c r="AH47" s="353" t="str">
        <f>IF(X47="","",IF('Round 8'!$U$2="YES",(INDEX('Round 8'!$V$5:$V$64,MATCH(X47,'Round 8'!$U$5:$U$64,0))),""))</f>
        <v/>
      </c>
      <c r="AI47" s="72" t="str">
        <f>IF(X47="","",IF('Round 9'!$U$2="YES",(INDEX('Round 9'!$V$5:$V$64,MATCH(X47,'Round 9'!$U$5:$U$64,0))),""))</f>
        <v/>
      </c>
      <c r="AJ47" s="353" t="str">
        <f>IF(X47="","",IF('Round 10'!$U$2="YES",(INDEX('Round 10'!$V$5:$V$64,MATCH(X47,'Round 10'!$U$5:$U$64,0))),""))</f>
        <v/>
      </c>
      <c r="AK47" s="72" t="str">
        <f>IF(X47="","",IF('Round 11'!$U$2="YES",(INDEX('Round 11'!$V$5:$V$64,MATCH(X47,'Round 11'!$U$5:$U$64,0))),""))</f>
        <v/>
      </c>
      <c r="AL47" s="368" t="str">
        <f>IF(X47="","",IF('Round 12'!$U$2="YES",(INDEX('Round 12'!$V$5:$V$64,MATCH(X47,'Round 12'!$U$5:$U$64,0))),""))</f>
        <v/>
      </c>
      <c r="AN47" s="204"/>
    </row>
    <row r="48" spans="2:44">
      <c r="B48" s="110">
        <v>43</v>
      </c>
      <c r="C48" s="357" t="str">
        <f t="shared" ca="1" si="7"/>
        <v/>
      </c>
      <c r="D48" s="540" t="str">
        <f ca="1">IF(C48="","",OFFSET('Flight Groups'!$D$6,MATCH(SMALL($W$6:$W$65,ROW()-ROW(C$6)+1),$W$6:$W$65,0)-1,))</f>
        <v/>
      </c>
      <c r="E48" s="541"/>
      <c r="F48" s="461">
        <f t="shared" si="3"/>
        <v>0</v>
      </c>
      <c r="G48" s="461">
        <f t="shared" si="4"/>
        <v>0</v>
      </c>
      <c r="H48" s="461" t="e">
        <f t="shared" si="8"/>
        <v>#DIV/0!</v>
      </c>
      <c r="I48" s="462" t="str">
        <f>IF(X48="","",(INDEX($AA$6:$AA$65,MATCH(C48,X$6:$X$65,0))))</f>
        <v/>
      </c>
      <c r="J48" s="463" t="str">
        <f>IF(X48="","",(INDEX($AB$6:$AB$65,MATCH(C48,$X$6:X$65,0))))</f>
        <v/>
      </c>
      <c r="K48" s="463" t="str">
        <f>IF(X48="","",(INDEX($AC$6:$AC$65,MATCH(C48,$X$6:X$65,0))))</f>
        <v/>
      </c>
      <c r="L48" s="463" t="str">
        <f>IF(X48="","",(INDEX($AD$6:$AD$65,MATCH(C48,$X$6:X$65,0))))</f>
        <v/>
      </c>
      <c r="M48" s="463" t="str">
        <f>IF(X48="","",(INDEX($AE$6:$AE$65,MATCH(C48,$X$6:X$65,0))))</f>
        <v/>
      </c>
      <c r="N48" s="463" t="str">
        <f>IF(X48="","",(INDEX($AF$6:$AF$65,MATCH(C48,$X$6:X$65,0))))</f>
        <v/>
      </c>
      <c r="O48" s="463" t="str">
        <f>IF(X48="","",(INDEX($AG$6:$AG$65,MATCH(C48,$X$6:X$65,0))))</f>
        <v/>
      </c>
      <c r="P48" s="463" t="str">
        <f>IF(X48="","",(INDEX($AH$6:$AH$65,MATCH(C48,$X$6:X$65,0))))</f>
        <v/>
      </c>
      <c r="Q48" s="463" t="str">
        <f>IF(X48="","",(INDEX($AI$6:$AI$65,MATCH(C48,$X$6:X$65,0))))</f>
        <v/>
      </c>
      <c r="R48" s="463" t="str">
        <f>IF(X48="","",(INDEX($AJ$6:$AJ$65,MATCH(C48,$X$6:X$65,0))))</f>
        <v/>
      </c>
      <c r="S48" s="463" t="str">
        <f>IF(X48="","",(INDEX($AK$6:$AK$65,MATCH(C48,$X$6:X$65,0))))</f>
        <v/>
      </c>
      <c r="T48" s="464" t="str">
        <f>IF(X48="","",(INDEX($AL$6:$AL$65,MATCH(C48,$X$6:X$65,0))))</f>
        <v/>
      </c>
      <c r="U48" s="366" t="str">
        <f t="shared" si="9"/>
        <v/>
      </c>
      <c r="V48" s="367">
        <v>43</v>
      </c>
      <c r="W48" s="377">
        <f>+RANK(Z48,$Z$6:$Z$65)+COUNTIF($Z$6:Z48,Z48)-1</f>
        <v>43</v>
      </c>
      <c r="X48" s="15" t="str">
        <f>IF(ISBLANK('Flight Groups'!C48),"",'Flight Groups'!C48)</f>
        <v/>
      </c>
      <c r="Y48" s="380">
        <f t="shared" si="5"/>
        <v>0</v>
      </c>
      <c r="Z48" s="380">
        <f t="shared" si="6"/>
        <v>0</v>
      </c>
      <c r="AA48" s="386" t="str">
        <f>IF(X48="","",IF('Round 1'!$U$2="YES",(INDEX('Round 1'!$V$5:$V$64,MATCH(X48,'Round 1'!$U$5:$U$64,0))),""))</f>
        <v/>
      </c>
      <c r="AB48" s="353" t="str">
        <f>IF(X48="","",IF('Round 2'!$U$2="YES",(INDEX('Round 2'!$V$5:$V$64,MATCH(X48,'Round 2'!$U$5:$U$64,0))),""))</f>
        <v/>
      </c>
      <c r="AC48" s="72" t="str">
        <f>IF(X48="","",IF('Round 3'!$U$2="YES",(INDEX('Round 3'!$V$5:$V$64,MATCH(X48,'Round 3'!$U$5:$U$64,0))),""))</f>
        <v/>
      </c>
      <c r="AD48" s="353" t="str">
        <f>IF(X48="","",IF('Round 4'!$U$2="YES",(INDEX('Round 4'!$V$5:$V$64,MATCH(X48,'Round 4'!$U$5:$U$64,0))),""))</f>
        <v/>
      </c>
      <c r="AE48" s="72" t="str">
        <f>IF(X48="","",IF('Round 5'!$U$2="YES",(INDEX('Round 5'!$V$5:$V$64,MATCH(X48,'Round 5'!$U$5:$U$64,0))),""))</f>
        <v/>
      </c>
      <c r="AF48" s="353" t="str">
        <f>IF(X48="","",IF('Round 6'!$U$2="YES",(INDEX('Round 6'!$V$5:$V$64,MATCH(X48,'Round 6'!$U$5:$U$64,0))),""))</f>
        <v/>
      </c>
      <c r="AG48" s="72" t="str">
        <f>IF(X48="","",IF('Round 7'!$U$2="YES",(INDEX('Round 7'!$V$5:$V$64,MATCH(X48,'Round 7'!$U$5:$U$64,0))),""))</f>
        <v/>
      </c>
      <c r="AH48" s="353" t="str">
        <f>IF(X48="","",IF('Round 8'!$U$2="YES",(INDEX('Round 8'!$V$5:$V$64,MATCH(X48,'Round 8'!$U$5:$U$64,0))),""))</f>
        <v/>
      </c>
      <c r="AI48" s="72" t="str">
        <f>IF(X48="","",IF('Round 9'!$U$2="YES",(INDEX('Round 9'!$V$5:$V$64,MATCH(X48,'Round 9'!$U$5:$U$64,0))),""))</f>
        <v/>
      </c>
      <c r="AJ48" s="353" t="str">
        <f>IF(X48="","",IF('Round 10'!$U$2="YES",(INDEX('Round 10'!$V$5:$V$64,MATCH(X48,'Round 10'!$U$5:$U$64,0))),""))</f>
        <v/>
      </c>
      <c r="AK48" s="72" t="str">
        <f>IF(X48="","",IF('Round 11'!$U$2="YES",(INDEX('Round 11'!$V$5:$V$64,MATCH(X48,'Round 11'!$U$5:$U$64,0))),""))</f>
        <v/>
      </c>
      <c r="AL48" s="368" t="str">
        <f>IF(X48="","",IF('Round 12'!$U$2="YES",(INDEX('Round 12'!$V$5:$V$64,MATCH(X48,'Round 12'!$U$5:$U$64,0))),""))</f>
        <v/>
      </c>
      <c r="AN48" s="204"/>
    </row>
    <row r="49" spans="2:40">
      <c r="B49" s="110">
        <v>44</v>
      </c>
      <c r="C49" s="357" t="str">
        <f t="shared" ca="1" si="7"/>
        <v/>
      </c>
      <c r="D49" s="540" t="str">
        <f ca="1">IF(C49="","",OFFSET('Flight Groups'!$D$6,MATCH(SMALL($W$6:$W$65,ROW()-ROW(C$6)+1),$W$6:$W$65,0)-1,))</f>
        <v/>
      </c>
      <c r="E49" s="541"/>
      <c r="F49" s="461">
        <f t="shared" si="3"/>
        <v>0</v>
      </c>
      <c r="G49" s="461">
        <f t="shared" si="4"/>
        <v>0</v>
      </c>
      <c r="H49" s="461" t="e">
        <f t="shared" si="8"/>
        <v>#DIV/0!</v>
      </c>
      <c r="I49" s="462" t="str">
        <f>IF(X49="","",(INDEX($AA$6:$AA$65,MATCH(C49,X$6:$X$65,0))))</f>
        <v/>
      </c>
      <c r="J49" s="463" t="str">
        <f>IF(X49="","",(INDEX($AB$6:$AB$65,MATCH(C49,$X$6:X$65,0))))</f>
        <v/>
      </c>
      <c r="K49" s="463" t="str">
        <f>IF(X49="","",(INDEX($AC$6:$AC$65,MATCH(C49,$X$6:X$65,0))))</f>
        <v/>
      </c>
      <c r="L49" s="463" t="str">
        <f>IF(X49="","",(INDEX($AD$6:$AD$65,MATCH(C49,$X$6:X$65,0))))</f>
        <v/>
      </c>
      <c r="M49" s="463" t="str">
        <f>IF(X49="","",(INDEX($AE$6:$AE$65,MATCH(C49,$X$6:X$65,0))))</f>
        <v/>
      </c>
      <c r="N49" s="463" t="str">
        <f>IF(X49="","",(INDEX($AF$6:$AF$65,MATCH(C49,$X$6:X$65,0))))</f>
        <v/>
      </c>
      <c r="O49" s="463" t="str">
        <f>IF(X49="","",(INDEX($AG$6:$AG$65,MATCH(C49,$X$6:X$65,0))))</f>
        <v/>
      </c>
      <c r="P49" s="463" t="str">
        <f>IF(X49="","",(INDEX($AH$6:$AH$65,MATCH(C49,$X$6:X$65,0))))</f>
        <v/>
      </c>
      <c r="Q49" s="463" t="str">
        <f>IF(X49="","",(INDEX($AI$6:$AI$65,MATCH(C49,$X$6:X$65,0))))</f>
        <v/>
      </c>
      <c r="R49" s="463" t="str">
        <f>IF(X49="","",(INDEX($AJ$6:$AJ$65,MATCH(C49,$X$6:X$65,0))))</f>
        <v/>
      </c>
      <c r="S49" s="463" t="str">
        <f>IF(X49="","",(INDEX($AK$6:$AK$65,MATCH(C49,$X$6:X$65,0))))</f>
        <v/>
      </c>
      <c r="T49" s="464" t="str">
        <f>IF(X49="","",(INDEX($AL$6:$AL$65,MATCH(C49,$X$6:X$65,0))))</f>
        <v/>
      </c>
      <c r="U49" s="366" t="str">
        <f t="shared" si="9"/>
        <v/>
      </c>
      <c r="V49" s="367">
        <v>44</v>
      </c>
      <c r="W49" s="377">
        <f>+RANK(Z49,$Z$6:$Z$65)+COUNTIF($Z$6:Z49,Z49)-1</f>
        <v>44</v>
      </c>
      <c r="X49" s="15" t="str">
        <f>IF(ISBLANK('Flight Groups'!C49),"",'Flight Groups'!C49)</f>
        <v/>
      </c>
      <c r="Y49" s="380">
        <f t="shared" si="5"/>
        <v>0</v>
      </c>
      <c r="Z49" s="380">
        <f t="shared" si="6"/>
        <v>0</v>
      </c>
      <c r="AA49" s="386" t="str">
        <f>IF(X49="","",IF('Round 1'!$U$2="YES",(INDEX('Round 1'!$V$5:$V$64,MATCH(X49,'Round 1'!$U$5:$U$64,0))),""))</f>
        <v/>
      </c>
      <c r="AB49" s="353" t="str">
        <f>IF(X49="","",IF('Round 2'!$U$2="YES",(INDEX('Round 2'!$V$5:$V$64,MATCH(X49,'Round 2'!$U$5:$U$64,0))),""))</f>
        <v/>
      </c>
      <c r="AC49" s="72" t="str">
        <f>IF(X49="","",IF('Round 3'!$U$2="YES",(INDEX('Round 3'!$V$5:$V$64,MATCH(X49,'Round 3'!$U$5:$U$64,0))),""))</f>
        <v/>
      </c>
      <c r="AD49" s="353" t="str">
        <f>IF(X49="","",IF('Round 4'!$U$2="YES",(INDEX('Round 4'!$V$5:$V$64,MATCH(X49,'Round 4'!$U$5:$U$64,0))),""))</f>
        <v/>
      </c>
      <c r="AE49" s="72" t="str">
        <f>IF(X49="","",IF('Round 5'!$U$2="YES",(INDEX('Round 5'!$V$5:$V$64,MATCH(X49,'Round 5'!$U$5:$U$64,0))),""))</f>
        <v/>
      </c>
      <c r="AF49" s="353" t="str">
        <f>IF(X49="","",IF('Round 6'!$U$2="YES",(INDEX('Round 6'!$V$5:$V$64,MATCH(X49,'Round 6'!$U$5:$U$64,0))),""))</f>
        <v/>
      </c>
      <c r="AG49" s="72" t="str">
        <f>IF(X49="","",IF('Round 7'!$U$2="YES",(INDEX('Round 7'!$V$5:$V$64,MATCH(X49,'Round 7'!$U$5:$U$64,0))),""))</f>
        <v/>
      </c>
      <c r="AH49" s="353" t="str">
        <f>IF(X49="","",IF('Round 8'!$U$2="YES",(INDEX('Round 8'!$V$5:$V$64,MATCH(X49,'Round 8'!$U$5:$U$64,0))),""))</f>
        <v/>
      </c>
      <c r="AI49" s="72" t="str">
        <f>IF(X49="","",IF('Round 9'!$U$2="YES",(INDEX('Round 9'!$V$5:$V$64,MATCH(X49,'Round 9'!$U$5:$U$64,0))),""))</f>
        <v/>
      </c>
      <c r="AJ49" s="353" t="str">
        <f>IF(X49="","",IF('Round 10'!$U$2="YES",(INDEX('Round 10'!$V$5:$V$64,MATCH(X49,'Round 10'!$U$5:$U$64,0))),""))</f>
        <v/>
      </c>
      <c r="AK49" s="72" t="str">
        <f>IF(X49="","",IF('Round 11'!$U$2="YES",(INDEX('Round 11'!$V$5:$V$64,MATCH(X49,'Round 11'!$U$5:$U$64,0))),""))</f>
        <v/>
      </c>
      <c r="AL49" s="368" t="str">
        <f>IF(X49="","",IF('Round 12'!$U$2="YES",(INDEX('Round 12'!$V$5:$V$64,MATCH(X49,'Round 12'!$U$5:$U$64,0))),""))</f>
        <v/>
      </c>
      <c r="AN49" s="204"/>
    </row>
    <row r="50" spans="2:40">
      <c r="B50" s="110">
        <v>45</v>
      </c>
      <c r="C50" s="357" t="str">
        <f t="shared" ca="1" si="7"/>
        <v/>
      </c>
      <c r="D50" s="540" t="str">
        <f ca="1">IF(C50="","",OFFSET('Flight Groups'!$D$6,MATCH(SMALL($W$6:$W$65,ROW()-ROW(C$6)+1),$W$6:$W$65,0)-1,))</f>
        <v/>
      </c>
      <c r="E50" s="541"/>
      <c r="F50" s="461">
        <f t="shared" si="3"/>
        <v>0</v>
      </c>
      <c r="G50" s="461">
        <f t="shared" si="4"/>
        <v>0</v>
      </c>
      <c r="H50" s="461" t="e">
        <f t="shared" si="8"/>
        <v>#DIV/0!</v>
      </c>
      <c r="I50" s="462" t="str">
        <f>IF(X50="","",(INDEX($AA$6:$AA$65,MATCH(C50,X$6:$X$65,0))))</f>
        <v/>
      </c>
      <c r="J50" s="463" t="str">
        <f>IF(X50="","",(INDEX($AB$6:$AB$65,MATCH(C50,$X$6:X$65,0))))</f>
        <v/>
      </c>
      <c r="K50" s="463" t="str">
        <f>IF(X50="","",(INDEX($AC$6:$AC$65,MATCH(C50,$X$6:X$65,0))))</f>
        <v/>
      </c>
      <c r="L50" s="463" t="str">
        <f>IF(X50="","",(INDEX($AD$6:$AD$65,MATCH(C50,$X$6:X$65,0))))</f>
        <v/>
      </c>
      <c r="M50" s="463" t="str">
        <f>IF(X50="","",(INDEX($AE$6:$AE$65,MATCH(C50,$X$6:X$65,0))))</f>
        <v/>
      </c>
      <c r="N50" s="463" t="str">
        <f>IF(X50="","",(INDEX($AF$6:$AF$65,MATCH(C50,$X$6:X$65,0))))</f>
        <v/>
      </c>
      <c r="O50" s="463" t="str">
        <f>IF(X50="","",(INDEX($AG$6:$AG$65,MATCH(C50,$X$6:X$65,0))))</f>
        <v/>
      </c>
      <c r="P50" s="463" t="str">
        <f>IF(X50="","",(INDEX($AH$6:$AH$65,MATCH(C50,$X$6:X$65,0))))</f>
        <v/>
      </c>
      <c r="Q50" s="463" t="str">
        <f>IF(X50="","",(INDEX($AI$6:$AI$65,MATCH(C50,$X$6:X$65,0))))</f>
        <v/>
      </c>
      <c r="R50" s="463" t="str">
        <f>IF(X50="","",(INDEX($AJ$6:$AJ$65,MATCH(C50,$X$6:X$65,0))))</f>
        <v/>
      </c>
      <c r="S50" s="463" t="str">
        <f>IF(X50="","",(INDEX($AK$6:$AK$65,MATCH(C50,$X$6:X$65,0))))</f>
        <v/>
      </c>
      <c r="T50" s="464" t="str">
        <f>IF(X50="","",(INDEX($AL$6:$AL$65,MATCH(C50,$X$6:X$65,0))))</f>
        <v/>
      </c>
      <c r="U50" s="366" t="str">
        <f t="shared" si="9"/>
        <v/>
      </c>
      <c r="V50" s="367">
        <v>45</v>
      </c>
      <c r="W50" s="377">
        <f>+RANK(Z50,$Z$6:$Z$65)+COUNTIF($Z$6:Z50,Z50)-1</f>
        <v>45</v>
      </c>
      <c r="X50" s="15" t="str">
        <f>IF(ISBLANK('Flight Groups'!C50),"",'Flight Groups'!C50)</f>
        <v/>
      </c>
      <c r="Y50" s="380">
        <f t="shared" si="5"/>
        <v>0</v>
      </c>
      <c r="Z50" s="380">
        <f t="shared" si="6"/>
        <v>0</v>
      </c>
      <c r="AA50" s="386" t="str">
        <f>IF(X50="","",IF('Round 1'!$U$2="YES",(INDEX('Round 1'!$V$5:$V$64,MATCH(X50,'Round 1'!$U$5:$U$64,0))),""))</f>
        <v/>
      </c>
      <c r="AB50" s="353" t="str">
        <f>IF(X50="","",IF('Round 2'!$U$2="YES",(INDEX('Round 2'!$V$5:$V$64,MATCH(X50,'Round 2'!$U$5:$U$64,0))),""))</f>
        <v/>
      </c>
      <c r="AC50" s="72" t="str">
        <f>IF(X50="","",IF('Round 3'!$U$2="YES",(INDEX('Round 3'!$V$5:$V$64,MATCH(X50,'Round 3'!$U$5:$U$64,0))),""))</f>
        <v/>
      </c>
      <c r="AD50" s="353" t="str">
        <f>IF(X50="","",IF('Round 4'!$U$2="YES",(INDEX('Round 4'!$V$5:$V$64,MATCH(X50,'Round 4'!$U$5:$U$64,0))),""))</f>
        <v/>
      </c>
      <c r="AE50" s="72" t="str">
        <f>IF(X50="","",IF('Round 5'!$U$2="YES",(INDEX('Round 5'!$V$5:$V$64,MATCH(X50,'Round 5'!$U$5:$U$64,0))),""))</f>
        <v/>
      </c>
      <c r="AF50" s="353" t="str">
        <f>IF(X50="","",IF('Round 6'!$U$2="YES",(INDEX('Round 6'!$V$5:$V$64,MATCH(X50,'Round 6'!$U$5:$U$64,0))),""))</f>
        <v/>
      </c>
      <c r="AG50" s="72" t="str">
        <f>IF(X50="","",IF('Round 7'!$U$2="YES",(INDEX('Round 7'!$V$5:$V$64,MATCH(X50,'Round 7'!$U$5:$U$64,0))),""))</f>
        <v/>
      </c>
      <c r="AH50" s="353" t="str">
        <f>IF(X50="","",IF('Round 8'!$U$2="YES",(INDEX('Round 8'!$V$5:$V$64,MATCH(X50,'Round 8'!$U$5:$U$64,0))),""))</f>
        <v/>
      </c>
      <c r="AI50" s="72" t="str">
        <f>IF(X50="","",IF('Round 9'!$U$2="YES",(INDEX('Round 9'!$V$5:$V$64,MATCH(X50,'Round 9'!$U$5:$U$64,0))),""))</f>
        <v/>
      </c>
      <c r="AJ50" s="353" t="str">
        <f>IF(X50="","",IF('Round 10'!$U$2="YES",(INDEX('Round 10'!$V$5:$V$64,MATCH(X50,'Round 10'!$U$5:$U$64,0))),""))</f>
        <v/>
      </c>
      <c r="AK50" s="72" t="str">
        <f>IF(X50="","",IF('Round 11'!$U$2="YES",(INDEX('Round 11'!$V$5:$V$64,MATCH(X50,'Round 11'!$U$5:$U$64,0))),""))</f>
        <v/>
      </c>
      <c r="AL50" s="368" t="str">
        <f>IF(X50="","",IF('Round 12'!$U$2="YES",(INDEX('Round 12'!$V$5:$V$64,MATCH(X50,'Round 12'!$U$5:$U$64,0))),""))</f>
        <v/>
      </c>
      <c r="AN50" s="204"/>
    </row>
    <row r="51" spans="2:40">
      <c r="B51" s="110">
        <v>46</v>
      </c>
      <c r="C51" s="357" t="str">
        <f t="shared" ca="1" si="7"/>
        <v/>
      </c>
      <c r="D51" s="540" t="str">
        <f ca="1">IF(C51="","",OFFSET('Flight Groups'!$D$6,MATCH(SMALL($W$6:$W$65,ROW()-ROW(C$6)+1),$W$6:$W$65,0)-1,))</f>
        <v/>
      </c>
      <c r="E51" s="541"/>
      <c r="F51" s="461">
        <f t="shared" si="3"/>
        <v>0</v>
      </c>
      <c r="G51" s="461">
        <f t="shared" si="4"/>
        <v>0</v>
      </c>
      <c r="H51" s="461" t="e">
        <f t="shared" si="8"/>
        <v>#DIV/0!</v>
      </c>
      <c r="I51" s="462" t="str">
        <f>IF(X51="","",(INDEX($AA$6:$AA$65,MATCH(C51,X$6:$X$65,0))))</f>
        <v/>
      </c>
      <c r="J51" s="463" t="str">
        <f>IF(X51="","",(INDEX($AB$6:$AB$65,MATCH(C51,$X$6:X$65,0))))</f>
        <v/>
      </c>
      <c r="K51" s="463" t="str">
        <f>IF(X51="","",(INDEX($AC$6:$AC$65,MATCH(C51,$X$6:X$65,0))))</f>
        <v/>
      </c>
      <c r="L51" s="463" t="str">
        <f>IF(X51="","",(INDEX($AD$6:$AD$65,MATCH(C51,$X$6:X$65,0))))</f>
        <v/>
      </c>
      <c r="M51" s="463" t="str">
        <f>IF(X51="","",(INDEX($AE$6:$AE$65,MATCH(C51,$X$6:X$65,0))))</f>
        <v/>
      </c>
      <c r="N51" s="463" t="str">
        <f>IF(X51="","",(INDEX($AF$6:$AF$65,MATCH(C51,$X$6:X$65,0))))</f>
        <v/>
      </c>
      <c r="O51" s="463" t="str">
        <f>IF(X51="","",(INDEX($AG$6:$AG$65,MATCH(C51,$X$6:X$65,0))))</f>
        <v/>
      </c>
      <c r="P51" s="463" t="str">
        <f>IF(X51="","",(INDEX($AH$6:$AH$65,MATCH(C51,$X$6:X$65,0))))</f>
        <v/>
      </c>
      <c r="Q51" s="463" t="str">
        <f>IF(X51="","",(INDEX($AI$6:$AI$65,MATCH(C51,$X$6:X$65,0))))</f>
        <v/>
      </c>
      <c r="R51" s="463" t="str">
        <f>IF(X51="","",(INDEX($AJ$6:$AJ$65,MATCH(C51,$X$6:X$65,0))))</f>
        <v/>
      </c>
      <c r="S51" s="463" t="str">
        <f>IF(X51="","",(INDEX($AK$6:$AK$65,MATCH(C51,$X$6:X$65,0))))</f>
        <v/>
      </c>
      <c r="T51" s="464" t="str">
        <f>IF(X51="","",(INDEX($AL$6:$AL$65,MATCH(C51,$X$6:X$65,0))))</f>
        <v/>
      </c>
      <c r="U51" s="366" t="str">
        <f t="shared" si="9"/>
        <v/>
      </c>
      <c r="V51" s="367">
        <v>46</v>
      </c>
      <c r="W51" s="377">
        <f>+RANK(Z51,$Z$6:$Z$65)+COUNTIF($Z$6:Z51,Z51)-1</f>
        <v>46</v>
      </c>
      <c r="X51" s="15" t="str">
        <f>IF(ISBLANK('Flight Groups'!C51),"",'Flight Groups'!C51)</f>
        <v/>
      </c>
      <c r="Y51" s="380">
        <f t="shared" si="5"/>
        <v>0</v>
      </c>
      <c r="Z51" s="380">
        <f t="shared" si="6"/>
        <v>0</v>
      </c>
      <c r="AA51" s="386" t="str">
        <f>IF(X51="","",IF('Round 1'!$U$2="YES",(INDEX('Round 1'!$V$5:$V$64,MATCH(X51,'Round 1'!$U$5:$U$64,0))),""))</f>
        <v/>
      </c>
      <c r="AB51" s="353" t="str">
        <f>IF(X51="","",IF('Round 2'!$U$2="YES",(INDEX('Round 2'!$V$5:$V$64,MATCH(X51,'Round 2'!$U$5:$U$64,0))),""))</f>
        <v/>
      </c>
      <c r="AC51" s="72" t="str">
        <f>IF(X51="","",IF('Round 3'!$U$2="YES",(INDEX('Round 3'!$V$5:$V$64,MATCH(X51,'Round 3'!$U$5:$U$64,0))),""))</f>
        <v/>
      </c>
      <c r="AD51" s="353" t="str">
        <f>IF(X51="","",IF('Round 4'!$U$2="YES",(INDEX('Round 4'!$V$5:$V$64,MATCH(X51,'Round 4'!$U$5:$U$64,0))),""))</f>
        <v/>
      </c>
      <c r="AE51" s="72" t="str">
        <f>IF(X51="","",IF('Round 5'!$U$2="YES",(INDEX('Round 5'!$V$5:$V$64,MATCH(X51,'Round 5'!$U$5:$U$64,0))),""))</f>
        <v/>
      </c>
      <c r="AF51" s="353" t="str">
        <f>IF(X51="","",IF('Round 6'!$U$2="YES",(INDEX('Round 6'!$V$5:$V$64,MATCH(X51,'Round 6'!$U$5:$U$64,0))),""))</f>
        <v/>
      </c>
      <c r="AG51" s="72" t="str">
        <f>IF(X51="","",IF('Round 7'!$U$2="YES",(INDEX('Round 7'!$V$5:$V$64,MATCH(X51,'Round 7'!$U$5:$U$64,0))),""))</f>
        <v/>
      </c>
      <c r="AH51" s="353" t="str">
        <f>IF(X51="","",IF('Round 8'!$U$2="YES",(INDEX('Round 8'!$V$5:$V$64,MATCH(X51,'Round 8'!$U$5:$U$64,0))),""))</f>
        <v/>
      </c>
      <c r="AI51" s="72" t="str">
        <f>IF(X51="","",IF('Round 9'!$U$2="YES",(INDEX('Round 9'!$V$5:$V$64,MATCH(X51,'Round 9'!$U$5:$U$64,0))),""))</f>
        <v/>
      </c>
      <c r="AJ51" s="353" t="str">
        <f>IF(X51="","",IF('Round 10'!$U$2="YES",(INDEX('Round 10'!$V$5:$V$64,MATCH(X51,'Round 10'!$U$5:$U$64,0))),""))</f>
        <v/>
      </c>
      <c r="AK51" s="72" t="str">
        <f>IF(X51="","",IF('Round 11'!$U$2="YES",(INDEX('Round 11'!$V$5:$V$64,MATCH(X51,'Round 11'!$U$5:$U$64,0))),""))</f>
        <v/>
      </c>
      <c r="AL51" s="368" t="str">
        <f>IF(X51="","",IF('Round 12'!$U$2="YES",(INDEX('Round 12'!$V$5:$V$64,MATCH(X51,'Round 12'!$U$5:$U$64,0))),""))</f>
        <v/>
      </c>
      <c r="AN51" s="204"/>
    </row>
    <row r="52" spans="2:40">
      <c r="B52" s="110">
        <v>47</v>
      </c>
      <c r="C52" s="357" t="str">
        <f t="shared" ca="1" si="7"/>
        <v/>
      </c>
      <c r="D52" s="540" t="str">
        <f ca="1">IF(C52="","",OFFSET('Flight Groups'!$D$6,MATCH(SMALL($W$6:$W$65,ROW()-ROW(C$6)+1),$W$6:$W$65,0)-1,))</f>
        <v/>
      </c>
      <c r="E52" s="541"/>
      <c r="F52" s="461">
        <f t="shared" si="3"/>
        <v>0</v>
      </c>
      <c r="G52" s="461">
        <f t="shared" si="4"/>
        <v>0</v>
      </c>
      <c r="H52" s="461" t="e">
        <f t="shared" si="8"/>
        <v>#DIV/0!</v>
      </c>
      <c r="I52" s="462" t="str">
        <f>IF(X52="","",(INDEX($AA$6:$AA$65,MATCH(C52,X$6:$X$65,0))))</f>
        <v/>
      </c>
      <c r="J52" s="463" t="str">
        <f>IF(X52="","",(INDEX($AB$6:$AB$65,MATCH(C52,$X$6:X$65,0))))</f>
        <v/>
      </c>
      <c r="K52" s="463" t="str">
        <f>IF(X52="","",(INDEX($AC$6:$AC$65,MATCH(C52,$X$6:X$65,0))))</f>
        <v/>
      </c>
      <c r="L52" s="463" t="str">
        <f>IF(X52="","",(INDEX($AD$6:$AD$65,MATCH(C52,$X$6:X$65,0))))</f>
        <v/>
      </c>
      <c r="M52" s="463" t="str">
        <f>IF(X52="","",(INDEX($AE$6:$AE$65,MATCH(C52,$X$6:X$65,0))))</f>
        <v/>
      </c>
      <c r="N52" s="463" t="str">
        <f>IF(X52="","",(INDEX($AF$6:$AF$65,MATCH(C52,$X$6:X$65,0))))</f>
        <v/>
      </c>
      <c r="O52" s="463" t="str">
        <f>IF(X52="","",(INDEX($AG$6:$AG$65,MATCH(C52,$X$6:X$65,0))))</f>
        <v/>
      </c>
      <c r="P52" s="463" t="str">
        <f>IF(X52="","",(INDEX($AH$6:$AH$65,MATCH(C52,$X$6:X$65,0))))</f>
        <v/>
      </c>
      <c r="Q52" s="463" t="str">
        <f>IF(X52="","",(INDEX($AI$6:$AI$65,MATCH(C52,$X$6:X$65,0))))</f>
        <v/>
      </c>
      <c r="R52" s="463" t="str">
        <f>IF(X52="","",(INDEX($AJ$6:$AJ$65,MATCH(C52,$X$6:X$65,0))))</f>
        <v/>
      </c>
      <c r="S52" s="463" t="str">
        <f>IF(X52="","",(INDEX($AK$6:$AK$65,MATCH(C52,$X$6:X$65,0))))</f>
        <v/>
      </c>
      <c r="T52" s="464" t="str">
        <f>IF(X52="","",(INDEX($AL$6:$AL$65,MATCH(C52,$X$6:X$65,0))))</f>
        <v/>
      </c>
      <c r="U52" s="366" t="str">
        <f t="shared" si="9"/>
        <v/>
      </c>
      <c r="V52" s="367">
        <v>47</v>
      </c>
      <c r="W52" s="377">
        <f>+RANK(Z52,$Z$6:$Z$65)+COUNTIF($Z$6:Z52,Z52)-1</f>
        <v>47</v>
      </c>
      <c r="X52" s="15" t="str">
        <f>IF(ISBLANK('Flight Groups'!C52),"",'Flight Groups'!C52)</f>
        <v/>
      </c>
      <c r="Y52" s="380">
        <f t="shared" si="5"/>
        <v>0</v>
      </c>
      <c r="Z52" s="380">
        <f t="shared" si="6"/>
        <v>0</v>
      </c>
      <c r="AA52" s="386" t="str">
        <f>IF(X52="","",IF('Round 1'!$U$2="YES",(INDEX('Round 1'!$V$5:$V$64,MATCH(X52,'Round 1'!$U$5:$U$64,0))),""))</f>
        <v/>
      </c>
      <c r="AB52" s="353" t="str">
        <f>IF(X52="","",IF('Round 2'!$U$2="YES",(INDEX('Round 2'!$V$5:$V$64,MATCH(X52,'Round 2'!$U$5:$U$64,0))),""))</f>
        <v/>
      </c>
      <c r="AC52" s="72" t="str">
        <f>IF(X52="","",IF('Round 3'!$U$2="YES",(INDEX('Round 3'!$V$5:$V$64,MATCH(X52,'Round 3'!$U$5:$U$64,0))),""))</f>
        <v/>
      </c>
      <c r="AD52" s="353" t="str">
        <f>IF(X52="","",IF('Round 4'!$U$2="YES",(INDEX('Round 4'!$V$5:$V$64,MATCH(X52,'Round 4'!$U$5:$U$64,0))),""))</f>
        <v/>
      </c>
      <c r="AE52" s="72" t="str">
        <f>IF(X52="","",IF('Round 5'!$U$2="YES",(INDEX('Round 5'!$V$5:$V$64,MATCH(X52,'Round 5'!$U$5:$U$64,0))),""))</f>
        <v/>
      </c>
      <c r="AF52" s="353" t="str">
        <f>IF(X52="","",IF('Round 6'!$U$2="YES",(INDEX('Round 6'!$V$5:$V$64,MATCH(X52,'Round 6'!$U$5:$U$64,0))),""))</f>
        <v/>
      </c>
      <c r="AG52" s="72" t="str">
        <f>IF(X52="","",IF('Round 7'!$U$2="YES",(INDEX('Round 7'!$V$5:$V$64,MATCH(X52,'Round 7'!$U$5:$U$64,0))),""))</f>
        <v/>
      </c>
      <c r="AH52" s="353" t="str">
        <f>IF(X52="","",IF('Round 8'!$U$2="YES",(INDEX('Round 8'!$V$5:$V$64,MATCH(X52,'Round 8'!$U$5:$U$64,0))),""))</f>
        <v/>
      </c>
      <c r="AI52" s="72" t="str">
        <f>IF(X52="","",IF('Round 9'!$U$2="YES",(INDEX('Round 9'!$V$5:$V$64,MATCH(X52,'Round 9'!$U$5:$U$64,0))),""))</f>
        <v/>
      </c>
      <c r="AJ52" s="353" t="str">
        <f>IF(X52="","",IF('Round 10'!$U$2="YES",(INDEX('Round 10'!$V$5:$V$64,MATCH(X52,'Round 10'!$U$5:$U$64,0))),""))</f>
        <v/>
      </c>
      <c r="AK52" s="72" t="str">
        <f>IF(X52="","",IF('Round 11'!$U$2="YES",(INDEX('Round 11'!$V$5:$V$64,MATCH(X52,'Round 11'!$U$5:$U$64,0))),""))</f>
        <v/>
      </c>
      <c r="AL52" s="368" t="str">
        <f>IF(X52="","",IF('Round 12'!$U$2="YES",(INDEX('Round 12'!$V$5:$V$64,MATCH(X52,'Round 12'!$U$5:$U$64,0))),""))</f>
        <v/>
      </c>
      <c r="AN52" s="204"/>
    </row>
    <row r="53" spans="2:40">
      <c r="B53" s="110">
        <v>48</v>
      </c>
      <c r="C53" s="357" t="str">
        <f t="shared" ca="1" si="7"/>
        <v/>
      </c>
      <c r="D53" s="540" t="str">
        <f ca="1">IF(C53="","",OFFSET('Flight Groups'!$D$6,MATCH(SMALL($W$6:$W$65,ROW()-ROW(C$6)+1),$W$6:$W$65,0)-1,))</f>
        <v/>
      </c>
      <c r="E53" s="541"/>
      <c r="F53" s="461">
        <f t="shared" si="3"/>
        <v>0</v>
      </c>
      <c r="G53" s="461">
        <f t="shared" si="4"/>
        <v>0</v>
      </c>
      <c r="H53" s="461" t="e">
        <f t="shared" si="8"/>
        <v>#DIV/0!</v>
      </c>
      <c r="I53" s="462" t="str">
        <f>IF(X53="","",(INDEX($AA$6:$AA$65,MATCH(C53,X$6:$X$65,0))))</f>
        <v/>
      </c>
      <c r="J53" s="463" t="str">
        <f>IF(X53="","",(INDEX($AB$6:$AB$65,MATCH(C53,$X$6:X$65,0))))</f>
        <v/>
      </c>
      <c r="K53" s="463" t="str">
        <f>IF(X53="","",(INDEX($AC$6:$AC$65,MATCH(C53,$X$6:X$65,0))))</f>
        <v/>
      </c>
      <c r="L53" s="463" t="str">
        <f>IF(X53="","",(INDEX($AD$6:$AD$65,MATCH(C53,$X$6:X$65,0))))</f>
        <v/>
      </c>
      <c r="M53" s="463" t="str">
        <f>IF(X53="","",(INDEX($AE$6:$AE$65,MATCH(C53,$X$6:X$65,0))))</f>
        <v/>
      </c>
      <c r="N53" s="463" t="str">
        <f>IF(X53="","",(INDEX($AF$6:$AF$65,MATCH(C53,$X$6:X$65,0))))</f>
        <v/>
      </c>
      <c r="O53" s="463" t="str">
        <f>IF(X53="","",(INDEX($AG$6:$AG$65,MATCH(C53,$X$6:X$65,0))))</f>
        <v/>
      </c>
      <c r="P53" s="463" t="str">
        <f>IF(X53="","",(INDEX($AH$6:$AH$65,MATCH(C53,$X$6:X$65,0))))</f>
        <v/>
      </c>
      <c r="Q53" s="463" t="str">
        <f>IF(X53="","",(INDEX($AI$6:$AI$65,MATCH(C53,$X$6:X$65,0))))</f>
        <v/>
      </c>
      <c r="R53" s="463" t="str">
        <f>IF(X53="","",(INDEX($AJ$6:$AJ$65,MATCH(C53,$X$6:X$65,0))))</f>
        <v/>
      </c>
      <c r="S53" s="463" t="str">
        <f>IF(X53="","",(INDEX($AK$6:$AK$65,MATCH(C53,$X$6:X$65,0))))</f>
        <v/>
      </c>
      <c r="T53" s="464" t="str">
        <f>IF(X53="","",(INDEX($AL$6:$AL$65,MATCH(C53,$X$6:X$65,0))))</f>
        <v/>
      </c>
      <c r="U53" s="366" t="str">
        <f t="shared" si="9"/>
        <v/>
      </c>
      <c r="V53" s="367">
        <v>48</v>
      </c>
      <c r="W53" s="377">
        <f>+RANK(Z53,$Z$6:$Z$65)+COUNTIF($Z$6:Z53,Z53)-1</f>
        <v>48</v>
      </c>
      <c r="X53" s="15" t="str">
        <f>IF(ISBLANK('Flight Groups'!C53),"",'Flight Groups'!C53)</f>
        <v/>
      </c>
      <c r="Y53" s="380">
        <f t="shared" si="5"/>
        <v>0</v>
      </c>
      <c r="Z53" s="380">
        <f t="shared" si="6"/>
        <v>0</v>
      </c>
      <c r="AA53" s="386" t="str">
        <f>IF(X53="","",IF('Round 1'!$U$2="YES",(INDEX('Round 1'!$V$5:$V$64,MATCH(X53,'Round 1'!$U$5:$U$64,0))),""))</f>
        <v/>
      </c>
      <c r="AB53" s="353" t="str">
        <f>IF(X53="","",IF('Round 2'!$U$2="YES",(INDEX('Round 2'!$V$5:$V$64,MATCH(X53,'Round 2'!$U$5:$U$64,0))),""))</f>
        <v/>
      </c>
      <c r="AC53" s="72" t="str">
        <f>IF(X53="","",IF('Round 3'!$U$2="YES",(INDEX('Round 3'!$V$5:$V$64,MATCH(X53,'Round 3'!$U$5:$U$64,0))),""))</f>
        <v/>
      </c>
      <c r="AD53" s="353" t="str">
        <f>IF(X53="","",IF('Round 4'!$U$2="YES",(INDEX('Round 4'!$V$5:$V$64,MATCH(X53,'Round 4'!$U$5:$U$64,0))),""))</f>
        <v/>
      </c>
      <c r="AE53" s="72" t="str">
        <f>IF(X53="","",IF('Round 5'!$U$2="YES",(INDEX('Round 5'!$V$5:$V$64,MATCH(X53,'Round 5'!$U$5:$U$64,0))),""))</f>
        <v/>
      </c>
      <c r="AF53" s="353" t="str">
        <f>IF(X53="","",IF('Round 6'!$U$2="YES",(INDEX('Round 6'!$V$5:$V$64,MATCH(X53,'Round 6'!$U$5:$U$64,0))),""))</f>
        <v/>
      </c>
      <c r="AG53" s="72" t="str">
        <f>IF(X53="","",IF('Round 7'!$U$2="YES",(INDEX('Round 7'!$V$5:$V$64,MATCH(X53,'Round 7'!$U$5:$U$64,0))),""))</f>
        <v/>
      </c>
      <c r="AH53" s="353" t="str">
        <f>IF(X53="","",IF('Round 8'!$U$2="YES",(INDEX('Round 8'!$V$5:$V$64,MATCH(X53,'Round 8'!$U$5:$U$64,0))),""))</f>
        <v/>
      </c>
      <c r="AI53" s="72" t="str">
        <f>IF(X53="","",IF('Round 9'!$U$2="YES",(INDEX('Round 9'!$V$5:$V$64,MATCH(X53,'Round 9'!$U$5:$U$64,0))),""))</f>
        <v/>
      </c>
      <c r="AJ53" s="353" t="str">
        <f>IF(X53="","",IF('Round 10'!$U$2="YES",(INDEX('Round 10'!$V$5:$V$64,MATCH(X53,'Round 10'!$U$5:$U$64,0))),""))</f>
        <v/>
      </c>
      <c r="AK53" s="72" t="str">
        <f>IF(X53="","",IF('Round 11'!$U$2="YES",(INDEX('Round 11'!$V$5:$V$64,MATCH(X53,'Round 11'!$U$5:$U$64,0))),""))</f>
        <v/>
      </c>
      <c r="AL53" s="368" t="str">
        <f>IF(X53="","",IF('Round 12'!$U$2="YES",(INDEX('Round 12'!$V$5:$V$64,MATCH(X53,'Round 12'!$U$5:$U$64,0))),""))</f>
        <v/>
      </c>
      <c r="AN53" s="204"/>
    </row>
    <row r="54" spans="2:40">
      <c r="B54" s="110">
        <v>49</v>
      </c>
      <c r="C54" s="357" t="str">
        <f t="shared" ca="1" si="7"/>
        <v/>
      </c>
      <c r="D54" s="540" t="str">
        <f ca="1">IF(C54="","",OFFSET('Flight Groups'!$D$6,MATCH(SMALL($W$6:$W$65,ROW()-ROW(C$6)+1),$W$6:$W$65,0)-1,))</f>
        <v/>
      </c>
      <c r="E54" s="541"/>
      <c r="F54" s="461">
        <f t="shared" si="3"/>
        <v>0</v>
      </c>
      <c r="G54" s="461">
        <f t="shared" si="4"/>
        <v>0</v>
      </c>
      <c r="H54" s="461" t="e">
        <f t="shared" si="8"/>
        <v>#DIV/0!</v>
      </c>
      <c r="I54" s="462" t="str">
        <f>IF(X54="","",(INDEX($AA$6:$AA$65,MATCH(C54,X$6:$X$65,0))))</f>
        <v/>
      </c>
      <c r="J54" s="463" t="str">
        <f>IF(X54="","",(INDEX($AB$6:$AB$65,MATCH(C54,$X$6:X$65,0))))</f>
        <v/>
      </c>
      <c r="K54" s="463" t="str">
        <f>IF(X54="","",(INDEX($AC$6:$AC$65,MATCH(C54,$X$6:X$65,0))))</f>
        <v/>
      </c>
      <c r="L54" s="463" t="str">
        <f>IF(X54="","",(INDEX($AD$6:$AD$65,MATCH(C54,$X$6:X$65,0))))</f>
        <v/>
      </c>
      <c r="M54" s="463" t="str">
        <f>IF(X54="","",(INDEX($AE$6:$AE$65,MATCH(C54,$X$6:X$65,0))))</f>
        <v/>
      </c>
      <c r="N54" s="463" t="str">
        <f>IF(X54="","",(INDEX($AF$6:$AF$65,MATCH(C54,$X$6:X$65,0))))</f>
        <v/>
      </c>
      <c r="O54" s="463" t="str">
        <f>IF(X54="","",(INDEX($AG$6:$AG$65,MATCH(C54,$X$6:X$65,0))))</f>
        <v/>
      </c>
      <c r="P54" s="463" t="str">
        <f>IF(X54="","",(INDEX($AH$6:$AH$65,MATCH(C54,$X$6:X$65,0))))</f>
        <v/>
      </c>
      <c r="Q54" s="463" t="str">
        <f>IF(X54="","",(INDEX($AI$6:$AI$65,MATCH(C54,$X$6:X$65,0))))</f>
        <v/>
      </c>
      <c r="R54" s="463" t="str">
        <f>IF(X54="","",(INDEX($AJ$6:$AJ$65,MATCH(C54,$X$6:X$65,0))))</f>
        <v/>
      </c>
      <c r="S54" s="463" t="str">
        <f>IF(X54="","",(INDEX($AK$6:$AK$65,MATCH(C54,$X$6:X$65,0))))</f>
        <v/>
      </c>
      <c r="T54" s="464" t="str">
        <f>IF(X54="","",(INDEX($AL$6:$AL$65,MATCH(C54,$X$6:X$65,0))))</f>
        <v/>
      </c>
      <c r="U54" s="366" t="str">
        <f t="shared" si="9"/>
        <v/>
      </c>
      <c r="V54" s="367">
        <v>49</v>
      </c>
      <c r="W54" s="377">
        <f>+RANK(Z54,$Z$6:$Z$65)+COUNTIF($Z$6:Z54,Z54)-1</f>
        <v>49</v>
      </c>
      <c r="X54" s="15" t="str">
        <f>IF(ISBLANK('Flight Groups'!C54),"",'Flight Groups'!C54)</f>
        <v/>
      </c>
      <c r="Y54" s="380">
        <f t="shared" si="5"/>
        <v>0</v>
      </c>
      <c r="Z54" s="380">
        <f t="shared" si="6"/>
        <v>0</v>
      </c>
      <c r="AA54" s="386" t="str">
        <f>IF(X54="","",IF('Round 1'!$U$2="YES",(INDEX('Round 1'!$V$5:$V$64,MATCH(X54,'Round 1'!$U$5:$U$64,0))),""))</f>
        <v/>
      </c>
      <c r="AB54" s="353" t="str">
        <f>IF(X54="","",IF('Round 2'!$U$2="YES",(INDEX('Round 2'!$V$5:$V$64,MATCH(X54,'Round 2'!$U$5:$U$64,0))),""))</f>
        <v/>
      </c>
      <c r="AC54" s="72" t="str">
        <f>IF(X54="","",IF('Round 3'!$U$2="YES",(INDEX('Round 3'!$V$5:$V$64,MATCH(X54,'Round 3'!$U$5:$U$64,0))),""))</f>
        <v/>
      </c>
      <c r="AD54" s="353" t="str">
        <f>IF(X54="","",IF('Round 4'!$U$2="YES",(INDEX('Round 4'!$V$5:$V$64,MATCH(X54,'Round 4'!$U$5:$U$64,0))),""))</f>
        <v/>
      </c>
      <c r="AE54" s="72" t="str">
        <f>IF(X54="","",IF('Round 5'!$U$2="YES",(INDEX('Round 5'!$V$5:$V$64,MATCH(X54,'Round 5'!$U$5:$U$64,0))),""))</f>
        <v/>
      </c>
      <c r="AF54" s="353" t="str">
        <f>IF(X54="","",IF('Round 6'!$U$2="YES",(INDEX('Round 6'!$V$5:$V$64,MATCH(X54,'Round 6'!$U$5:$U$64,0))),""))</f>
        <v/>
      </c>
      <c r="AG54" s="72" t="str">
        <f>IF(X54="","",IF('Round 7'!$U$2="YES",(INDEX('Round 7'!$V$5:$V$64,MATCH(X54,'Round 7'!$U$5:$U$64,0))),""))</f>
        <v/>
      </c>
      <c r="AH54" s="353" t="str">
        <f>IF(X54="","",IF('Round 8'!$U$2="YES",(INDEX('Round 8'!$V$5:$V$64,MATCH(X54,'Round 8'!$U$5:$U$64,0))),""))</f>
        <v/>
      </c>
      <c r="AI54" s="72" t="str">
        <f>IF(X54="","",IF('Round 9'!$U$2="YES",(INDEX('Round 9'!$V$5:$V$64,MATCH(X54,'Round 9'!$U$5:$U$64,0))),""))</f>
        <v/>
      </c>
      <c r="AJ54" s="353" t="str">
        <f>IF(X54="","",IF('Round 10'!$U$2="YES",(INDEX('Round 10'!$V$5:$V$64,MATCH(X54,'Round 10'!$U$5:$U$64,0))),""))</f>
        <v/>
      </c>
      <c r="AK54" s="72" t="str">
        <f>IF(X54="","",IF('Round 11'!$U$2="YES",(INDEX('Round 11'!$V$5:$V$64,MATCH(X54,'Round 11'!$U$5:$U$64,0))),""))</f>
        <v/>
      </c>
      <c r="AL54" s="368" t="str">
        <f>IF(X54="","",IF('Round 12'!$U$2="YES",(INDEX('Round 12'!$V$5:$V$64,MATCH(X54,'Round 12'!$U$5:$U$64,0))),""))</f>
        <v/>
      </c>
      <c r="AN54" s="204"/>
    </row>
    <row r="55" spans="2:40">
      <c r="B55" s="110">
        <v>50</v>
      </c>
      <c r="C55" s="357" t="str">
        <f t="shared" ca="1" si="7"/>
        <v/>
      </c>
      <c r="D55" s="540" t="str">
        <f ca="1">IF(C55="","",OFFSET('Flight Groups'!$D$6,MATCH(SMALL($W$6:$W$65,ROW()-ROW(C$6)+1),$W$6:$W$65,0)-1,))</f>
        <v/>
      </c>
      <c r="E55" s="541"/>
      <c r="F55" s="461">
        <f t="shared" si="3"/>
        <v>0</v>
      </c>
      <c r="G55" s="461">
        <f t="shared" si="4"/>
        <v>0</v>
      </c>
      <c r="H55" s="461" t="e">
        <f t="shared" si="8"/>
        <v>#DIV/0!</v>
      </c>
      <c r="I55" s="462" t="str">
        <f>IF(X55="","",(INDEX($AA$6:$AA$65,MATCH(C55,X$6:$X$65,0))))</f>
        <v/>
      </c>
      <c r="J55" s="463" t="str">
        <f>IF(X55="","",(INDEX($AB$6:$AB$65,MATCH(C55,$X$6:X$65,0))))</f>
        <v/>
      </c>
      <c r="K55" s="463" t="str">
        <f>IF(X55="","",(INDEX($AC$6:$AC$65,MATCH(C55,$X$6:X$65,0))))</f>
        <v/>
      </c>
      <c r="L55" s="463" t="str">
        <f>IF(X55="","",(INDEX($AD$6:$AD$65,MATCH(C55,$X$6:X$65,0))))</f>
        <v/>
      </c>
      <c r="M55" s="463" t="str">
        <f>IF(X55="","",(INDEX($AE$6:$AE$65,MATCH(C55,$X$6:X$65,0))))</f>
        <v/>
      </c>
      <c r="N55" s="463" t="str">
        <f>IF(X55="","",(INDEX($AF$6:$AF$65,MATCH(C55,$X$6:X$65,0))))</f>
        <v/>
      </c>
      <c r="O55" s="463" t="str">
        <f>IF(X55="","",(INDEX($AG$6:$AG$65,MATCH(C55,$X$6:X$65,0))))</f>
        <v/>
      </c>
      <c r="P55" s="463" t="str">
        <f>IF(X55="","",(INDEX($AH$6:$AH$65,MATCH(C55,$X$6:X$65,0))))</f>
        <v/>
      </c>
      <c r="Q55" s="463" t="str">
        <f>IF(X55="","",(INDEX($AI$6:$AI$65,MATCH(C55,$X$6:X$65,0))))</f>
        <v/>
      </c>
      <c r="R55" s="463" t="str">
        <f>IF(X55="","",(INDEX($AJ$6:$AJ$65,MATCH(C55,$X$6:X$65,0))))</f>
        <v/>
      </c>
      <c r="S55" s="463" t="str">
        <f>IF(X55="","",(INDEX($AK$6:$AK$65,MATCH(C55,$X$6:X$65,0))))</f>
        <v/>
      </c>
      <c r="T55" s="464" t="str">
        <f>IF(X55="","",(INDEX($AL$6:$AL$65,MATCH(C55,$X$6:X$65,0))))</f>
        <v/>
      </c>
      <c r="U55" s="366" t="str">
        <f t="shared" si="9"/>
        <v/>
      </c>
      <c r="V55" s="367">
        <v>50</v>
      </c>
      <c r="W55" s="377">
        <f>+RANK(Z55,$Z$6:$Z$65)+COUNTIF($Z$6:Z55,Z55)-1</f>
        <v>50</v>
      </c>
      <c r="X55" s="15" t="str">
        <f>IF(ISBLANK('Flight Groups'!C55),"",'Flight Groups'!C55)</f>
        <v/>
      </c>
      <c r="Y55" s="380">
        <f t="shared" si="5"/>
        <v>0</v>
      </c>
      <c r="Z55" s="380">
        <f t="shared" si="6"/>
        <v>0</v>
      </c>
      <c r="AA55" s="386" t="str">
        <f>IF(X55="","",IF('Round 1'!$U$2="YES",(INDEX('Round 1'!$V$5:$V$64,MATCH(X55,'Round 1'!$U$5:$U$64,0))),""))</f>
        <v/>
      </c>
      <c r="AB55" s="353" t="str">
        <f>IF(X55="","",IF('Round 2'!$U$2="YES",(INDEX('Round 2'!$V$5:$V$64,MATCH(X55,'Round 2'!$U$5:$U$64,0))),""))</f>
        <v/>
      </c>
      <c r="AC55" s="72" t="str">
        <f>IF(X55="","",IF('Round 3'!$U$2="YES",(INDEX('Round 3'!$V$5:$V$64,MATCH(X55,'Round 3'!$U$5:$U$64,0))),""))</f>
        <v/>
      </c>
      <c r="AD55" s="353" t="str">
        <f>IF(X55="","",IF('Round 4'!$U$2="YES",(INDEX('Round 4'!$V$5:$V$64,MATCH(X55,'Round 4'!$U$5:$U$64,0))),""))</f>
        <v/>
      </c>
      <c r="AE55" s="72" t="str">
        <f>IF(X55="","",IF('Round 5'!$U$2="YES",(INDEX('Round 5'!$V$5:$V$64,MATCH(X55,'Round 5'!$U$5:$U$64,0))),""))</f>
        <v/>
      </c>
      <c r="AF55" s="353" t="str">
        <f>IF(X55="","",IF('Round 6'!$U$2="YES",(INDEX('Round 6'!$V$5:$V$64,MATCH(X55,'Round 6'!$U$5:$U$64,0))),""))</f>
        <v/>
      </c>
      <c r="AG55" s="72" t="str">
        <f>IF(X55="","",IF('Round 7'!$U$2="YES",(INDEX('Round 7'!$V$5:$V$64,MATCH(X55,'Round 7'!$U$5:$U$64,0))),""))</f>
        <v/>
      </c>
      <c r="AH55" s="353" t="str">
        <f>IF(X55="","",IF('Round 8'!$U$2="YES",(INDEX('Round 8'!$V$5:$V$64,MATCH(X55,'Round 8'!$U$5:$U$64,0))),""))</f>
        <v/>
      </c>
      <c r="AI55" s="72" t="str">
        <f>IF(X55="","",IF('Round 9'!$U$2="YES",(INDEX('Round 9'!$V$5:$V$64,MATCH(X55,'Round 9'!$U$5:$U$64,0))),""))</f>
        <v/>
      </c>
      <c r="AJ55" s="353" t="str">
        <f>IF(X55="","",IF('Round 10'!$U$2="YES",(INDEX('Round 10'!$V$5:$V$64,MATCH(X55,'Round 10'!$U$5:$U$64,0))),""))</f>
        <v/>
      </c>
      <c r="AK55" s="72" t="str">
        <f>IF(X55="","",IF('Round 11'!$U$2="YES",(INDEX('Round 11'!$V$5:$V$64,MATCH(X55,'Round 11'!$U$5:$U$64,0))),""))</f>
        <v/>
      </c>
      <c r="AL55" s="368" t="str">
        <f>IF(X55="","",IF('Round 12'!$U$2="YES",(INDEX('Round 12'!$V$5:$V$64,MATCH(X55,'Round 12'!$U$5:$U$64,0))),""))</f>
        <v/>
      </c>
      <c r="AN55" s="204"/>
    </row>
    <row r="56" spans="2:40">
      <c r="B56" s="110">
        <v>51</v>
      </c>
      <c r="C56" s="357" t="str">
        <f t="shared" ca="1" si="7"/>
        <v/>
      </c>
      <c r="D56" s="540" t="str">
        <f ca="1">IF(C56="","",OFFSET('Flight Groups'!$D$6,MATCH(SMALL($W$6:$W$65,ROW()-ROW(C$6)+1),$W$6:$W$65,0)-1,))</f>
        <v/>
      </c>
      <c r="E56" s="541"/>
      <c r="F56" s="461">
        <f t="shared" si="3"/>
        <v>0</v>
      </c>
      <c r="G56" s="461">
        <f t="shared" si="4"/>
        <v>0</v>
      </c>
      <c r="H56" s="461" t="e">
        <f t="shared" si="8"/>
        <v>#DIV/0!</v>
      </c>
      <c r="I56" s="462" t="str">
        <f>IF(X56="","",(INDEX($AA$6:$AA$65,MATCH(C56,X$6:$X$65,0))))</f>
        <v/>
      </c>
      <c r="J56" s="463" t="str">
        <f>IF(X56="","",(INDEX($AB$6:$AB$65,MATCH(C56,$X$6:X$65,0))))</f>
        <v/>
      </c>
      <c r="K56" s="463" t="str">
        <f>IF(X56="","",(INDEX($AC$6:$AC$65,MATCH(C56,$X$6:X$65,0))))</f>
        <v/>
      </c>
      <c r="L56" s="463" t="str">
        <f>IF(X56="","",(INDEX($AD$6:$AD$65,MATCH(C56,$X$6:X$65,0))))</f>
        <v/>
      </c>
      <c r="M56" s="463" t="str">
        <f>IF(X56="","",(INDEX($AE$6:$AE$65,MATCH(C56,$X$6:X$65,0))))</f>
        <v/>
      </c>
      <c r="N56" s="463" t="str">
        <f>IF(X56="","",(INDEX($AF$6:$AF$65,MATCH(C56,$X$6:X$65,0))))</f>
        <v/>
      </c>
      <c r="O56" s="463" t="str">
        <f>IF(X56="","",(INDEX($AG$6:$AG$65,MATCH(C56,$X$6:X$65,0))))</f>
        <v/>
      </c>
      <c r="P56" s="463" t="str">
        <f>IF(X56="","",(INDEX($AH$6:$AH$65,MATCH(C56,$X$6:X$65,0))))</f>
        <v/>
      </c>
      <c r="Q56" s="463" t="str">
        <f>IF(X56="","",(INDEX($AI$6:$AI$65,MATCH(C56,$X$6:X$65,0))))</f>
        <v/>
      </c>
      <c r="R56" s="463" t="str">
        <f>IF(X56="","",(INDEX($AJ$6:$AJ$65,MATCH(C56,$X$6:X$65,0))))</f>
        <v/>
      </c>
      <c r="S56" s="463" t="str">
        <f>IF(X56="","",(INDEX($AK$6:$AK$65,MATCH(C56,$X$6:X$65,0))))</f>
        <v/>
      </c>
      <c r="T56" s="464" t="str">
        <f>IF(X56="","",(INDEX($AL$6:$AL$65,MATCH(C56,$X$6:X$65,0))))</f>
        <v/>
      </c>
      <c r="U56" s="366" t="str">
        <f t="shared" si="9"/>
        <v/>
      </c>
      <c r="V56" s="367">
        <v>51</v>
      </c>
      <c r="W56" s="377">
        <f>+RANK(Z56,$Z$6:$Z$65)+COUNTIF($Z$6:Z56,Z56)-1</f>
        <v>51</v>
      </c>
      <c r="X56" s="15" t="str">
        <f>IF(ISBLANK('Flight Groups'!C56),"",'Flight Groups'!C56)</f>
        <v/>
      </c>
      <c r="Y56" s="380">
        <f t="shared" si="5"/>
        <v>0</v>
      </c>
      <c r="Z56" s="380">
        <f t="shared" si="6"/>
        <v>0</v>
      </c>
      <c r="AA56" s="386" t="str">
        <f>IF(X56="","",IF('Round 1'!$U$2="YES",(INDEX('Round 1'!$V$5:$V$64,MATCH(X56,'Round 1'!$U$5:$U$64,0))),""))</f>
        <v/>
      </c>
      <c r="AB56" s="353" t="str">
        <f>IF(X56="","",IF('Round 2'!$U$2="YES",(INDEX('Round 2'!$V$5:$V$64,MATCH(X56,'Round 2'!$U$5:$U$64,0))),""))</f>
        <v/>
      </c>
      <c r="AC56" s="72" t="str">
        <f>IF(X56="","",IF('Round 3'!$U$2="YES",(INDEX('Round 3'!$V$5:$V$64,MATCH(X56,'Round 3'!$U$5:$U$64,0))),""))</f>
        <v/>
      </c>
      <c r="AD56" s="353" t="str">
        <f>IF(X56="","",IF('Round 4'!$U$2="YES",(INDEX('Round 4'!$V$5:$V$64,MATCH(X56,'Round 4'!$U$5:$U$64,0))),""))</f>
        <v/>
      </c>
      <c r="AE56" s="72" t="str">
        <f>IF(X56="","",IF('Round 5'!$U$2="YES",(INDEX('Round 5'!$V$5:$V$64,MATCH(X56,'Round 5'!$U$5:$U$64,0))),""))</f>
        <v/>
      </c>
      <c r="AF56" s="353" t="str">
        <f>IF(X56="","",IF('Round 6'!$U$2="YES",(INDEX('Round 6'!$V$5:$V$64,MATCH(X56,'Round 6'!$U$5:$U$64,0))),""))</f>
        <v/>
      </c>
      <c r="AG56" s="72" t="str">
        <f>IF(X56="","",IF('Round 7'!$U$2="YES",(INDEX('Round 7'!$V$5:$V$64,MATCH(X56,'Round 7'!$U$5:$U$64,0))),""))</f>
        <v/>
      </c>
      <c r="AH56" s="353" t="str">
        <f>IF(X56="","",IF('Round 8'!$U$2="YES",(INDEX('Round 8'!$V$5:$V$64,MATCH(X56,'Round 8'!$U$5:$U$64,0))),""))</f>
        <v/>
      </c>
      <c r="AI56" s="72" t="str">
        <f>IF(X56="","",IF('Round 9'!$U$2="YES",(INDEX('Round 9'!$V$5:$V$64,MATCH(X56,'Round 9'!$U$5:$U$64,0))),""))</f>
        <v/>
      </c>
      <c r="AJ56" s="353" t="str">
        <f>IF(X56="","",IF('Round 10'!$U$2="YES",(INDEX('Round 10'!$V$5:$V$64,MATCH(X56,'Round 10'!$U$5:$U$64,0))),""))</f>
        <v/>
      </c>
      <c r="AK56" s="72" t="str">
        <f>IF(X56="","",IF('Round 11'!$U$2="YES",(INDEX('Round 11'!$V$5:$V$64,MATCH(X56,'Round 11'!$U$5:$U$64,0))),""))</f>
        <v/>
      </c>
      <c r="AL56" s="368" t="str">
        <f>IF(X56="","",IF('Round 12'!$U$2="YES",(INDEX('Round 12'!$V$5:$V$64,MATCH(X56,'Round 12'!$U$5:$U$64,0))),""))</f>
        <v/>
      </c>
      <c r="AN56" s="204"/>
    </row>
    <row r="57" spans="2:40">
      <c r="B57" s="110">
        <v>52</v>
      </c>
      <c r="C57" s="357" t="str">
        <f t="shared" ca="1" si="7"/>
        <v/>
      </c>
      <c r="D57" s="540" t="str">
        <f ca="1">IF(C57="","",OFFSET('Flight Groups'!$D$6,MATCH(SMALL($W$6:$W$65,ROW()-ROW(C$6)+1),$W$6:$W$65,0)-1,))</f>
        <v/>
      </c>
      <c r="E57" s="541"/>
      <c r="F57" s="461">
        <f t="shared" si="3"/>
        <v>0</v>
      </c>
      <c r="G57" s="461">
        <f t="shared" si="4"/>
        <v>0</v>
      </c>
      <c r="H57" s="461" t="e">
        <f t="shared" si="8"/>
        <v>#DIV/0!</v>
      </c>
      <c r="I57" s="462" t="str">
        <f>IF(X57="","",(INDEX($AA$6:$AA$65,MATCH(C57,X$6:$X$65,0))))</f>
        <v/>
      </c>
      <c r="J57" s="463" t="str">
        <f>IF(X57="","",(INDEX($AB$6:$AB$65,MATCH(C57,$X$6:X$65,0))))</f>
        <v/>
      </c>
      <c r="K57" s="463" t="str">
        <f>IF(X57="","",(INDEX($AC$6:$AC$65,MATCH(C57,$X$6:X$65,0))))</f>
        <v/>
      </c>
      <c r="L57" s="463" t="str">
        <f>IF(X57="","",(INDEX($AD$6:$AD$65,MATCH(C57,$X$6:X$65,0))))</f>
        <v/>
      </c>
      <c r="M57" s="463" t="str">
        <f>IF(X57="","",(INDEX($AE$6:$AE$65,MATCH(C57,$X$6:X$65,0))))</f>
        <v/>
      </c>
      <c r="N57" s="463" t="str">
        <f>IF(X57="","",(INDEX($AF$6:$AF$65,MATCH(C57,$X$6:X$65,0))))</f>
        <v/>
      </c>
      <c r="O57" s="463" t="str">
        <f>IF(X57="","",(INDEX($AG$6:$AG$65,MATCH(C57,$X$6:X$65,0))))</f>
        <v/>
      </c>
      <c r="P57" s="463" t="str">
        <f>IF(X57="","",(INDEX($AH$6:$AH$65,MATCH(C57,$X$6:X$65,0))))</f>
        <v/>
      </c>
      <c r="Q57" s="463" t="str">
        <f>IF(X57="","",(INDEX($AI$6:$AI$65,MATCH(C57,$X$6:X$65,0))))</f>
        <v/>
      </c>
      <c r="R57" s="463" t="str">
        <f>IF(X57="","",(INDEX($AJ$6:$AJ$65,MATCH(C57,$X$6:X$65,0))))</f>
        <v/>
      </c>
      <c r="S57" s="463" t="str">
        <f>IF(X57="","",(INDEX($AK$6:$AK$65,MATCH(C57,$X$6:X$65,0))))</f>
        <v/>
      </c>
      <c r="T57" s="464" t="str">
        <f>IF(X57="","",(INDEX($AL$6:$AL$65,MATCH(C57,$X$6:X$65,0))))</f>
        <v/>
      </c>
      <c r="U57" s="366" t="str">
        <f t="shared" si="9"/>
        <v/>
      </c>
      <c r="V57" s="367">
        <v>52</v>
      </c>
      <c r="W57" s="377">
        <f>+RANK(Z57,$Z$6:$Z$65)+COUNTIF($Z$6:Z57,Z57)-1</f>
        <v>52</v>
      </c>
      <c r="X57" s="15" t="str">
        <f>IF(ISBLANK('Flight Groups'!C57),"",'Flight Groups'!C57)</f>
        <v/>
      </c>
      <c r="Y57" s="380">
        <f t="shared" si="5"/>
        <v>0</v>
      </c>
      <c r="Z57" s="380">
        <f t="shared" si="6"/>
        <v>0</v>
      </c>
      <c r="AA57" s="386" t="str">
        <f>IF(X57="","",IF('Round 1'!$U$2="YES",(INDEX('Round 1'!$V$5:$V$64,MATCH(X57,'Round 1'!$U$5:$U$64,0))),""))</f>
        <v/>
      </c>
      <c r="AB57" s="353" t="str">
        <f>IF(X57="","",IF('Round 2'!$U$2="YES",(INDEX('Round 2'!$V$5:$V$64,MATCH(X57,'Round 2'!$U$5:$U$64,0))),""))</f>
        <v/>
      </c>
      <c r="AC57" s="72" t="str">
        <f>IF(X57="","",IF('Round 3'!$U$2="YES",(INDEX('Round 3'!$V$5:$V$64,MATCH(X57,'Round 3'!$U$5:$U$64,0))),""))</f>
        <v/>
      </c>
      <c r="AD57" s="353" t="str">
        <f>IF(X57="","",IF('Round 4'!$U$2="YES",(INDEX('Round 4'!$V$5:$V$64,MATCH(X57,'Round 4'!$U$5:$U$64,0))),""))</f>
        <v/>
      </c>
      <c r="AE57" s="72" t="str">
        <f>IF(X57="","",IF('Round 5'!$U$2="YES",(INDEX('Round 5'!$V$5:$V$64,MATCH(X57,'Round 5'!$U$5:$U$64,0))),""))</f>
        <v/>
      </c>
      <c r="AF57" s="353" t="str">
        <f>IF(X57="","",IF('Round 6'!$U$2="YES",(INDEX('Round 6'!$V$5:$V$64,MATCH(X57,'Round 6'!$U$5:$U$64,0))),""))</f>
        <v/>
      </c>
      <c r="AG57" s="72" t="str">
        <f>IF(X57="","",IF('Round 7'!$U$2="YES",(INDEX('Round 7'!$V$5:$V$64,MATCH(X57,'Round 7'!$U$5:$U$64,0))),""))</f>
        <v/>
      </c>
      <c r="AH57" s="353" t="str">
        <f>IF(X57="","",IF('Round 8'!$U$2="YES",(INDEX('Round 8'!$V$5:$V$64,MATCH(X57,'Round 8'!$U$5:$U$64,0))),""))</f>
        <v/>
      </c>
      <c r="AI57" s="72" t="str">
        <f>IF(X57="","",IF('Round 9'!$U$2="YES",(INDEX('Round 9'!$V$5:$V$64,MATCH(X57,'Round 9'!$U$5:$U$64,0))),""))</f>
        <v/>
      </c>
      <c r="AJ57" s="353" t="str">
        <f>IF(X57="","",IF('Round 10'!$U$2="YES",(INDEX('Round 10'!$V$5:$V$64,MATCH(X57,'Round 10'!$U$5:$U$64,0))),""))</f>
        <v/>
      </c>
      <c r="AK57" s="72" t="str">
        <f>IF(X57="","",IF('Round 11'!$U$2="YES",(INDEX('Round 11'!$V$5:$V$64,MATCH(X57,'Round 11'!$U$5:$U$64,0))),""))</f>
        <v/>
      </c>
      <c r="AL57" s="368" t="str">
        <f>IF(X57="","",IF('Round 12'!$U$2="YES",(INDEX('Round 12'!$V$5:$V$64,MATCH(X57,'Round 12'!$U$5:$U$64,0))),""))</f>
        <v/>
      </c>
      <c r="AN57" s="204"/>
    </row>
    <row r="58" spans="2:40">
      <c r="B58" s="110">
        <v>53</v>
      </c>
      <c r="C58" s="357" t="str">
        <f t="shared" ca="1" si="7"/>
        <v/>
      </c>
      <c r="D58" s="540" t="str">
        <f ca="1">IF(C58="","",OFFSET('Flight Groups'!$D$6,MATCH(SMALL($W$6:$W$65,ROW()-ROW(C$6)+1),$W$6:$W$65,0)-1,))</f>
        <v/>
      </c>
      <c r="E58" s="541"/>
      <c r="F58" s="461">
        <f t="shared" si="3"/>
        <v>0</v>
      </c>
      <c r="G58" s="461">
        <f t="shared" si="4"/>
        <v>0</v>
      </c>
      <c r="H58" s="461" t="e">
        <f t="shared" si="8"/>
        <v>#DIV/0!</v>
      </c>
      <c r="I58" s="462" t="str">
        <f>IF(X58="","",(INDEX($AA$6:$AA$65,MATCH(C58,X$6:$X$65,0))))</f>
        <v/>
      </c>
      <c r="J58" s="463" t="str">
        <f>IF(X58="","",(INDEX($AB$6:$AB$65,MATCH(C58,$X$6:X$65,0))))</f>
        <v/>
      </c>
      <c r="K58" s="463" t="str">
        <f>IF(X58="","",(INDEX($AC$6:$AC$65,MATCH(C58,$X$6:X$65,0))))</f>
        <v/>
      </c>
      <c r="L58" s="463" t="str">
        <f>IF(X58="","",(INDEX($AD$6:$AD$65,MATCH(C58,$X$6:X$65,0))))</f>
        <v/>
      </c>
      <c r="M58" s="463" t="str">
        <f>IF(X58="","",(INDEX($AE$6:$AE$65,MATCH(C58,$X$6:X$65,0))))</f>
        <v/>
      </c>
      <c r="N58" s="463" t="str">
        <f>IF(X58="","",(INDEX($AF$6:$AF$65,MATCH(C58,$X$6:X$65,0))))</f>
        <v/>
      </c>
      <c r="O58" s="463" t="str">
        <f>IF(X58="","",(INDEX($AG$6:$AG$65,MATCH(C58,$X$6:X$65,0))))</f>
        <v/>
      </c>
      <c r="P58" s="463" t="str">
        <f>IF(X58="","",(INDEX($AH$6:$AH$65,MATCH(C58,$X$6:X$65,0))))</f>
        <v/>
      </c>
      <c r="Q58" s="463" t="str">
        <f>IF(X58="","",(INDEX($AI$6:$AI$65,MATCH(C58,$X$6:X$65,0))))</f>
        <v/>
      </c>
      <c r="R58" s="463" t="str">
        <f>IF(X58="","",(INDEX($AJ$6:$AJ$65,MATCH(C58,$X$6:X$65,0))))</f>
        <v/>
      </c>
      <c r="S58" s="463" t="str">
        <f>IF(X58="","",(INDEX($AK$6:$AK$65,MATCH(C58,$X$6:X$65,0))))</f>
        <v/>
      </c>
      <c r="T58" s="464" t="str">
        <f>IF(X58="","",(INDEX($AL$6:$AL$65,MATCH(C58,$X$6:X$65,0))))</f>
        <v/>
      </c>
      <c r="U58" s="366" t="str">
        <f t="shared" si="9"/>
        <v/>
      </c>
      <c r="V58" s="367">
        <v>53</v>
      </c>
      <c r="W58" s="377">
        <f>+RANK(Z58,$Z$6:$Z$65)+COUNTIF($Z$6:Z58,Z58)-1</f>
        <v>53</v>
      </c>
      <c r="X58" s="15" t="str">
        <f>IF(ISBLANK('Flight Groups'!C58),"",'Flight Groups'!C58)</f>
        <v/>
      </c>
      <c r="Y58" s="380">
        <f t="shared" si="5"/>
        <v>0</v>
      </c>
      <c r="Z58" s="380">
        <f t="shared" si="6"/>
        <v>0</v>
      </c>
      <c r="AA58" s="386" t="str">
        <f>IF(X58="","",IF('Round 1'!$U$2="YES",(INDEX('Round 1'!$V$5:$V$64,MATCH(X58,'Round 1'!$U$5:$U$64,0))),""))</f>
        <v/>
      </c>
      <c r="AB58" s="353" t="str">
        <f>IF(X58="","",IF('Round 2'!$U$2="YES",(INDEX('Round 2'!$V$5:$V$64,MATCH(X58,'Round 2'!$U$5:$U$64,0))),""))</f>
        <v/>
      </c>
      <c r="AC58" s="72" t="str">
        <f>IF(X58="","",IF('Round 3'!$U$2="YES",(INDEX('Round 3'!$V$5:$V$64,MATCH(X58,'Round 3'!$U$5:$U$64,0))),""))</f>
        <v/>
      </c>
      <c r="AD58" s="353" t="str">
        <f>IF(X58="","",IF('Round 4'!$U$2="YES",(INDEX('Round 4'!$V$5:$V$64,MATCH(X58,'Round 4'!$U$5:$U$64,0))),""))</f>
        <v/>
      </c>
      <c r="AE58" s="72" t="str">
        <f>IF(X58="","",IF('Round 5'!$U$2="YES",(INDEX('Round 5'!$V$5:$V$64,MATCH(X58,'Round 5'!$U$5:$U$64,0))),""))</f>
        <v/>
      </c>
      <c r="AF58" s="353" t="str">
        <f>IF(X58="","",IF('Round 6'!$U$2="YES",(INDEX('Round 6'!$V$5:$V$64,MATCH(X58,'Round 6'!$U$5:$U$64,0))),""))</f>
        <v/>
      </c>
      <c r="AG58" s="72" t="str">
        <f>IF(X58="","",IF('Round 7'!$U$2="YES",(INDEX('Round 7'!$V$5:$V$64,MATCH(X58,'Round 7'!$U$5:$U$64,0))),""))</f>
        <v/>
      </c>
      <c r="AH58" s="353" t="str">
        <f>IF(X58="","",IF('Round 8'!$U$2="YES",(INDEX('Round 8'!$V$5:$V$64,MATCH(X58,'Round 8'!$U$5:$U$64,0))),""))</f>
        <v/>
      </c>
      <c r="AI58" s="72" t="str">
        <f>IF(X58="","",IF('Round 9'!$U$2="YES",(INDEX('Round 9'!$V$5:$V$64,MATCH(X58,'Round 9'!$U$5:$U$64,0))),""))</f>
        <v/>
      </c>
      <c r="AJ58" s="353" t="str">
        <f>IF(X58="","",IF('Round 10'!$U$2="YES",(INDEX('Round 10'!$V$5:$V$64,MATCH(X58,'Round 10'!$U$5:$U$64,0))),""))</f>
        <v/>
      </c>
      <c r="AK58" s="72" t="str">
        <f>IF(X58="","",IF('Round 11'!$U$2="YES",(INDEX('Round 11'!$V$5:$V$64,MATCH(X58,'Round 11'!$U$5:$U$64,0))),""))</f>
        <v/>
      </c>
      <c r="AL58" s="368" t="str">
        <f>IF(X58="","",IF('Round 12'!$U$2="YES",(INDEX('Round 12'!$V$5:$V$64,MATCH(X58,'Round 12'!$U$5:$U$64,0))),""))</f>
        <v/>
      </c>
      <c r="AN58" s="204"/>
    </row>
    <row r="59" spans="2:40">
      <c r="B59" s="110">
        <v>54</v>
      </c>
      <c r="C59" s="357" t="str">
        <f t="shared" ca="1" si="7"/>
        <v/>
      </c>
      <c r="D59" s="540" t="str">
        <f ca="1">IF(C59="","",OFFSET('Flight Groups'!$D$6,MATCH(SMALL($W$6:$W$65,ROW()-ROW(C$6)+1),$W$6:$W$65,0)-1,))</f>
        <v/>
      </c>
      <c r="E59" s="541"/>
      <c r="F59" s="461">
        <f t="shared" si="3"/>
        <v>0</v>
      </c>
      <c r="G59" s="461">
        <f t="shared" si="4"/>
        <v>0</v>
      </c>
      <c r="H59" s="461" t="e">
        <f t="shared" si="8"/>
        <v>#DIV/0!</v>
      </c>
      <c r="I59" s="462" t="str">
        <f>IF(X59="","",(INDEX($AA$6:$AA$65,MATCH(C59,X$6:$X$65,0))))</f>
        <v/>
      </c>
      <c r="J59" s="463" t="str">
        <f>IF(X59="","",(INDEX($AB$6:$AB$65,MATCH(C59,$X$6:X$65,0))))</f>
        <v/>
      </c>
      <c r="K59" s="463" t="str">
        <f>IF(X59="","",(INDEX($AC$6:$AC$65,MATCH(C59,$X$6:X$65,0))))</f>
        <v/>
      </c>
      <c r="L59" s="463" t="str">
        <f>IF(X59="","",(INDEX($AD$6:$AD$65,MATCH(C59,$X$6:X$65,0))))</f>
        <v/>
      </c>
      <c r="M59" s="463" t="str">
        <f>IF(X59="","",(INDEX($AE$6:$AE$65,MATCH(C59,$X$6:X$65,0))))</f>
        <v/>
      </c>
      <c r="N59" s="463" t="str">
        <f>IF(X59="","",(INDEX($AF$6:$AF$65,MATCH(C59,$X$6:X$65,0))))</f>
        <v/>
      </c>
      <c r="O59" s="463" t="str">
        <f>IF(X59="","",(INDEX($AG$6:$AG$65,MATCH(C59,$X$6:X$65,0))))</f>
        <v/>
      </c>
      <c r="P59" s="463" t="str">
        <f>IF(X59="","",(INDEX($AH$6:$AH$65,MATCH(C59,$X$6:X$65,0))))</f>
        <v/>
      </c>
      <c r="Q59" s="463" t="str">
        <f>IF(X59="","",(INDEX($AI$6:$AI$65,MATCH(C59,$X$6:X$65,0))))</f>
        <v/>
      </c>
      <c r="R59" s="463" t="str">
        <f>IF(X59="","",(INDEX($AJ$6:$AJ$65,MATCH(C59,$X$6:X$65,0))))</f>
        <v/>
      </c>
      <c r="S59" s="463" t="str">
        <f>IF(X59="","",(INDEX($AK$6:$AK$65,MATCH(C59,$X$6:X$65,0))))</f>
        <v/>
      </c>
      <c r="T59" s="464" t="str">
        <f>IF(X59="","",(INDEX($AL$6:$AL$65,MATCH(C59,$X$6:X$65,0))))</f>
        <v/>
      </c>
      <c r="U59" s="366" t="str">
        <f t="shared" si="9"/>
        <v/>
      </c>
      <c r="V59" s="367">
        <v>54</v>
      </c>
      <c r="W59" s="377">
        <f>+RANK(Z59,$Z$6:$Z$65)+COUNTIF($Z$6:Z59,Z59)-1</f>
        <v>54</v>
      </c>
      <c r="X59" s="15" t="str">
        <f>IF(ISBLANK('Flight Groups'!C59),"",'Flight Groups'!C59)</f>
        <v/>
      </c>
      <c r="Y59" s="380">
        <f t="shared" si="5"/>
        <v>0</v>
      </c>
      <c r="Z59" s="380">
        <f t="shared" si="6"/>
        <v>0</v>
      </c>
      <c r="AA59" s="386" t="str">
        <f>IF(X59="","",IF('Round 1'!$U$2="YES",(INDEX('Round 1'!$V$5:$V$64,MATCH(X59,'Round 1'!$U$5:$U$64,0))),""))</f>
        <v/>
      </c>
      <c r="AB59" s="353" t="str">
        <f>IF(X59="","",IF('Round 2'!$U$2="YES",(INDEX('Round 2'!$V$5:$V$64,MATCH(X59,'Round 2'!$U$5:$U$64,0))),""))</f>
        <v/>
      </c>
      <c r="AC59" s="72" t="str">
        <f>IF(X59="","",IF('Round 3'!$U$2="YES",(INDEX('Round 3'!$V$5:$V$64,MATCH(X59,'Round 3'!$U$5:$U$64,0))),""))</f>
        <v/>
      </c>
      <c r="AD59" s="353" t="str">
        <f>IF(X59="","",IF('Round 4'!$U$2="YES",(INDEX('Round 4'!$V$5:$V$64,MATCH(X59,'Round 4'!$U$5:$U$64,0))),""))</f>
        <v/>
      </c>
      <c r="AE59" s="72" t="str">
        <f>IF(X59="","",IF('Round 5'!$U$2="YES",(INDEX('Round 5'!$V$5:$V$64,MATCH(X59,'Round 5'!$U$5:$U$64,0))),""))</f>
        <v/>
      </c>
      <c r="AF59" s="353" t="str">
        <f>IF(X59="","",IF('Round 6'!$U$2="YES",(INDEX('Round 6'!$V$5:$V$64,MATCH(X59,'Round 6'!$U$5:$U$64,0))),""))</f>
        <v/>
      </c>
      <c r="AG59" s="72" t="str">
        <f>IF(X59="","",IF('Round 7'!$U$2="YES",(INDEX('Round 7'!$V$5:$V$64,MATCH(X59,'Round 7'!$U$5:$U$64,0))),""))</f>
        <v/>
      </c>
      <c r="AH59" s="353" t="str">
        <f>IF(X59="","",IF('Round 8'!$U$2="YES",(INDEX('Round 8'!$V$5:$V$64,MATCH(X59,'Round 8'!$U$5:$U$64,0))),""))</f>
        <v/>
      </c>
      <c r="AI59" s="72" t="str">
        <f>IF(X59="","",IF('Round 9'!$U$2="YES",(INDEX('Round 9'!$V$5:$V$64,MATCH(X59,'Round 9'!$U$5:$U$64,0))),""))</f>
        <v/>
      </c>
      <c r="AJ59" s="353" t="str">
        <f>IF(X59="","",IF('Round 10'!$U$2="YES",(INDEX('Round 10'!$V$5:$V$64,MATCH(X59,'Round 10'!$U$5:$U$64,0))),""))</f>
        <v/>
      </c>
      <c r="AK59" s="72" t="str">
        <f>IF(X59="","",IF('Round 11'!$U$2="YES",(INDEX('Round 11'!$V$5:$V$64,MATCH(X59,'Round 11'!$U$5:$U$64,0))),""))</f>
        <v/>
      </c>
      <c r="AL59" s="368" t="str">
        <f>IF(X59="","",IF('Round 12'!$U$2="YES",(INDEX('Round 12'!$V$5:$V$64,MATCH(X59,'Round 12'!$U$5:$U$64,0))),""))</f>
        <v/>
      </c>
      <c r="AN59" s="204"/>
    </row>
    <row r="60" spans="2:40">
      <c r="B60" s="110">
        <v>55</v>
      </c>
      <c r="C60" s="357" t="str">
        <f t="shared" ca="1" si="7"/>
        <v/>
      </c>
      <c r="D60" s="540" t="str">
        <f ca="1">IF(C60="","",OFFSET('Flight Groups'!$D$6,MATCH(SMALL($W$6:$W$65,ROW()-ROW(C$6)+1),$W$6:$W$65,0)-1,))</f>
        <v/>
      </c>
      <c r="E60" s="541"/>
      <c r="F60" s="461">
        <f t="shared" si="3"/>
        <v>0</v>
      </c>
      <c r="G60" s="461">
        <f t="shared" si="4"/>
        <v>0</v>
      </c>
      <c r="H60" s="461" t="e">
        <f t="shared" si="8"/>
        <v>#DIV/0!</v>
      </c>
      <c r="I60" s="462" t="str">
        <f>IF(X60="","",(INDEX($AA$6:$AA$65,MATCH(C60,X$6:$X$65,0))))</f>
        <v/>
      </c>
      <c r="J60" s="463" t="str">
        <f>IF(X60="","",(INDEX($AB$6:$AB$65,MATCH(C60,$X$6:X$65,0))))</f>
        <v/>
      </c>
      <c r="K60" s="463" t="str">
        <f>IF(X60="","",(INDEX($AC$6:$AC$65,MATCH(C60,$X$6:X$65,0))))</f>
        <v/>
      </c>
      <c r="L60" s="463" t="str">
        <f>IF(X60="","",(INDEX($AD$6:$AD$65,MATCH(C60,$X$6:X$65,0))))</f>
        <v/>
      </c>
      <c r="M60" s="463" t="str">
        <f>IF(X60="","",(INDEX($AE$6:$AE$65,MATCH(C60,$X$6:X$65,0))))</f>
        <v/>
      </c>
      <c r="N60" s="463" t="str">
        <f>IF(X60="","",(INDEX($AF$6:$AF$65,MATCH(C60,$X$6:X$65,0))))</f>
        <v/>
      </c>
      <c r="O60" s="463" t="str">
        <f>IF(X60="","",(INDEX($AG$6:$AG$65,MATCH(C60,$X$6:X$65,0))))</f>
        <v/>
      </c>
      <c r="P60" s="463" t="str">
        <f>IF(X60="","",(INDEX($AH$6:$AH$65,MATCH(C60,$X$6:X$65,0))))</f>
        <v/>
      </c>
      <c r="Q60" s="463" t="str">
        <f>IF(X60="","",(INDEX($AI$6:$AI$65,MATCH(C60,$X$6:X$65,0))))</f>
        <v/>
      </c>
      <c r="R60" s="463" t="str">
        <f>IF(X60="","",(INDEX($AJ$6:$AJ$65,MATCH(C60,$X$6:X$65,0))))</f>
        <v/>
      </c>
      <c r="S60" s="463" t="str">
        <f>IF(X60="","",(INDEX($AK$6:$AK$65,MATCH(C60,$X$6:X$65,0))))</f>
        <v/>
      </c>
      <c r="T60" s="464" t="str">
        <f>IF(X60="","",(INDEX($AL$6:$AL$65,MATCH(C60,$X$6:X$65,0))))</f>
        <v/>
      </c>
      <c r="U60" s="366" t="str">
        <f t="shared" si="9"/>
        <v/>
      </c>
      <c r="V60" s="367">
        <v>55</v>
      </c>
      <c r="W60" s="377">
        <f>+RANK(Z60,$Z$6:$Z$65)+COUNTIF($Z$6:Z60,Z60)-1</f>
        <v>55</v>
      </c>
      <c r="X60" s="15" t="str">
        <f>IF(ISBLANK('Flight Groups'!C60),"",'Flight Groups'!C60)</f>
        <v/>
      </c>
      <c r="Y60" s="380">
        <f t="shared" si="5"/>
        <v>0</v>
      </c>
      <c r="Z60" s="380">
        <f t="shared" si="6"/>
        <v>0</v>
      </c>
      <c r="AA60" s="386" t="str">
        <f>IF(X60="","",IF('Round 1'!$U$2="YES",(INDEX('Round 1'!$V$5:$V$64,MATCH(X60,'Round 1'!$U$5:$U$64,0))),""))</f>
        <v/>
      </c>
      <c r="AB60" s="353" t="str">
        <f>IF(X60="","",IF('Round 2'!$U$2="YES",(INDEX('Round 2'!$V$5:$V$64,MATCH(X60,'Round 2'!$U$5:$U$64,0))),""))</f>
        <v/>
      </c>
      <c r="AC60" s="72" t="str">
        <f>IF(X60="","",IF('Round 3'!$U$2="YES",(INDEX('Round 3'!$V$5:$V$64,MATCH(X60,'Round 3'!$U$5:$U$64,0))),""))</f>
        <v/>
      </c>
      <c r="AD60" s="353" t="str">
        <f>IF(X60="","",IF('Round 4'!$U$2="YES",(INDEX('Round 4'!$V$5:$V$64,MATCH(X60,'Round 4'!$U$5:$U$64,0))),""))</f>
        <v/>
      </c>
      <c r="AE60" s="72" t="str">
        <f>IF(X60="","",IF('Round 5'!$U$2="YES",(INDEX('Round 5'!$V$5:$V$64,MATCH(X60,'Round 5'!$U$5:$U$64,0))),""))</f>
        <v/>
      </c>
      <c r="AF60" s="353" t="str">
        <f>IF(X60="","",IF('Round 6'!$U$2="YES",(INDEX('Round 6'!$V$5:$V$64,MATCH(X60,'Round 6'!$U$5:$U$64,0))),""))</f>
        <v/>
      </c>
      <c r="AG60" s="72" t="str">
        <f>IF(X60="","",IF('Round 7'!$U$2="YES",(INDEX('Round 7'!$V$5:$V$64,MATCH(X60,'Round 7'!$U$5:$U$64,0))),""))</f>
        <v/>
      </c>
      <c r="AH60" s="353" t="str">
        <f>IF(X60="","",IF('Round 8'!$U$2="YES",(INDEX('Round 8'!$V$5:$V$64,MATCH(X60,'Round 8'!$U$5:$U$64,0))),""))</f>
        <v/>
      </c>
      <c r="AI60" s="72" t="str">
        <f>IF(X60="","",IF('Round 9'!$U$2="YES",(INDEX('Round 9'!$V$5:$V$64,MATCH(X60,'Round 9'!$U$5:$U$64,0))),""))</f>
        <v/>
      </c>
      <c r="AJ60" s="353" t="str">
        <f>IF(X60="","",IF('Round 10'!$U$2="YES",(INDEX('Round 10'!$V$5:$V$64,MATCH(X60,'Round 10'!$U$5:$U$64,0))),""))</f>
        <v/>
      </c>
      <c r="AK60" s="72" t="str">
        <f>IF(X60="","",IF('Round 11'!$U$2="YES",(INDEX('Round 11'!$V$5:$V$64,MATCH(X60,'Round 11'!$U$5:$U$64,0))),""))</f>
        <v/>
      </c>
      <c r="AL60" s="368" t="str">
        <f>IF(X60="","",IF('Round 12'!$U$2="YES",(INDEX('Round 12'!$V$5:$V$64,MATCH(X60,'Round 12'!$U$5:$U$64,0))),""))</f>
        <v/>
      </c>
      <c r="AN60" s="204"/>
    </row>
    <row r="61" spans="2:40">
      <c r="B61" s="110">
        <v>56</v>
      </c>
      <c r="C61" s="357" t="str">
        <f t="shared" ca="1" si="7"/>
        <v/>
      </c>
      <c r="D61" s="540" t="str">
        <f ca="1">IF(C61="","",OFFSET('Flight Groups'!$D$6,MATCH(SMALL($W$6:$W$65,ROW()-ROW(C$6)+1),$W$6:$W$65,0)-1,))</f>
        <v/>
      </c>
      <c r="E61" s="541"/>
      <c r="F61" s="461">
        <f t="shared" si="3"/>
        <v>0</v>
      </c>
      <c r="G61" s="461">
        <f t="shared" si="4"/>
        <v>0</v>
      </c>
      <c r="H61" s="461" t="e">
        <f t="shared" si="8"/>
        <v>#DIV/0!</v>
      </c>
      <c r="I61" s="462" t="str">
        <f>IF(X61="","",(INDEX($AA$6:$AA$65,MATCH(C61,X$6:$X$65,0))))</f>
        <v/>
      </c>
      <c r="J61" s="463" t="str">
        <f>IF(X61="","",(INDEX($AB$6:$AB$65,MATCH(C61,$X$6:X$65,0))))</f>
        <v/>
      </c>
      <c r="K61" s="463" t="str">
        <f>IF(X61="","",(INDEX($AC$6:$AC$65,MATCH(C61,$X$6:X$65,0))))</f>
        <v/>
      </c>
      <c r="L61" s="463" t="str">
        <f>IF(X61="","",(INDEX($AD$6:$AD$65,MATCH(C61,$X$6:X$65,0))))</f>
        <v/>
      </c>
      <c r="M61" s="463" t="str">
        <f>IF(X61="","",(INDEX($AE$6:$AE$65,MATCH(C61,$X$6:X$65,0))))</f>
        <v/>
      </c>
      <c r="N61" s="463" t="str">
        <f>IF(X61="","",(INDEX($AF$6:$AF$65,MATCH(C61,$X$6:X$65,0))))</f>
        <v/>
      </c>
      <c r="O61" s="463" t="str">
        <f>IF(X61="","",(INDEX($AG$6:$AG$65,MATCH(C61,$X$6:X$65,0))))</f>
        <v/>
      </c>
      <c r="P61" s="463" t="str">
        <f>IF(X61="","",(INDEX($AH$6:$AH$65,MATCH(C61,$X$6:X$65,0))))</f>
        <v/>
      </c>
      <c r="Q61" s="463" t="str">
        <f>IF(X61="","",(INDEX($AI$6:$AI$65,MATCH(C61,$X$6:X$65,0))))</f>
        <v/>
      </c>
      <c r="R61" s="463" t="str">
        <f>IF(X61="","",(INDEX($AJ$6:$AJ$65,MATCH(C61,$X$6:X$65,0))))</f>
        <v/>
      </c>
      <c r="S61" s="463" t="str">
        <f>IF(X61="","",(INDEX($AK$6:$AK$65,MATCH(C61,$X$6:X$65,0))))</f>
        <v/>
      </c>
      <c r="T61" s="464" t="str">
        <f>IF(X61="","",(INDEX($AL$6:$AL$65,MATCH(C61,$X$6:X$65,0))))</f>
        <v/>
      </c>
      <c r="U61" s="366" t="str">
        <f t="shared" si="9"/>
        <v/>
      </c>
      <c r="V61" s="367">
        <v>56</v>
      </c>
      <c r="W61" s="377">
        <f>+RANK(Z61,$Z$6:$Z$65)+COUNTIF($Z$6:Z61,Z61)-1</f>
        <v>56</v>
      </c>
      <c r="X61" s="15" t="str">
        <f>IF(ISBLANK('Flight Groups'!C61),"",'Flight Groups'!C61)</f>
        <v/>
      </c>
      <c r="Y61" s="380">
        <f t="shared" si="5"/>
        <v>0</v>
      </c>
      <c r="Z61" s="380">
        <f t="shared" si="6"/>
        <v>0</v>
      </c>
      <c r="AA61" s="386" t="str">
        <f>IF(X61="","",IF('Round 1'!$U$2="YES",(INDEX('Round 1'!$V$5:$V$64,MATCH(X61,'Round 1'!$U$5:$U$64,0))),""))</f>
        <v/>
      </c>
      <c r="AB61" s="353" t="str">
        <f>IF(X61="","",IF('Round 2'!$U$2="YES",(INDEX('Round 2'!$V$5:$V$64,MATCH(X61,'Round 2'!$U$5:$U$64,0))),""))</f>
        <v/>
      </c>
      <c r="AC61" s="72" t="str">
        <f>IF(X61="","",IF('Round 3'!$U$2="YES",(INDEX('Round 3'!$V$5:$V$64,MATCH(X61,'Round 3'!$U$5:$U$64,0))),""))</f>
        <v/>
      </c>
      <c r="AD61" s="353" t="str">
        <f>IF(X61="","",IF('Round 4'!$U$2="YES",(INDEX('Round 4'!$V$5:$V$64,MATCH(X61,'Round 4'!$U$5:$U$64,0))),""))</f>
        <v/>
      </c>
      <c r="AE61" s="72" t="str">
        <f>IF(X61="","",IF('Round 5'!$U$2="YES",(INDEX('Round 5'!$V$5:$V$64,MATCH(X61,'Round 5'!$U$5:$U$64,0))),""))</f>
        <v/>
      </c>
      <c r="AF61" s="353" t="str">
        <f>IF(X61="","",IF('Round 6'!$U$2="YES",(INDEX('Round 6'!$V$5:$V$64,MATCH(X61,'Round 6'!$U$5:$U$64,0))),""))</f>
        <v/>
      </c>
      <c r="AG61" s="72" t="str">
        <f>IF(X61="","",IF('Round 7'!$U$2="YES",(INDEX('Round 7'!$V$5:$V$64,MATCH(X61,'Round 7'!$U$5:$U$64,0))),""))</f>
        <v/>
      </c>
      <c r="AH61" s="353" t="str">
        <f>IF(X61="","",IF('Round 8'!$U$2="YES",(INDEX('Round 8'!$V$5:$V$64,MATCH(X61,'Round 8'!$U$5:$U$64,0))),""))</f>
        <v/>
      </c>
      <c r="AI61" s="72" t="str">
        <f>IF(X61="","",IF('Round 9'!$U$2="YES",(INDEX('Round 9'!$V$5:$V$64,MATCH(X61,'Round 9'!$U$5:$U$64,0))),""))</f>
        <v/>
      </c>
      <c r="AJ61" s="353" t="str">
        <f>IF(X61="","",IF('Round 10'!$U$2="YES",(INDEX('Round 10'!$V$5:$V$64,MATCH(X61,'Round 10'!$U$5:$U$64,0))),""))</f>
        <v/>
      </c>
      <c r="AK61" s="72" t="str">
        <f>IF(X61="","",IF('Round 11'!$U$2="YES",(INDEX('Round 11'!$V$5:$V$64,MATCH(X61,'Round 11'!$U$5:$U$64,0))),""))</f>
        <v/>
      </c>
      <c r="AL61" s="368" t="str">
        <f>IF(X61="","",IF('Round 12'!$U$2="YES",(INDEX('Round 12'!$V$5:$V$64,MATCH(X61,'Round 12'!$U$5:$U$64,0))),""))</f>
        <v/>
      </c>
      <c r="AN61" s="204"/>
    </row>
    <row r="62" spans="2:40">
      <c r="B62" s="110">
        <v>57</v>
      </c>
      <c r="C62" s="357" t="str">
        <f t="shared" ca="1" si="7"/>
        <v/>
      </c>
      <c r="D62" s="540" t="str">
        <f ca="1">IF(C62="","",OFFSET('Flight Groups'!$D$6,MATCH(SMALL($W$6:$W$65,ROW()-ROW(C$6)+1),$W$6:$W$65,0)-1,))</f>
        <v/>
      </c>
      <c r="E62" s="541"/>
      <c r="F62" s="461">
        <f t="shared" si="3"/>
        <v>0</v>
      </c>
      <c r="G62" s="461">
        <f t="shared" si="4"/>
        <v>0</v>
      </c>
      <c r="H62" s="461" t="e">
        <f t="shared" si="8"/>
        <v>#DIV/0!</v>
      </c>
      <c r="I62" s="462" t="str">
        <f>IF(X62="","",(INDEX($AA$6:$AA$65,MATCH(C62,X$6:$X$65,0))))</f>
        <v/>
      </c>
      <c r="J62" s="463" t="str">
        <f>IF(X62="","",(INDEX($AB$6:$AB$65,MATCH(C62,$X$6:X$65,0))))</f>
        <v/>
      </c>
      <c r="K62" s="463" t="str">
        <f>IF(X62="","",(INDEX($AC$6:$AC$65,MATCH(C62,$X$6:X$65,0))))</f>
        <v/>
      </c>
      <c r="L62" s="463" t="str">
        <f>IF(X62="","",(INDEX($AD$6:$AD$65,MATCH(C62,$X$6:X$65,0))))</f>
        <v/>
      </c>
      <c r="M62" s="463" t="str">
        <f>IF(X62="","",(INDEX($AE$6:$AE$65,MATCH(C62,$X$6:X$65,0))))</f>
        <v/>
      </c>
      <c r="N62" s="463" t="str">
        <f>IF(X62="","",(INDEX($AF$6:$AF$65,MATCH(C62,$X$6:X$65,0))))</f>
        <v/>
      </c>
      <c r="O62" s="463" t="str">
        <f>IF(X62="","",(INDEX($AG$6:$AG$65,MATCH(C62,$X$6:X$65,0))))</f>
        <v/>
      </c>
      <c r="P62" s="463" t="str">
        <f>IF(X62="","",(INDEX($AH$6:$AH$65,MATCH(C62,$X$6:X$65,0))))</f>
        <v/>
      </c>
      <c r="Q62" s="463" t="str">
        <f>IF(X62="","",(INDEX($AI$6:$AI$65,MATCH(C62,$X$6:X$65,0))))</f>
        <v/>
      </c>
      <c r="R62" s="463" t="str">
        <f>IF(X62="","",(INDEX($AJ$6:$AJ$65,MATCH(C62,$X$6:X$65,0))))</f>
        <v/>
      </c>
      <c r="S62" s="463" t="str">
        <f>IF(X62="","",(INDEX($AK$6:$AK$65,MATCH(C62,$X$6:X$65,0))))</f>
        <v/>
      </c>
      <c r="T62" s="464" t="str">
        <f>IF(X62="","",(INDEX($AL$6:$AL$65,MATCH(C62,$X$6:X$65,0))))</f>
        <v/>
      </c>
      <c r="U62" s="366" t="str">
        <f t="shared" si="9"/>
        <v/>
      </c>
      <c r="V62" s="367">
        <v>57</v>
      </c>
      <c r="W62" s="377">
        <f>+RANK(Z62,$Z$6:$Z$65)+COUNTIF($Z$6:Z62,Z62)-1</f>
        <v>57</v>
      </c>
      <c r="X62" s="15" t="str">
        <f>IF(ISBLANK('Flight Groups'!C62),"",'Flight Groups'!C62)</f>
        <v/>
      </c>
      <c r="Y62" s="380">
        <f t="shared" si="5"/>
        <v>0</v>
      </c>
      <c r="Z62" s="380">
        <f t="shared" si="6"/>
        <v>0</v>
      </c>
      <c r="AA62" s="386" t="str">
        <f>IF(X62="","",IF('Round 1'!$U$2="YES",(INDEX('Round 1'!$V$5:$V$64,MATCH(X62,'Round 1'!$U$5:$U$64,0))),""))</f>
        <v/>
      </c>
      <c r="AB62" s="353" t="str">
        <f>IF(X62="","",IF('Round 2'!$U$2="YES",(INDEX('Round 2'!$V$5:$V$64,MATCH(X62,'Round 2'!$U$5:$U$64,0))),""))</f>
        <v/>
      </c>
      <c r="AC62" s="72" t="str">
        <f>IF(X62="","",IF('Round 3'!$U$2="YES",(INDEX('Round 3'!$V$5:$V$64,MATCH(X62,'Round 3'!$U$5:$U$64,0))),""))</f>
        <v/>
      </c>
      <c r="AD62" s="353" t="str">
        <f>IF(X62="","",IF('Round 4'!$U$2="YES",(INDEX('Round 4'!$V$5:$V$64,MATCH(X62,'Round 4'!$U$5:$U$64,0))),""))</f>
        <v/>
      </c>
      <c r="AE62" s="72" t="str">
        <f>IF(X62="","",IF('Round 5'!$U$2="YES",(INDEX('Round 5'!$V$5:$V$64,MATCH(X62,'Round 5'!$U$5:$U$64,0))),""))</f>
        <v/>
      </c>
      <c r="AF62" s="353" t="str">
        <f>IF(X62="","",IF('Round 6'!$U$2="YES",(INDEX('Round 6'!$V$5:$V$64,MATCH(X62,'Round 6'!$U$5:$U$64,0))),""))</f>
        <v/>
      </c>
      <c r="AG62" s="72" t="str">
        <f>IF(X62="","",IF('Round 7'!$U$2="YES",(INDEX('Round 7'!$V$5:$V$64,MATCH(X62,'Round 7'!$U$5:$U$64,0))),""))</f>
        <v/>
      </c>
      <c r="AH62" s="353" t="str">
        <f>IF(X62="","",IF('Round 8'!$U$2="YES",(INDEX('Round 8'!$V$5:$V$64,MATCH(X62,'Round 8'!$U$5:$U$64,0))),""))</f>
        <v/>
      </c>
      <c r="AI62" s="72" t="str">
        <f>IF(X62="","",IF('Round 9'!$U$2="YES",(INDEX('Round 9'!$V$5:$V$64,MATCH(X62,'Round 9'!$U$5:$U$64,0))),""))</f>
        <v/>
      </c>
      <c r="AJ62" s="353" t="str">
        <f>IF(X62="","",IF('Round 10'!$U$2="YES",(INDEX('Round 10'!$V$5:$V$64,MATCH(X62,'Round 10'!$U$5:$U$64,0))),""))</f>
        <v/>
      </c>
      <c r="AK62" s="72" t="str">
        <f>IF(X62="","",IF('Round 11'!$U$2="YES",(INDEX('Round 11'!$V$5:$V$64,MATCH(X62,'Round 11'!$U$5:$U$64,0))),""))</f>
        <v/>
      </c>
      <c r="AL62" s="368" t="str">
        <f>IF(X62="","",IF('Round 12'!$U$2="YES",(INDEX('Round 12'!$V$5:$V$64,MATCH(X62,'Round 12'!$U$5:$U$64,0))),""))</f>
        <v/>
      </c>
      <c r="AN62" s="204"/>
    </row>
    <row r="63" spans="2:40">
      <c r="B63" s="110">
        <v>58</v>
      </c>
      <c r="C63" s="357" t="str">
        <f t="shared" ca="1" si="7"/>
        <v/>
      </c>
      <c r="D63" s="540" t="str">
        <f ca="1">IF(C63="","",OFFSET('Flight Groups'!$D$6,MATCH(SMALL($W$6:$W$65,ROW()-ROW(C$6)+1),$W$6:$W$65,0)-1,))</f>
        <v/>
      </c>
      <c r="E63" s="541"/>
      <c r="F63" s="461">
        <f t="shared" si="3"/>
        <v>0</v>
      </c>
      <c r="G63" s="461">
        <f t="shared" si="4"/>
        <v>0</v>
      </c>
      <c r="H63" s="461" t="e">
        <f t="shared" si="8"/>
        <v>#DIV/0!</v>
      </c>
      <c r="I63" s="462" t="str">
        <f>IF(X63="","",(INDEX($AA$6:$AA$65,MATCH(C63,X$6:$X$65,0))))</f>
        <v/>
      </c>
      <c r="J63" s="463" t="str">
        <f>IF(X63="","",(INDEX($AB$6:$AB$65,MATCH(C63,$X$6:X$65,0))))</f>
        <v/>
      </c>
      <c r="K63" s="463" t="str">
        <f>IF(X63="","",(INDEX($AC$6:$AC$65,MATCH(C63,$X$6:X$65,0))))</f>
        <v/>
      </c>
      <c r="L63" s="463" t="str">
        <f>IF(X63="","",(INDEX($AD$6:$AD$65,MATCH(C63,$X$6:X$65,0))))</f>
        <v/>
      </c>
      <c r="M63" s="463" t="str">
        <f>IF(X63="","",(INDEX($AE$6:$AE$65,MATCH(C63,$X$6:X$65,0))))</f>
        <v/>
      </c>
      <c r="N63" s="463" t="str">
        <f>IF(X63="","",(INDEX($AF$6:$AF$65,MATCH(C63,$X$6:X$65,0))))</f>
        <v/>
      </c>
      <c r="O63" s="463" t="str">
        <f>IF(X63="","",(INDEX($AG$6:$AG$65,MATCH(C63,$X$6:X$65,0))))</f>
        <v/>
      </c>
      <c r="P63" s="463" t="str">
        <f>IF(X63="","",(INDEX($AH$6:$AH$65,MATCH(C63,$X$6:X$65,0))))</f>
        <v/>
      </c>
      <c r="Q63" s="463" t="str">
        <f>IF(X63="","",(INDEX($AI$6:$AI$65,MATCH(C63,$X$6:X$65,0))))</f>
        <v/>
      </c>
      <c r="R63" s="463" t="str">
        <f>IF(X63="","",(INDEX($AJ$6:$AJ$65,MATCH(C63,$X$6:X$65,0))))</f>
        <v/>
      </c>
      <c r="S63" s="463" t="str">
        <f>IF(X63="","",(INDEX($AK$6:$AK$65,MATCH(C63,$X$6:X$65,0))))</f>
        <v/>
      </c>
      <c r="T63" s="464" t="str">
        <f>IF(X63="","",(INDEX($AL$6:$AL$65,MATCH(C63,$X$6:X$65,0))))</f>
        <v/>
      </c>
      <c r="U63" s="366" t="str">
        <f t="shared" si="9"/>
        <v/>
      </c>
      <c r="V63" s="367">
        <v>58</v>
      </c>
      <c r="W63" s="377">
        <f>+RANK(Z63,$Z$6:$Z$65)+COUNTIF($Z$6:Z63,Z63)-1</f>
        <v>58</v>
      </c>
      <c r="X63" s="15" t="str">
        <f>IF(ISBLANK('Flight Groups'!C63),"",'Flight Groups'!C63)</f>
        <v/>
      </c>
      <c r="Y63" s="380">
        <f t="shared" si="5"/>
        <v>0</v>
      </c>
      <c r="Z63" s="380">
        <f t="shared" si="6"/>
        <v>0</v>
      </c>
      <c r="AA63" s="386" t="str">
        <f>IF(X63="","",IF('Round 1'!$U$2="YES",(INDEX('Round 1'!$V$5:$V$64,MATCH(X63,'Round 1'!$U$5:$U$64,0))),""))</f>
        <v/>
      </c>
      <c r="AB63" s="353" t="str">
        <f>IF(X63="","",IF('Round 2'!$U$2="YES",(INDEX('Round 2'!$V$5:$V$64,MATCH(X63,'Round 2'!$U$5:$U$64,0))),""))</f>
        <v/>
      </c>
      <c r="AC63" s="72" t="str">
        <f>IF(X63="","",IF('Round 3'!$U$2="YES",(INDEX('Round 3'!$V$5:$V$64,MATCH(X63,'Round 3'!$U$5:$U$64,0))),""))</f>
        <v/>
      </c>
      <c r="AD63" s="353" t="str">
        <f>IF(X63="","",IF('Round 4'!$U$2="YES",(INDEX('Round 4'!$V$5:$V$64,MATCH(X63,'Round 4'!$U$5:$U$64,0))),""))</f>
        <v/>
      </c>
      <c r="AE63" s="72" t="str">
        <f>IF(X63="","",IF('Round 5'!$U$2="YES",(INDEX('Round 5'!$V$5:$V$64,MATCH(X63,'Round 5'!$U$5:$U$64,0))),""))</f>
        <v/>
      </c>
      <c r="AF63" s="353" t="str">
        <f>IF(X63="","",IF('Round 6'!$U$2="YES",(INDEX('Round 6'!$V$5:$V$64,MATCH(X63,'Round 6'!$U$5:$U$64,0))),""))</f>
        <v/>
      </c>
      <c r="AG63" s="72" t="str">
        <f>IF(X63="","",IF('Round 7'!$U$2="YES",(INDEX('Round 7'!$V$5:$V$64,MATCH(X63,'Round 7'!$U$5:$U$64,0))),""))</f>
        <v/>
      </c>
      <c r="AH63" s="353" t="str">
        <f>IF(X63="","",IF('Round 8'!$U$2="YES",(INDEX('Round 8'!$V$5:$V$64,MATCH(X63,'Round 8'!$U$5:$U$64,0))),""))</f>
        <v/>
      </c>
      <c r="AI63" s="72" t="str">
        <f>IF(X63="","",IF('Round 9'!$U$2="YES",(INDEX('Round 9'!$V$5:$V$64,MATCH(X63,'Round 9'!$U$5:$U$64,0))),""))</f>
        <v/>
      </c>
      <c r="AJ63" s="353" t="str">
        <f>IF(X63="","",IF('Round 10'!$U$2="YES",(INDEX('Round 10'!$V$5:$V$64,MATCH(X63,'Round 10'!$U$5:$U$64,0))),""))</f>
        <v/>
      </c>
      <c r="AK63" s="72" t="str">
        <f>IF(X63="","",IF('Round 11'!$U$2="YES",(INDEX('Round 11'!$V$5:$V$64,MATCH(X63,'Round 11'!$U$5:$U$64,0))),""))</f>
        <v/>
      </c>
      <c r="AL63" s="368" t="str">
        <f>IF(X63="","",IF('Round 12'!$U$2="YES",(INDEX('Round 12'!$V$5:$V$64,MATCH(X63,'Round 12'!$U$5:$U$64,0))),""))</f>
        <v/>
      </c>
      <c r="AN63" s="204"/>
    </row>
    <row r="64" spans="2:40">
      <c r="B64" s="110">
        <v>59</v>
      </c>
      <c r="C64" s="357" t="str">
        <f t="shared" ca="1" si="7"/>
        <v/>
      </c>
      <c r="D64" s="540" t="str">
        <f ca="1">IF(C64="","",OFFSET('Flight Groups'!$D$6,MATCH(SMALL($W$6:$W$65,ROW()-ROW(C$6)+1),$W$6:$W$65,0)-1,))</f>
        <v/>
      </c>
      <c r="E64" s="541"/>
      <c r="F64" s="461">
        <f t="shared" si="3"/>
        <v>0</v>
      </c>
      <c r="G64" s="461">
        <f t="shared" si="4"/>
        <v>0</v>
      </c>
      <c r="H64" s="461" t="e">
        <f t="shared" si="8"/>
        <v>#DIV/0!</v>
      </c>
      <c r="I64" s="462" t="str">
        <f>IF(X64="","",(INDEX($AA$6:$AA$65,MATCH(C64,X$6:$X$65,0))))</f>
        <v/>
      </c>
      <c r="J64" s="463" t="str">
        <f>IF(X64="","",(INDEX($AB$6:$AB$65,MATCH(C64,$X$6:X$65,0))))</f>
        <v/>
      </c>
      <c r="K64" s="463" t="str">
        <f>IF(X64="","",(INDEX($AC$6:$AC$65,MATCH(C64,$X$6:X$65,0))))</f>
        <v/>
      </c>
      <c r="L64" s="463" t="str">
        <f>IF(X64="","",(INDEX($AD$6:$AD$65,MATCH(C64,$X$6:X$65,0))))</f>
        <v/>
      </c>
      <c r="M64" s="463" t="str">
        <f>IF(X64="","",(INDEX($AE$6:$AE$65,MATCH(C64,$X$6:X$65,0))))</f>
        <v/>
      </c>
      <c r="N64" s="463" t="str">
        <f>IF(X64="","",(INDEX($AF$6:$AF$65,MATCH(C64,$X$6:X$65,0))))</f>
        <v/>
      </c>
      <c r="O64" s="463" t="str">
        <f>IF(X64="","",(INDEX($AG$6:$AG$65,MATCH(C64,$X$6:X$65,0))))</f>
        <v/>
      </c>
      <c r="P64" s="463" t="str">
        <f>IF(X64="","",(INDEX($AH$6:$AH$65,MATCH(C64,$X$6:X$65,0))))</f>
        <v/>
      </c>
      <c r="Q64" s="463" t="str">
        <f>IF(X64="","",(INDEX($AI$6:$AI$65,MATCH(C64,$X$6:X$65,0))))</f>
        <v/>
      </c>
      <c r="R64" s="463" t="str">
        <f>IF(X64="","",(INDEX($AJ$6:$AJ$65,MATCH(C64,$X$6:X$65,0))))</f>
        <v/>
      </c>
      <c r="S64" s="463" t="str">
        <f>IF(X64="","",(INDEX($AK$6:$AK$65,MATCH(C64,$X$6:X$65,0))))</f>
        <v/>
      </c>
      <c r="T64" s="464" t="str">
        <f>IF(X64="","",(INDEX($AL$6:$AL$65,MATCH(C64,$X$6:X$65,0))))</f>
        <v/>
      </c>
      <c r="U64" s="366" t="str">
        <f t="shared" si="9"/>
        <v/>
      </c>
      <c r="V64" s="367">
        <v>59</v>
      </c>
      <c r="W64" s="377">
        <f>+RANK(Z64,$Z$6:$Z$65)+COUNTIF($Z$6:Z64,Z64)-1</f>
        <v>59</v>
      </c>
      <c r="X64" s="15" t="str">
        <f>IF(ISBLANK('Flight Groups'!C64),"",'Flight Groups'!C64)</f>
        <v/>
      </c>
      <c r="Y64" s="380">
        <f t="shared" si="5"/>
        <v>0</v>
      </c>
      <c r="Z64" s="380">
        <f t="shared" si="6"/>
        <v>0</v>
      </c>
      <c r="AA64" s="386" t="str">
        <f>IF(X64="","",IF('Round 1'!$U$2="YES",(INDEX('Round 1'!$V$5:$V$64,MATCH(X64,'Round 1'!$U$5:$U$64,0))),""))</f>
        <v/>
      </c>
      <c r="AB64" s="353" t="str">
        <f>IF(X64="","",IF('Round 2'!$U$2="YES",(INDEX('Round 2'!$V$5:$V$64,MATCH(X64,'Round 2'!$U$5:$U$64,0))),""))</f>
        <v/>
      </c>
      <c r="AC64" s="72" t="str">
        <f>IF(X64="","",IF('Round 3'!$U$2="YES",(INDEX('Round 3'!$V$5:$V$64,MATCH(X64,'Round 3'!$U$5:$U$64,0))),""))</f>
        <v/>
      </c>
      <c r="AD64" s="353" t="str">
        <f>IF(X64="","",IF('Round 4'!$U$2="YES",(INDEX('Round 4'!$V$5:$V$64,MATCH(X64,'Round 4'!$U$5:$U$64,0))),""))</f>
        <v/>
      </c>
      <c r="AE64" s="72" t="str">
        <f>IF(X64="","",IF('Round 5'!$U$2="YES",(INDEX('Round 5'!$V$5:$V$64,MATCH(X64,'Round 5'!$U$5:$U$64,0))),""))</f>
        <v/>
      </c>
      <c r="AF64" s="353" t="str">
        <f>IF(X64="","",IF('Round 6'!$U$2="YES",(INDEX('Round 6'!$V$5:$V$64,MATCH(X64,'Round 6'!$U$5:$U$64,0))),""))</f>
        <v/>
      </c>
      <c r="AG64" s="72" t="str">
        <f>IF(X64="","",IF('Round 7'!$U$2="YES",(INDEX('Round 7'!$V$5:$V$64,MATCH(X64,'Round 7'!$U$5:$U$64,0))),""))</f>
        <v/>
      </c>
      <c r="AH64" s="353" t="str">
        <f>IF(X64="","",IF('Round 8'!$U$2="YES",(INDEX('Round 8'!$V$5:$V$64,MATCH(X64,'Round 8'!$U$5:$U$64,0))),""))</f>
        <v/>
      </c>
      <c r="AI64" s="72" t="str">
        <f>IF(X64="","",IF('Round 9'!$U$2="YES",(INDEX('Round 9'!$V$5:$V$64,MATCH(X64,'Round 9'!$U$5:$U$64,0))),""))</f>
        <v/>
      </c>
      <c r="AJ64" s="353" t="str">
        <f>IF(X64="","",IF('Round 10'!$U$2="YES",(INDEX('Round 10'!$V$5:$V$64,MATCH(X64,'Round 10'!$U$5:$U$64,0))),""))</f>
        <v/>
      </c>
      <c r="AK64" s="72" t="str">
        <f>IF(X64="","",IF('Round 11'!$U$2="YES",(INDEX('Round 11'!$V$5:$V$64,MATCH(X64,'Round 11'!$U$5:$U$64,0))),""))</f>
        <v/>
      </c>
      <c r="AL64" s="368" t="str">
        <f>IF(X64="","",IF('Round 12'!$U$2="YES",(INDEX('Round 12'!$V$5:$V$64,MATCH(X64,'Round 12'!$U$5:$U$64,0))),""))</f>
        <v/>
      </c>
      <c r="AN64" s="204"/>
    </row>
    <row r="65" spans="2:40" ht="15.75" thickBot="1">
      <c r="B65" s="116">
        <v>60</v>
      </c>
      <c r="C65" s="362" t="str">
        <f t="shared" ca="1" si="7"/>
        <v/>
      </c>
      <c r="D65" s="546" t="str">
        <f ca="1">IF(C65="","",OFFSET('Flight Groups'!$D$6,MATCH(SMALL($W$6:$W$65,ROW()-ROW(C$6)+1),$W$6:$W$65,0)-1,))</f>
        <v/>
      </c>
      <c r="E65" s="547"/>
      <c r="F65" s="465">
        <f t="shared" si="3"/>
        <v>0</v>
      </c>
      <c r="G65" s="465">
        <f t="shared" si="4"/>
        <v>0</v>
      </c>
      <c r="H65" s="465" t="e">
        <f t="shared" si="8"/>
        <v>#DIV/0!</v>
      </c>
      <c r="I65" s="466" t="str">
        <f>IF(X65="","",(INDEX($AA$6:$AA$65,MATCH(C65,X$6:$X$65,0))))</f>
        <v/>
      </c>
      <c r="J65" s="467" t="str">
        <f>IF(X65="","",(INDEX($AB$6:$AB$65,MATCH(C65,$X$6:X$65,0))))</f>
        <v/>
      </c>
      <c r="K65" s="467" t="str">
        <f>IF(X65="","",(INDEX($AC$6:$AC$65,MATCH(C65,$X$6:X$65,0))))</f>
        <v/>
      </c>
      <c r="L65" s="467" t="str">
        <f>IF(X65="","",(INDEX($AD$6:$AD$65,MATCH(C65,$X$6:X$65,0))))</f>
        <v/>
      </c>
      <c r="M65" s="467" t="str">
        <f>IF(X65="","",(INDEX($AE$6:$AE$65,MATCH(C65,$X$6:X$65,0))))</f>
        <v/>
      </c>
      <c r="N65" s="467" t="str">
        <f>IF(X65="","",(INDEX($AF$6:$AF$65,MATCH(C65,$X$6:X$65,0))))</f>
        <v/>
      </c>
      <c r="O65" s="467" t="str">
        <f>IF(X65="","",(INDEX($AG$6:$AG$65,MATCH(C65,$X$6:X$65,0))))</f>
        <v/>
      </c>
      <c r="P65" s="467" t="str">
        <f>IF(X65="","",(INDEX($AH$6:$AH$65,MATCH(C65,$X$6:X$65,0))))</f>
        <v/>
      </c>
      <c r="Q65" s="467" t="str">
        <f>IF(X65="","",(INDEX($AI$6:$AI$65,MATCH(C65,$X$6:X$65,0))))</f>
        <v/>
      </c>
      <c r="R65" s="467" t="str">
        <f>IF(X65="","",(INDEX($AJ$6:$AJ$65,MATCH(C65,$X$6:X$65,0))))</f>
        <v/>
      </c>
      <c r="S65" s="467" t="str">
        <f>IF(X65="","",(INDEX($AK$6:$AK$65,MATCH(C65,$X$6:X$65,0))))</f>
        <v/>
      </c>
      <c r="T65" s="468" t="str">
        <f>IF(X65="","",(INDEX($AL$6:$AL$65,MATCH(C65,$X$6:X$65,0))))</f>
        <v/>
      </c>
      <c r="U65" s="366" t="str">
        <f t="shared" si="9"/>
        <v/>
      </c>
      <c r="V65" s="369">
        <v>60</v>
      </c>
      <c r="W65" s="378">
        <f>+RANK(Z65,$Z$6:$Z$65)+COUNTIF($Z$6:Z65,Z65)-1</f>
        <v>60</v>
      </c>
      <c r="X65" s="370" t="str">
        <f>IF(ISBLANK('Flight Groups'!C65),"",'Flight Groups'!C65)</f>
        <v/>
      </c>
      <c r="Y65" s="440">
        <f t="shared" si="5"/>
        <v>0</v>
      </c>
      <c r="Z65" s="381">
        <f t="shared" si="6"/>
        <v>0</v>
      </c>
      <c r="AA65" s="387" t="str">
        <f>IF(X65="","",IF('Round 1'!$U$2="YES",(INDEX('Round 1'!$V$5:$V$64,MATCH(X65,'Round 1'!$U$5:$U$64,0))),""))</f>
        <v/>
      </c>
      <c r="AB65" s="389" t="str">
        <f>IF(X65="","",IF('Round 2'!$U$2="YES",(INDEX('Round 2'!$V$5:$V$64,MATCH(X65,'Round 2'!$U$5:$U$64,0))),""))</f>
        <v/>
      </c>
      <c r="AC65" s="390" t="str">
        <f>IF(X65="","",IF('Round 3'!$U$2="YES",(INDEX('Round 3'!$V$5:$V$64,MATCH(X65,'Round 3'!$U$5:$U$64,0))),""))</f>
        <v/>
      </c>
      <c r="AD65" s="389" t="str">
        <f>IF(X65="","",IF('Round 4'!$U$2="YES",(INDEX('Round 4'!$V$5:$V$64,MATCH(X65,'Round 4'!$U$5:$U$64,0))),""))</f>
        <v/>
      </c>
      <c r="AE65" s="390" t="str">
        <f>IF(X65="","",IF('Round 5'!$U$2="YES",(INDEX('Round 5'!$V$5:$V$64,MATCH(X65,'Round 5'!$U$5:$U$64,0))),""))</f>
        <v/>
      </c>
      <c r="AF65" s="389" t="str">
        <f>IF(X65="","",IF('Round 6'!$U$2="YES",(INDEX('Round 6'!$V$5:$V$64,MATCH(X65,'Round 6'!$U$5:$U$64,0))),""))</f>
        <v/>
      </c>
      <c r="AG65" s="390" t="str">
        <f>IF(X65="","",IF('Round 7'!$U$2="YES",(INDEX('Round 7'!$V$5:$V$64,MATCH(X65,'Round 7'!$U$5:$U$64,0))),""))</f>
        <v/>
      </c>
      <c r="AH65" s="389" t="str">
        <f>IF(X65="","",IF('Round 8'!$U$2="YES",(INDEX('Round 8'!$V$5:$V$64,MATCH(X65,'Round 8'!$U$5:$U$64,0))),""))</f>
        <v/>
      </c>
      <c r="AI65" s="390" t="str">
        <f>IF(X65="","",IF('Round 9'!$U$2="YES",(INDEX('Round 9'!$V$5:$V$64,MATCH(X65,'Round 9'!$U$5:$U$64,0))),""))</f>
        <v/>
      </c>
      <c r="AJ65" s="389" t="str">
        <f>IF(X65="","",IF('Round 10'!$U$2="YES",(INDEX('Round 10'!$V$5:$V$64,MATCH(X65,'Round 10'!$U$5:$U$64,0))),""))</f>
        <v/>
      </c>
      <c r="AK65" s="390" t="str">
        <f>IF(X65="","",IF('Round 11'!$U$2="YES",(INDEX('Round 11'!$V$5:$V$64,MATCH(X65,'Round 11'!$U$5:$U$64,0))),""))</f>
        <v/>
      </c>
      <c r="AL65" s="391" t="str">
        <f>IF(X65="","",IF('Round 12'!$U$2="YES",(INDEX('Round 12'!$V$5:$V$64,MATCH(X65,'Round 12'!$U$5:$U$64,0))),""))</f>
        <v/>
      </c>
      <c r="AN65" s="204"/>
    </row>
  </sheetData>
  <sheetProtection sheet="1" objects="1" scenarios="1" selectLockedCells="1"/>
  <mergeCells count="63">
    <mergeCell ref="D56:E56"/>
    <mergeCell ref="D57:E57"/>
    <mergeCell ref="D58:E58"/>
    <mergeCell ref="D65:E65"/>
    <mergeCell ref="D59:E59"/>
    <mergeCell ref="D60:E60"/>
    <mergeCell ref="D61:E61"/>
    <mergeCell ref="D62:E62"/>
    <mergeCell ref="D63:E63"/>
    <mergeCell ref="D64:E64"/>
    <mergeCell ref="D51:E51"/>
    <mergeCell ref="D52:E52"/>
    <mergeCell ref="D53:E53"/>
    <mergeCell ref="D54:E54"/>
    <mergeCell ref="D55:E55"/>
    <mergeCell ref="D46:E46"/>
    <mergeCell ref="D47:E47"/>
    <mergeCell ref="D48:E48"/>
    <mergeCell ref="D49:E49"/>
    <mergeCell ref="D50:E50"/>
    <mergeCell ref="D41:E41"/>
    <mergeCell ref="D42:E42"/>
    <mergeCell ref="D43:E43"/>
    <mergeCell ref="D44:E44"/>
    <mergeCell ref="D45:E45"/>
    <mergeCell ref="D36:E36"/>
    <mergeCell ref="D37:E37"/>
    <mergeCell ref="D38:E38"/>
    <mergeCell ref="D39:E39"/>
    <mergeCell ref="D40:E40"/>
    <mergeCell ref="D31:E31"/>
    <mergeCell ref="D32:E32"/>
    <mergeCell ref="D33:E33"/>
    <mergeCell ref="D34:E34"/>
    <mergeCell ref="D35:E35"/>
    <mergeCell ref="D26:E26"/>
    <mergeCell ref="D27:E27"/>
    <mergeCell ref="D28:E28"/>
    <mergeCell ref="D29:E29"/>
    <mergeCell ref="D30:E30"/>
    <mergeCell ref="D21:E21"/>
    <mergeCell ref="D22:E22"/>
    <mergeCell ref="D23:E23"/>
    <mergeCell ref="D24:E24"/>
    <mergeCell ref="D25:E25"/>
    <mergeCell ref="D16:E16"/>
    <mergeCell ref="D17:E17"/>
    <mergeCell ref="D18:E18"/>
    <mergeCell ref="D19:E19"/>
    <mergeCell ref="D20:E20"/>
    <mergeCell ref="D11:E11"/>
    <mergeCell ref="D12:E12"/>
    <mergeCell ref="D13:E13"/>
    <mergeCell ref="D14:E14"/>
    <mergeCell ref="D15:E15"/>
    <mergeCell ref="AA4:AL4"/>
    <mergeCell ref="D10:E10"/>
    <mergeCell ref="I4:T4"/>
    <mergeCell ref="D5:E5"/>
    <mergeCell ref="D6:E6"/>
    <mergeCell ref="D7:E7"/>
    <mergeCell ref="D8:E8"/>
    <mergeCell ref="D9:E9"/>
  </mergeCells>
  <pageMargins left="0.25" right="0.25" top="0.5" bottom="0.5" header="0" footer="0"/>
  <pageSetup scale="70" firstPageNumber="0"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2:AV64"/>
  <sheetViews>
    <sheetView showGridLines="0" workbookViewId="0">
      <selection activeCell="AQ80" sqref="AQ80"/>
    </sheetView>
  </sheetViews>
  <sheetFormatPr defaultRowHeight="14.25"/>
  <cols>
    <col min="1" max="1" width="2.85546875" style="13" customWidth="1"/>
    <col min="2" max="2" width="7.7109375" style="13" customWidth="1"/>
    <col min="3" max="3" width="20.7109375" style="13" customWidth="1"/>
    <col min="4" max="4" width="10.7109375" style="13" customWidth="1"/>
    <col min="5" max="5" width="5.7109375" style="13" customWidth="1"/>
    <col min="6" max="6" width="7.7109375" style="13" customWidth="1"/>
    <col min="7" max="7" width="20.7109375" style="13" customWidth="1"/>
    <col min="8" max="8" width="10.7109375" style="13" customWidth="1"/>
    <col min="9" max="9" width="5.7109375" style="13" customWidth="1"/>
    <col min="10" max="10" width="7.7109375" style="13" customWidth="1"/>
    <col min="11" max="11" width="20.7109375" style="13" customWidth="1"/>
    <col min="12" max="12" width="10.7109375" style="13" customWidth="1"/>
    <col min="13" max="13" width="5.7109375" style="13" customWidth="1"/>
    <col min="14" max="14" width="7.7109375" style="13" customWidth="1"/>
    <col min="15" max="15" width="20.7109375" style="13" customWidth="1"/>
    <col min="16" max="16" width="10.7109375" style="13" customWidth="1"/>
    <col min="17" max="17" width="5.7109375" style="13" customWidth="1"/>
    <col min="18" max="18" width="7.7109375" style="13" customWidth="1"/>
    <col min="19" max="19" width="20.7109375" style="13" customWidth="1"/>
    <col min="20" max="20" width="10.7109375" style="13" customWidth="1"/>
    <col min="21" max="21" width="5.7109375" style="13" customWidth="1"/>
    <col min="22" max="22" width="7.7109375" style="13" customWidth="1"/>
    <col min="23" max="23" width="20.7109375" style="13" customWidth="1"/>
    <col min="24" max="24" width="10.7109375" style="13" customWidth="1"/>
    <col min="25" max="25" width="5.7109375" style="13" customWidth="1"/>
    <col min="26" max="26" width="7.7109375" style="13" customWidth="1"/>
    <col min="27" max="27" width="20.7109375" style="13" customWidth="1"/>
    <col min="28" max="28" width="10.7109375" style="13" customWidth="1"/>
    <col min="29" max="29" width="5.7109375" style="13" customWidth="1"/>
    <col min="30" max="30" width="7.7109375" style="13" customWidth="1"/>
    <col min="31" max="31" width="20.7109375" style="13" customWidth="1"/>
    <col min="32" max="32" width="10.7109375" style="13" customWidth="1"/>
    <col min="33" max="33" width="5.7109375" style="13" customWidth="1"/>
    <col min="34" max="34" width="7.7109375" style="13" customWidth="1"/>
    <col min="35" max="35" width="20.7109375" style="13" customWidth="1"/>
    <col min="36" max="36" width="10.7109375" style="13" customWidth="1"/>
    <col min="37" max="37" width="5.7109375" style="13" customWidth="1"/>
    <col min="38" max="38" width="7.7109375" style="13" customWidth="1"/>
    <col min="39" max="39" width="20.7109375" style="13" customWidth="1"/>
    <col min="40" max="40" width="10.7109375" style="13" customWidth="1"/>
    <col min="41" max="41" width="5.7109375" style="13" customWidth="1"/>
    <col min="42" max="42" width="7.7109375" style="13" customWidth="1"/>
    <col min="43" max="43" width="20.7109375" style="13" customWidth="1"/>
    <col min="44" max="44" width="10.7109375" style="13" customWidth="1"/>
    <col min="45" max="45" width="5.7109375" style="13" customWidth="1"/>
    <col min="46" max="46" width="7.7109375" style="13" customWidth="1"/>
    <col min="47" max="47" width="20.7109375" style="13" customWidth="1"/>
    <col min="48" max="48" width="10.7109375" style="13" customWidth="1"/>
    <col min="49" max="49" width="5.7109375" style="13" customWidth="1"/>
    <col min="50" max="16384" width="9.140625" style="13"/>
  </cols>
  <sheetData>
    <row r="2" spans="2:48" s="23" customFormat="1" ht="19.5" customHeight="1" thickBot="1">
      <c r="B2" s="548" t="s">
        <v>37</v>
      </c>
      <c r="C2" s="548"/>
      <c r="D2" s="548"/>
      <c r="E2" s="44"/>
      <c r="F2" s="548" t="s">
        <v>49</v>
      </c>
      <c r="G2" s="548"/>
      <c r="H2" s="548"/>
      <c r="I2" s="44"/>
      <c r="J2" s="548" t="s">
        <v>50</v>
      </c>
      <c r="K2" s="548"/>
      <c r="L2" s="548"/>
      <c r="N2" s="548" t="s">
        <v>51</v>
      </c>
      <c r="O2" s="548"/>
      <c r="P2" s="548"/>
      <c r="Q2" s="44"/>
      <c r="R2" s="549" t="s">
        <v>52</v>
      </c>
      <c r="S2" s="549"/>
      <c r="T2" s="549"/>
      <c r="U2" s="44"/>
      <c r="V2" s="549" t="s">
        <v>53</v>
      </c>
      <c r="W2" s="549"/>
      <c r="X2" s="549"/>
      <c r="Z2" s="548" t="s">
        <v>54</v>
      </c>
      <c r="AA2" s="548"/>
      <c r="AB2" s="548"/>
      <c r="AC2" s="44"/>
      <c r="AD2" s="548" t="s">
        <v>55</v>
      </c>
      <c r="AE2" s="548"/>
      <c r="AF2" s="548"/>
      <c r="AG2" s="44"/>
      <c r="AH2" s="548" t="s">
        <v>72</v>
      </c>
      <c r="AI2" s="548"/>
      <c r="AJ2" s="548"/>
      <c r="AK2" s="44"/>
      <c r="AL2" s="548" t="s">
        <v>73</v>
      </c>
      <c r="AM2" s="548"/>
      <c r="AN2" s="548"/>
      <c r="AP2" s="548" t="s">
        <v>74</v>
      </c>
      <c r="AQ2" s="548"/>
      <c r="AR2" s="548"/>
      <c r="AS2" s="44"/>
      <c r="AT2" s="548" t="s">
        <v>75</v>
      </c>
      <c r="AU2" s="548"/>
      <c r="AV2" s="548"/>
    </row>
    <row r="3" spans="2:48" s="174" customFormat="1" ht="15.95" customHeight="1" thickBot="1">
      <c r="B3" s="176" t="s">
        <v>56</v>
      </c>
      <c r="C3" s="177" t="s">
        <v>57</v>
      </c>
      <c r="D3" s="178" t="s">
        <v>40</v>
      </c>
      <c r="E3" s="175"/>
      <c r="F3" s="176" t="s">
        <v>56</v>
      </c>
      <c r="G3" s="177" t="s">
        <v>57</v>
      </c>
      <c r="H3" s="178" t="s">
        <v>40</v>
      </c>
      <c r="I3" s="175"/>
      <c r="J3" s="176" t="s">
        <v>56</v>
      </c>
      <c r="K3" s="177" t="s">
        <v>57</v>
      </c>
      <c r="L3" s="178" t="s">
        <v>40</v>
      </c>
      <c r="N3" s="176" t="s">
        <v>56</v>
      </c>
      <c r="O3" s="177" t="s">
        <v>57</v>
      </c>
      <c r="P3" s="178" t="s">
        <v>40</v>
      </c>
      <c r="Q3" s="175"/>
      <c r="R3" s="186" t="s">
        <v>56</v>
      </c>
      <c r="S3" s="187" t="s">
        <v>57</v>
      </c>
      <c r="T3" s="188" t="s">
        <v>40</v>
      </c>
      <c r="U3" s="175"/>
      <c r="V3" s="186" t="s">
        <v>56</v>
      </c>
      <c r="W3" s="187" t="s">
        <v>57</v>
      </c>
      <c r="X3" s="188" t="s">
        <v>40</v>
      </c>
      <c r="Z3" s="176" t="s">
        <v>56</v>
      </c>
      <c r="AA3" s="177" t="s">
        <v>57</v>
      </c>
      <c r="AB3" s="178" t="s">
        <v>40</v>
      </c>
      <c r="AC3" s="175"/>
      <c r="AD3" s="176" t="s">
        <v>56</v>
      </c>
      <c r="AE3" s="177" t="s">
        <v>57</v>
      </c>
      <c r="AF3" s="178" t="s">
        <v>40</v>
      </c>
      <c r="AG3" s="175"/>
      <c r="AH3" s="176" t="s">
        <v>56</v>
      </c>
      <c r="AI3" s="177" t="s">
        <v>57</v>
      </c>
      <c r="AJ3" s="178" t="s">
        <v>40</v>
      </c>
      <c r="AK3" s="175"/>
      <c r="AL3" s="176" t="s">
        <v>56</v>
      </c>
      <c r="AM3" s="177" t="s">
        <v>57</v>
      </c>
      <c r="AN3" s="178" t="s">
        <v>40</v>
      </c>
      <c r="AP3" s="176" t="s">
        <v>56</v>
      </c>
      <c r="AQ3" s="177" t="s">
        <v>57</v>
      </c>
      <c r="AR3" s="178" t="s">
        <v>40</v>
      </c>
      <c r="AS3" s="175"/>
      <c r="AT3" s="176" t="s">
        <v>56</v>
      </c>
      <c r="AU3" s="177" t="s">
        <v>57</v>
      </c>
      <c r="AV3" s="178" t="s">
        <v>40</v>
      </c>
    </row>
    <row r="4" spans="2:48" s="174" customFormat="1" ht="12.6" customHeight="1">
      <c r="B4" s="180">
        <v>1</v>
      </c>
      <c r="C4" s="181" t="str">
        <f ca="1">'Round 1'!U5</f>
        <v/>
      </c>
      <c r="D4" s="470" t="str">
        <f ca="1">IF(C4="","",'Round 1'!V5)</f>
        <v/>
      </c>
      <c r="F4" s="180">
        <v>1</v>
      </c>
      <c r="G4" s="181" t="str">
        <f ca="1">'Round 2'!U5</f>
        <v/>
      </c>
      <c r="H4" s="473" t="str">
        <f ca="1">IF(G4="","",'Round 2'!V5)</f>
        <v/>
      </c>
      <c r="J4" s="180">
        <v>1</v>
      </c>
      <c r="K4" s="337" t="str">
        <f ca="1">'Round 3'!U5</f>
        <v/>
      </c>
      <c r="L4" s="473" t="str">
        <f ca="1">IF(K4="","",('Round 3'!V5))</f>
        <v/>
      </c>
      <c r="N4" s="180">
        <v>1</v>
      </c>
      <c r="O4" s="181" t="str">
        <f ca="1">'Round 4'!U5</f>
        <v/>
      </c>
      <c r="P4" s="473" t="str">
        <f ca="1">IF(O4="","",('Round 4'!V5))</f>
        <v/>
      </c>
      <c r="R4" s="185">
        <v>1</v>
      </c>
      <c r="S4" s="181" t="str">
        <f ca="1">'Round 5'!U5</f>
        <v/>
      </c>
      <c r="T4" s="473" t="str">
        <f ca="1">IF(S4="","",('Round 5'!V5))</f>
        <v/>
      </c>
      <c r="V4" s="185">
        <v>1</v>
      </c>
      <c r="W4" s="181" t="str">
        <f ca="1">'Round 6'!U5</f>
        <v/>
      </c>
      <c r="X4" s="473" t="str">
        <f ca="1">IF(W4="","",('Round 6'!V5))</f>
        <v/>
      </c>
      <c r="Z4" s="180">
        <v>1</v>
      </c>
      <c r="AA4" s="181" t="str">
        <f ca="1">'Round 7'!U5</f>
        <v/>
      </c>
      <c r="AB4" s="473" t="str">
        <f ca="1">IF(AA4="","",('Round 7'!V5))</f>
        <v/>
      </c>
      <c r="AD4" s="180">
        <v>1</v>
      </c>
      <c r="AE4" s="181" t="str">
        <f ca="1">'Round 8'!U5</f>
        <v/>
      </c>
      <c r="AF4" s="473" t="str">
        <f ca="1">IF(AE4="","",('Round 8'!V5))</f>
        <v/>
      </c>
      <c r="AH4" s="180">
        <v>1</v>
      </c>
      <c r="AI4" s="181" t="str">
        <f ca="1">'Round 9'!U5</f>
        <v/>
      </c>
      <c r="AJ4" s="473" t="str">
        <f ca="1">IF(AI4="","",('Round 9'!V5))</f>
        <v/>
      </c>
      <c r="AL4" s="180">
        <v>1</v>
      </c>
      <c r="AM4" s="181" t="str">
        <f ca="1">'Round 10'!U5</f>
        <v/>
      </c>
      <c r="AN4" s="473" t="str">
        <f ca="1">IF(AM4="","",('Round 10'!V5))</f>
        <v/>
      </c>
      <c r="AP4" s="180">
        <v>1</v>
      </c>
      <c r="AQ4" s="181" t="str">
        <f ca="1">'Round 11'!U5</f>
        <v/>
      </c>
      <c r="AR4" s="473" t="str">
        <f ca="1">IF(AQ4="","",('Round 11'!V5))</f>
        <v/>
      </c>
      <c r="AT4" s="180">
        <v>1</v>
      </c>
      <c r="AU4" s="181" t="str">
        <f ca="1">'Round 12'!U5</f>
        <v/>
      </c>
      <c r="AV4" s="473" t="str">
        <f ca="1">IF(AU4="","",('Round 12'!V5))</f>
        <v/>
      </c>
    </row>
    <row r="5" spans="2:48" s="174" customFormat="1" ht="12.6" customHeight="1">
      <c r="B5" s="182">
        <v>2</v>
      </c>
      <c r="C5" s="179" t="str">
        <f ca="1">'Round 1'!U6</f>
        <v/>
      </c>
      <c r="D5" s="471" t="str">
        <f ca="1">IF(C5="","",'Round 1'!V6)</f>
        <v/>
      </c>
      <c r="F5" s="182">
        <v>2</v>
      </c>
      <c r="G5" s="179" t="str">
        <f ca="1">'Round 2'!U6</f>
        <v/>
      </c>
      <c r="H5" s="474" t="str">
        <f ca="1">IF(G5="","",'Round 2'!V6)</f>
        <v/>
      </c>
      <c r="J5" s="182">
        <v>2</v>
      </c>
      <c r="K5" s="338" t="str">
        <f ca="1">'Round 3'!U6</f>
        <v/>
      </c>
      <c r="L5" s="474" t="str">
        <f ca="1">IF(K5="","",('Round 3'!V6))</f>
        <v/>
      </c>
      <c r="N5" s="182">
        <v>2</v>
      </c>
      <c r="O5" s="179" t="str">
        <f ca="1">'Round 4'!U6</f>
        <v/>
      </c>
      <c r="P5" s="474" t="str">
        <f ca="1">IF(O5="","",('Round 4'!V6))</f>
        <v/>
      </c>
      <c r="R5" s="182">
        <v>2</v>
      </c>
      <c r="S5" s="179" t="str">
        <f ca="1">'Round 5'!U6</f>
        <v/>
      </c>
      <c r="T5" s="474" t="str">
        <f ca="1">IF(S5="","",('Round 5'!V6))</f>
        <v/>
      </c>
      <c r="V5" s="182">
        <v>2</v>
      </c>
      <c r="W5" s="179" t="str">
        <f ca="1">'Round 6'!U6</f>
        <v/>
      </c>
      <c r="X5" s="474" t="str">
        <f ca="1">IF(W5="","",('Round 6'!V6))</f>
        <v/>
      </c>
      <c r="Z5" s="182">
        <v>2</v>
      </c>
      <c r="AA5" s="179" t="str">
        <f ca="1">'Round 7'!U6</f>
        <v/>
      </c>
      <c r="AB5" s="474" t="str">
        <f ca="1">IF(AA5="","",('Round 7'!V6))</f>
        <v/>
      </c>
      <c r="AD5" s="182">
        <v>2</v>
      </c>
      <c r="AE5" s="179" t="str">
        <f ca="1">'Round 8'!U6</f>
        <v/>
      </c>
      <c r="AF5" s="474" t="str">
        <f ca="1">IF(AE5="","",('Round 8'!V6))</f>
        <v/>
      </c>
      <c r="AH5" s="182">
        <v>2</v>
      </c>
      <c r="AI5" s="179" t="str">
        <f ca="1">'Round 9'!U6</f>
        <v/>
      </c>
      <c r="AJ5" s="474" t="str">
        <f ca="1">IF(AI5="","",('Round 9'!V6))</f>
        <v/>
      </c>
      <c r="AL5" s="182">
        <v>2</v>
      </c>
      <c r="AM5" s="179" t="str">
        <f ca="1">'Round 10'!U6</f>
        <v/>
      </c>
      <c r="AN5" s="474" t="str">
        <f ca="1">IF(AM5="","",('Round 10'!V6))</f>
        <v/>
      </c>
      <c r="AP5" s="182">
        <v>2</v>
      </c>
      <c r="AQ5" s="179" t="str">
        <f ca="1">'Round 11'!U6</f>
        <v/>
      </c>
      <c r="AR5" s="474" t="str">
        <f ca="1">IF(AQ5="","",('Round 11'!V6))</f>
        <v/>
      </c>
      <c r="AT5" s="182">
        <v>2</v>
      </c>
      <c r="AU5" s="179" t="str">
        <f ca="1">'Round 12'!U6</f>
        <v/>
      </c>
      <c r="AV5" s="474" t="str">
        <f ca="1">IF(AU5="","",('Round 12'!V6))</f>
        <v/>
      </c>
    </row>
    <row r="6" spans="2:48" s="174" customFormat="1" ht="12.6" customHeight="1">
      <c r="B6" s="182">
        <v>3</v>
      </c>
      <c r="C6" s="179" t="str">
        <f ca="1">'Round 1'!U7</f>
        <v/>
      </c>
      <c r="D6" s="471" t="str">
        <f ca="1">IF(C6="","",'Round 1'!V7)</f>
        <v/>
      </c>
      <c r="F6" s="182">
        <v>3</v>
      </c>
      <c r="G6" s="179" t="str">
        <f ca="1">'Round 2'!U7</f>
        <v/>
      </c>
      <c r="H6" s="474" t="str">
        <f ca="1">IF(G6="","",'Round 2'!V7)</f>
        <v/>
      </c>
      <c r="J6" s="182">
        <v>3</v>
      </c>
      <c r="K6" s="338" t="str">
        <f ca="1">'Round 3'!U7</f>
        <v/>
      </c>
      <c r="L6" s="474" t="str">
        <f ca="1">IF(K6="","",('Round 3'!V7))</f>
        <v/>
      </c>
      <c r="N6" s="182">
        <v>3</v>
      </c>
      <c r="O6" s="179" t="str">
        <f ca="1">'Round 4'!U7</f>
        <v/>
      </c>
      <c r="P6" s="474" t="str">
        <f ca="1">IF(O6="","",('Round 4'!V7))</f>
        <v/>
      </c>
      <c r="R6" s="182">
        <v>3</v>
      </c>
      <c r="S6" s="179" t="str">
        <f ca="1">'Round 5'!U7</f>
        <v/>
      </c>
      <c r="T6" s="474" t="str">
        <f ca="1">IF(S6="","",('Round 5'!V7))</f>
        <v/>
      </c>
      <c r="V6" s="182">
        <v>3</v>
      </c>
      <c r="W6" s="179" t="str">
        <f ca="1">'Round 6'!U7</f>
        <v/>
      </c>
      <c r="X6" s="474" t="str">
        <f ca="1">IF(W6="","",('Round 6'!V7))</f>
        <v/>
      </c>
      <c r="Z6" s="182">
        <v>3</v>
      </c>
      <c r="AA6" s="179" t="str">
        <f ca="1">'Round 7'!U7</f>
        <v/>
      </c>
      <c r="AB6" s="474" t="str">
        <f ca="1">IF(AA6="","",('Round 7'!V7))</f>
        <v/>
      </c>
      <c r="AD6" s="182">
        <v>3</v>
      </c>
      <c r="AE6" s="179" t="str">
        <f ca="1">'Round 8'!U7</f>
        <v/>
      </c>
      <c r="AF6" s="474" t="str">
        <f ca="1">IF(AE6="","",('Round 8'!V7))</f>
        <v/>
      </c>
      <c r="AH6" s="182">
        <v>3</v>
      </c>
      <c r="AI6" s="179" t="str">
        <f ca="1">'Round 9'!U7</f>
        <v/>
      </c>
      <c r="AJ6" s="474" t="str">
        <f ca="1">IF(AI6="","",('Round 9'!V7))</f>
        <v/>
      </c>
      <c r="AL6" s="182">
        <v>3</v>
      </c>
      <c r="AM6" s="179" t="str">
        <f ca="1">'Round 10'!U7</f>
        <v/>
      </c>
      <c r="AN6" s="474" t="str">
        <f ca="1">IF(AM6="","",('Round 10'!V7))</f>
        <v/>
      </c>
      <c r="AP6" s="182">
        <v>3</v>
      </c>
      <c r="AQ6" s="179" t="str">
        <f ca="1">'Round 11'!U7</f>
        <v/>
      </c>
      <c r="AR6" s="474" t="str">
        <f ca="1">IF(AQ6="","",('Round 11'!V7))</f>
        <v/>
      </c>
      <c r="AT6" s="182">
        <v>3</v>
      </c>
      <c r="AU6" s="179" t="str">
        <f ca="1">'Round 12'!U7</f>
        <v/>
      </c>
      <c r="AV6" s="474" t="str">
        <f ca="1">IF(AU6="","",('Round 12'!V7))</f>
        <v/>
      </c>
    </row>
    <row r="7" spans="2:48" s="174" customFormat="1" ht="12.6" customHeight="1">
      <c r="B7" s="182">
        <v>4</v>
      </c>
      <c r="C7" s="179" t="str">
        <f ca="1">'Round 1'!U8</f>
        <v/>
      </c>
      <c r="D7" s="471" t="str">
        <f ca="1">IF(C7="","",'Round 1'!V8)</f>
        <v/>
      </c>
      <c r="F7" s="182">
        <v>4</v>
      </c>
      <c r="G7" s="179" t="str">
        <f ca="1">'Round 2'!U8</f>
        <v/>
      </c>
      <c r="H7" s="474" t="str">
        <f ca="1">IF(G7="","",'Round 2'!V8)</f>
        <v/>
      </c>
      <c r="J7" s="182">
        <v>4</v>
      </c>
      <c r="K7" s="338" t="str">
        <f ca="1">'Round 3'!U8</f>
        <v/>
      </c>
      <c r="L7" s="474" t="str">
        <f ca="1">IF(K7="","",('Round 3'!V8))</f>
        <v/>
      </c>
      <c r="N7" s="182">
        <v>4</v>
      </c>
      <c r="O7" s="179" t="str">
        <f ca="1">'Round 4'!U8</f>
        <v/>
      </c>
      <c r="P7" s="474" t="str">
        <f ca="1">IF(O7="","",('Round 4'!V8))</f>
        <v/>
      </c>
      <c r="R7" s="182">
        <v>4</v>
      </c>
      <c r="S7" s="179" t="str">
        <f ca="1">'Round 5'!U8</f>
        <v/>
      </c>
      <c r="T7" s="474" t="str">
        <f ca="1">IF(S7="","",('Round 5'!V8))</f>
        <v/>
      </c>
      <c r="V7" s="182">
        <v>4</v>
      </c>
      <c r="W7" s="179" t="str">
        <f ca="1">'Round 6'!U8</f>
        <v/>
      </c>
      <c r="X7" s="474" t="str">
        <f ca="1">IF(W7="","",('Round 6'!V8))</f>
        <v/>
      </c>
      <c r="Z7" s="182">
        <v>4</v>
      </c>
      <c r="AA7" s="179" t="str">
        <f ca="1">'Round 7'!U8</f>
        <v/>
      </c>
      <c r="AB7" s="474" t="str">
        <f ca="1">IF(AA7="","",('Round 7'!V8))</f>
        <v/>
      </c>
      <c r="AD7" s="182">
        <v>4</v>
      </c>
      <c r="AE7" s="179" t="str">
        <f ca="1">'Round 8'!U8</f>
        <v/>
      </c>
      <c r="AF7" s="474" t="str">
        <f ca="1">IF(AE7="","",('Round 8'!V8))</f>
        <v/>
      </c>
      <c r="AH7" s="182">
        <v>4</v>
      </c>
      <c r="AI7" s="179" t="str">
        <f ca="1">'Round 9'!U8</f>
        <v/>
      </c>
      <c r="AJ7" s="474" t="str">
        <f ca="1">IF(AI7="","",('Round 9'!V8))</f>
        <v/>
      </c>
      <c r="AL7" s="182">
        <v>4</v>
      </c>
      <c r="AM7" s="179" t="str">
        <f ca="1">'Round 10'!U8</f>
        <v/>
      </c>
      <c r="AN7" s="474" t="str">
        <f ca="1">IF(AM7="","",('Round 10'!V8))</f>
        <v/>
      </c>
      <c r="AP7" s="182">
        <v>4</v>
      </c>
      <c r="AQ7" s="179" t="str">
        <f ca="1">'Round 11'!U8</f>
        <v/>
      </c>
      <c r="AR7" s="474" t="str">
        <f ca="1">IF(AQ7="","",('Round 11'!V8))</f>
        <v/>
      </c>
      <c r="AT7" s="182">
        <v>4</v>
      </c>
      <c r="AU7" s="179" t="str">
        <f ca="1">'Round 12'!U8</f>
        <v/>
      </c>
      <c r="AV7" s="474" t="str">
        <f ca="1">IF(AU7="","",('Round 12'!V8))</f>
        <v/>
      </c>
    </row>
    <row r="8" spans="2:48" s="174" customFormat="1" ht="12.6" customHeight="1">
      <c r="B8" s="182">
        <v>5</v>
      </c>
      <c r="C8" s="179" t="str">
        <f ca="1">'Round 1'!U9</f>
        <v/>
      </c>
      <c r="D8" s="471" t="str">
        <f ca="1">IF(C8="","",'Round 1'!V9)</f>
        <v/>
      </c>
      <c r="F8" s="182">
        <v>5</v>
      </c>
      <c r="G8" s="179" t="str">
        <f ca="1">'Round 2'!U9</f>
        <v/>
      </c>
      <c r="H8" s="474" t="str">
        <f ca="1">IF(G8="","",'Round 2'!V9)</f>
        <v/>
      </c>
      <c r="J8" s="182">
        <v>5</v>
      </c>
      <c r="K8" s="338" t="str">
        <f ca="1">'Round 3'!U9</f>
        <v/>
      </c>
      <c r="L8" s="474" t="str">
        <f ca="1">IF(K8="","",('Round 3'!V9))</f>
        <v/>
      </c>
      <c r="N8" s="182">
        <v>5</v>
      </c>
      <c r="O8" s="179" t="str">
        <f ca="1">'Round 4'!U9</f>
        <v/>
      </c>
      <c r="P8" s="474" t="str">
        <f ca="1">IF(O8="","",('Round 4'!V9))</f>
        <v/>
      </c>
      <c r="R8" s="182">
        <v>5</v>
      </c>
      <c r="S8" s="179" t="str">
        <f ca="1">'Round 5'!U9</f>
        <v/>
      </c>
      <c r="T8" s="474" t="str">
        <f ca="1">IF(S8="","",('Round 5'!V9))</f>
        <v/>
      </c>
      <c r="V8" s="182">
        <v>5</v>
      </c>
      <c r="W8" s="179" t="str">
        <f ca="1">'Round 6'!U9</f>
        <v/>
      </c>
      <c r="X8" s="474" t="str">
        <f ca="1">IF(W8="","",('Round 6'!V9))</f>
        <v/>
      </c>
      <c r="Z8" s="182">
        <v>5</v>
      </c>
      <c r="AA8" s="179" t="str">
        <f ca="1">'Round 7'!U9</f>
        <v/>
      </c>
      <c r="AB8" s="474" t="str">
        <f ca="1">IF(AA8="","",('Round 7'!V9))</f>
        <v/>
      </c>
      <c r="AD8" s="182">
        <v>5</v>
      </c>
      <c r="AE8" s="179" t="str">
        <f ca="1">'Round 8'!U9</f>
        <v/>
      </c>
      <c r="AF8" s="474" t="str">
        <f ca="1">IF(AE8="","",('Round 8'!V9))</f>
        <v/>
      </c>
      <c r="AH8" s="182">
        <v>5</v>
      </c>
      <c r="AI8" s="179" t="str">
        <f ca="1">'Round 9'!U9</f>
        <v/>
      </c>
      <c r="AJ8" s="474" t="str">
        <f ca="1">IF(AI8="","",('Round 9'!V9))</f>
        <v/>
      </c>
      <c r="AL8" s="182">
        <v>5</v>
      </c>
      <c r="AM8" s="179" t="str">
        <f ca="1">'Round 10'!U9</f>
        <v/>
      </c>
      <c r="AN8" s="474" t="str">
        <f ca="1">IF(AM8="","",('Round 10'!V9))</f>
        <v/>
      </c>
      <c r="AP8" s="182">
        <v>5</v>
      </c>
      <c r="AQ8" s="179" t="str">
        <f ca="1">'Round 11'!U9</f>
        <v/>
      </c>
      <c r="AR8" s="474" t="str">
        <f ca="1">IF(AQ8="","",('Round 11'!V9))</f>
        <v/>
      </c>
      <c r="AT8" s="182">
        <v>5</v>
      </c>
      <c r="AU8" s="179" t="str">
        <f ca="1">'Round 12'!U9</f>
        <v/>
      </c>
      <c r="AV8" s="474" t="str">
        <f ca="1">IF(AU8="","",('Round 12'!V9))</f>
        <v/>
      </c>
    </row>
    <row r="9" spans="2:48" s="174" customFormat="1" ht="12.6" customHeight="1">
      <c r="B9" s="182">
        <v>6</v>
      </c>
      <c r="C9" s="179" t="str">
        <f ca="1">'Round 1'!U10</f>
        <v/>
      </c>
      <c r="D9" s="471" t="str">
        <f ca="1">IF(C9="","",'Round 1'!V10)</f>
        <v/>
      </c>
      <c r="F9" s="182">
        <v>6</v>
      </c>
      <c r="G9" s="179" t="str">
        <f ca="1">'Round 2'!U10</f>
        <v/>
      </c>
      <c r="H9" s="474" t="str">
        <f ca="1">IF(G9="","",'Round 2'!V10)</f>
        <v/>
      </c>
      <c r="J9" s="182">
        <v>6</v>
      </c>
      <c r="K9" s="338" t="str">
        <f ca="1">'Round 3'!U10</f>
        <v/>
      </c>
      <c r="L9" s="474" t="str">
        <f ca="1">IF(K9="","",('Round 3'!V10))</f>
        <v/>
      </c>
      <c r="N9" s="182">
        <v>6</v>
      </c>
      <c r="O9" s="179" t="str">
        <f ca="1">'Round 4'!U10</f>
        <v/>
      </c>
      <c r="P9" s="474" t="str">
        <f ca="1">IF(O9="","",('Round 4'!V10))</f>
        <v/>
      </c>
      <c r="R9" s="182">
        <v>6</v>
      </c>
      <c r="S9" s="179" t="str">
        <f ca="1">'Round 5'!U10</f>
        <v/>
      </c>
      <c r="T9" s="474" t="str">
        <f ca="1">IF(S9="","",('Round 5'!V10))</f>
        <v/>
      </c>
      <c r="V9" s="182">
        <v>6</v>
      </c>
      <c r="W9" s="179" t="str">
        <f ca="1">'Round 6'!U10</f>
        <v/>
      </c>
      <c r="X9" s="474" t="str">
        <f ca="1">IF(W9="","",('Round 6'!V10))</f>
        <v/>
      </c>
      <c r="Z9" s="182">
        <v>6</v>
      </c>
      <c r="AA9" s="179" t="str">
        <f ca="1">'Round 7'!U10</f>
        <v/>
      </c>
      <c r="AB9" s="474" t="str">
        <f ca="1">IF(AA9="","",('Round 7'!V10))</f>
        <v/>
      </c>
      <c r="AD9" s="182">
        <v>6</v>
      </c>
      <c r="AE9" s="179" t="str">
        <f ca="1">'Round 8'!U10</f>
        <v/>
      </c>
      <c r="AF9" s="474" t="str">
        <f ca="1">IF(AE9="","",('Round 8'!V10))</f>
        <v/>
      </c>
      <c r="AH9" s="182">
        <v>6</v>
      </c>
      <c r="AI9" s="179" t="str">
        <f ca="1">'Round 9'!U10</f>
        <v/>
      </c>
      <c r="AJ9" s="474" t="str">
        <f ca="1">IF(AI9="","",('Round 9'!V10))</f>
        <v/>
      </c>
      <c r="AL9" s="182">
        <v>6</v>
      </c>
      <c r="AM9" s="179" t="str">
        <f ca="1">'Round 10'!U10</f>
        <v/>
      </c>
      <c r="AN9" s="474" t="str">
        <f ca="1">IF(AM9="","",('Round 10'!V10))</f>
        <v/>
      </c>
      <c r="AP9" s="182">
        <v>6</v>
      </c>
      <c r="AQ9" s="179" t="str">
        <f ca="1">'Round 11'!U10</f>
        <v/>
      </c>
      <c r="AR9" s="474" t="str">
        <f ca="1">IF(AQ9="","",('Round 11'!V10))</f>
        <v/>
      </c>
      <c r="AT9" s="182">
        <v>6</v>
      </c>
      <c r="AU9" s="179" t="str">
        <f ca="1">'Round 12'!U10</f>
        <v/>
      </c>
      <c r="AV9" s="474" t="str">
        <f ca="1">IF(AU9="","",('Round 12'!V10))</f>
        <v/>
      </c>
    </row>
    <row r="10" spans="2:48" s="174" customFormat="1" ht="12.6" customHeight="1">
      <c r="B10" s="182">
        <v>7</v>
      </c>
      <c r="C10" s="179" t="str">
        <f ca="1">'Round 1'!U11</f>
        <v/>
      </c>
      <c r="D10" s="471" t="str">
        <f ca="1">IF(C10="","",'Round 1'!V11)</f>
        <v/>
      </c>
      <c r="F10" s="182">
        <v>7</v>
      </c>
      <c r="G10" s="179" t="str">
        <f ca="1">'Round 2'!U11</f>
        <v/>
      </c>
      <c r="H10" s="474" t="str">
        <f ca="1">IF(G10="","",'Round 2'!V11)</f>
        <v/>
      </c>
      <c r="J10" s="182">
        <v>7</v>
      </c>
      <c r="K10" s="338" t="str">
        <f ca="1">'Round 3'!U11</f>
        <v/>
      </c>
      <c r="L10" s="474" t="str">
        <f ca="1">IF(K10="","",('Round 3'!V11))</f>
        <v/>
      </c>
      <c r="N10" s="182">
        <v>7</v>
      </c>
      <c r="O10" s="179" t="str">
        <f ca="1">'Round 4'!U11</f>
        <v/>
      </c>
      <c r="P10" s="474" t="str">
        <f ca="1">IF(O10="","",('Round 4'!V11))</f>
        <v/>
      </c>
      <c r="R10" s="182">
        <v>7</v>
      </c>
      <c r="S10" s="179" t="str">
        <f ca="1">'Round 5'!U11</f>
        <v/>
      </c>
      <c r="T10" s="474" t="str">
        <f ca="1">IF(S10="","",('Round 5'!V11))</f>
        <v/>
      </c>
      <c r="V10" s="182">
        <v>7</v>
      </c>
      <c r="W10" s="179" t="str">
        <f ca="1">'Round 6'!U11</f>
        <v/>
      </c>
      <c r="X10" s="474" t="str">
        <f ca="1">IF(W10="","",('Round 6'!V11))</f>
        <v/>
      </c>
      <c r="Z10" s="182">
        <v>7</v>
      </c>
      <c r="AA10" s="179" t="str">
        <f ca="1">'Round 7'!U11</f>
        <v/>
      </c>
      <c r="AB10" s="474" t="str">
        <f ca="1">IF(AA10="","",('Round 7'!V11))</f>
        <v/>
      </c>
      <c r="AD10" s="182">
        <v>7</v>
      </c>
      <c r="AE10" s="179" t="str">
        <f ca="1">'Round 8'!U11</f>
        <v/>
      </c>
      <c r="AF10" s="474" t="str">
        <f ca="1">IF(AE10="","",('Round 8'!V11))</f>
        <v/>
      </c>
      <c r="AH10" s="182">
        <v>7</v>
      </c>
      <c r="AI10" s="179" t="str">
        <f ca="1">'Round 9'!U11</f>
        <v/>
      </c>
      <c r="AJ10" s="474" t="str">
        <f ca="1">IF(AI10="","",('Round 9'!V11))</f>
        <v/>
      </c>
      <c r="AL10" s="182">
        <v>7</v>
      </c>
      <c r="AM10" s="179" t="str">
        <f ca="1">'Round 10'!U11</f>
        <v/>
      </c>
      <c r="AN10" s="474" t="str">
        <f ca="1">IF(AM10="","",('Round 10'!V11))</f>
        <v/>
      </c>
      <c r="AP10" s="182">
        <v>7</v>
      </c>
      <c r="AQ10" s="179" t="str">
        <f ca="1">'Round 11'!U11</f>
        <v/>
      </c>
      <c r="AR10" s="474" t="str">
        <f ca="1">IF(AQ10="","",('Round 11'!V11))</f>
        <v/>
      </c>
      <c r="AT10" s="182">
        <v>7</v>
      </c>
      <c r="AU10" s="179" t="str">
        <f ca="1">'Round 12'!U11</f>
        <v/>
      </c>
      <c r="AV10" s="474" t="str">
        <f ca="1">IF(AU10="","",('Round 12'!V11))</f>
        <v/>
      </c>
    </row>
    <row r="11" spans="2:48" s="174" customFormat="1" ht="12.6" customHeight="1">
      <c r="B11" s="182">
        <v>8</v>
      </c>
      <c r="C11" s="179" t="str">
        <f ca="1">'Round 1'!U12</f>
        <v/>
      </c>
      <c r="D11" s="471" t="str">
        <f ca="1">IF(C11="","",'Round 1'!V12)</f>
        <v/>
      </c>
      <c r="F11" s="182">
        <v>8</v>
      </c>
      <c r="G11" s="179" t="str">
        <f ca="1">'Round 2'!U12</f>
        <v/>
      </c>
      <c r="H11" s="474" t="str">
        <f ca="1">IF(G11="","",'Round 2'!V12)</f>
        <v/>
      </c>
      <c r="J11" s="182">
        <v>8</v>
      </c>
      <c r="K11" s="338" t="str">
        <f ca="1">'Round 3'!U12</f>
        <v/>
      </c>
      <c r="L11" s="474" t="str">
        <f ca="1">IF(K11="","",('Round 3'!V12))</f>
        <v/>
      </c>
      <c r="N11" s="182">
        <v>8</v>
      </c>
      <c r="O11" s="179" t="str">
        <f ca="1">'Round 4'!U12</f>
        <v/>
      </c>
      <c r="P11" s="474" t="str">
        <f ca="1">IF(O11="","",('Round 4'!V12))</f>
        <v/>
      </c>
      <c r="R11" s="182">
        <v>8</v>
      </c>
      <c r="S11" s="179" t="str">
        <f ca="1">'Round 5'!U12</f>
        <v/>
      </c>
      <c r="T11" s="474" t="str">
        <f ca="1">IF(S11="","",('Round 5'!V12))</f>
        <v/>
      </c>
      <c r="V11" s="182">
        <v>8</v>
      </c>
      <c r="W11" s="179" t="str">
        <f ca="1">'Round 6'!U12</f>
        <v/>
      </c>
      <c r="X11" s="474" t="str">
        <f ca="1">IF(W11="","",('Round 6'!V12))</f>
        <v/>
      </c>
      <c r="Z11" s="182">
        <v>8</v>
      </c>
      <c r="AA11" s="179" t="str">
        <f ca="1">'Round 7'!U12</f>
        <v/>
      </c>
      <c r="AB11" s="474" t="str">
        <f ca="1">IF(AA11="","",('Round 7'!V12))</f>
        <v/>
      </c>
      <c r="AD11" s="182">
        <v>8</v>
      </c>
      <c r="AE11" s="179" t="str">
        <f ca="1">'Round 8'!U12</f>
        <v/>
      </c>
      <c r="AF11" s="474" t="str">
        <f ca="1">IF(AE11="","",('Round 8'!V12))</f>
        <v/>
      </c>
      <c r="AH11" s="182">
        <v>8</v>
      </c>
      <c r="AI11" s="179" t="str">
        <f ca="1">'Round 9'!U12</f>
        <v/>
      </c>
      <c r="AJ11" s="474" t="str">
        <f ca="1">IF(AI11="","",('Round 9'!V12))</f>
        <v/>
      </c>
      <c r="AL11" s="182">
        <v>8</v>
      </c>
      <c r="AM11" s="179" t="str">
        <f ca="1">'Round 10'!U12</f>
        <v/>
      </c>
      <c r="AN11" s="474" t="str">
        <f ca="1">IF(AM11="","",('Round 10'!V12))</f>
        <v/>
      </c>
      <c r="AP11" s="182">
        <v>8</v>
      </c>
      <c r="AQ11" s="179" t="str">
        <f ca="1">'Round 11'!U12</f>
        <v/>
      </c>
      <c r="AR11" s="474" t="str">
        <f ca="1">IF(AQ11="","",('Round 11'!V12))</f>
        <v/>
      </c>
      <c r="AT11" s="182">
        <v>8</v>
      </c>
      <c r="AU11" s="179" t="str">
        <f ca="1">'Round 12'!U12</f>
        <v/>
      </c>
      <c r="AV11" s="474" t="str">
        <f ca="1">IF(AU11="","",('Round 12'!V12))</f>
        <v/>
      </c>
    </row>
    <row r="12" spans="2:48" s="174" customFormat="1" ht="12.6" customHeight="1">
      <c r="B12" s="182">
        <v>9</v>
      </c>
      <c r="C12" s="179" t="str">
        <f ca="1">'Round 1'!U13</f>
        <v/>
      </c>
      <c r="D12" s="471" t="str">
        <f ca="1">IF(C12="","",'Round 1'!V13)</f>
        <v/>
      </c>
      <c r="F12" s="182">
        <v>9</v>
      </c>
      <c r="G12" s="179" t="str">
        <f ca="1">'Round 2'!U13</f>
        <v/>
      </c>
      <c r="H12" s="474" t="str">
        <f ca="1">IF(G12="","",'Round 2'!V13)</f>
        <v/>
      </c>
      <c r="J12" s="182">
        <v>9</v>
      </c>
      <c r="K12" s="338" t="str">
        <f ca="1">'Round 3'!U13</f>
        <v/>
      </c>
      <c r="L12" s="474" t="str">
        <f ca="1">IF(K12="","",('Round 3'!V13))</f>
        <v/>
      </c>
      <c r="N12" s="182">
        <v>9</v>
      </c>
      <c r="O12" s="179" t="str">
        <f ca="1">'Round 4'!U13</f>
        <v/>
      </c>
      <c r="P12" s="474" t="str">
        <f ca="1">IF(O12="","",('Round 4'!V13))</f>
        <v/>
      </c>
      <c r="R12" s="182">
        <v>9</v>
      </c>
      <c r="S12" s="179" t="str">
        <f ca="1">'Round 5'!U13</f>
        <v/>
      </c>
      <c r="T12" s="474" t="str">
        <f ca="1">IF(S12="","",('Round 5'!V13))</f>
        <v/>
      </c>
      <c r="V12" s="182">
        <v>9</v>
      </c>
      <c r="W12" s="179" t="str">
        <f ca="1">'Round 6'!U13</f>
        <v/>
      </c>
      <c r="X12" s="474" t="str">
        <f ca="1">IF(W12="","",('Round 6'!V13))</f>
        <v/>
      </c>
      <c r="Z12" s="182">
        <v>9</v>
      </c>
      <c r="AA12" s="179" t="str">
        <f ca="1">'Round 7'!U13</f>
        <v/>
      </c>
      <c r="AB12" s="474" t="str">
        <f ca="1">IF(AA12="","",('Round 7'!V13))</f>
        <v/>
      </c>
      <c r="AD12" s="182">
        <v>9</v>
      </c>
      <c r="AE12" s="179" t="str">
        <f ca="1">'Round 8'!U13</f>
        <v/>
      </c>
      <c r="AF12" s="474" t="str">
        <f ca="1">IF(AE12="","",('Round 8'!V13))</f>
        <v/>
      </c>
      <c r="AH12" s="182">
        <v>9</v>
      </c>
      <c r="AI12" s="179" t="str">
        <f ca="1">'Round 9'!U13</f>
        <v/>
      </c>
      <c r="AJ12" s="474" t="str">
        <f ca="1">IF(AI12="","",('Round 9'!V13))</f>
        <v/>
      </c>
      <c r="AL12" s="182">
        <v>9</v>
      </c>
      <c r="AM12" s="179" t="str">
        <f ca="1">'Round 10'!U13</f>
        <v/>
      </c>
      <c r="AN12" s="474" t="str">
        <f ca="1">IF(AM12="","",('Round 10'!V13))</f>
        <v/>
      </c>
      <c r="AP12" s="182">
        <v>9</v>
      </c>
      <c r="AQ12" s="179" t="str">
        <f ca="1">'Round 11'!U13</f>
        <v/>
      </c>
      <c r="AR12" s="474" t="str">
        <f ca="1">IF(AQ12="","",('Round 11'!V13))</f>
        <v/>
      </c>
      <c r="AT12" s="182">
        <v>9</v>
      </c>
      <c r="AU12" s="179" t="str">
        <f ca="1">'Round 12'!U13</f>
        <v/>
      </c>
      <c r="AV12" s="474" t="str">
        <f ca="1">IF(AU12="","",('Round 12'!V13))</f>
        <v/>
      </c>
    </row>
    <row r="13" spans="2:48" s="174" customFormat="1" ht="12.6" customHeight="1">
      <c r="B13" s="182">
        <v>10</v>
      </c>
      <c r="C13" s="179" t="str">
        <f ca="1">'Round 1'!U14</f>
        <v/>
      </c>
      <c r="D13" s="471" t="str">
        <f ca="1">IF(C13="","",'Round 1'!V14)</f>
        <v/>
      </c>
      <c r="F13" s="182">
        <v>10</v>
      </c>
      <c r="G13" s="179" t="str">
        <f ca="1">'Round 2'!U14</f>
        <v/>
      </c>
      <c r="H13" s="474" t="str">
        <f ca="1">IF(G13="","",'Round 2'!V14)</f>
        <v/>
      </c>
      <c r="J13" s="182">
        <v>10</v>
      </c>
      <c r="K13" s="338" t="str">
        <f ca="1">'Round 3'!U14</f>
        <v/>
      </c>
      <c r="L13" s="474" t="str">
        <f ca="1">IF(K13="","",('Round 3'!V14))</f>
        <v/>
      </c>
      <c r="N13" s="182">
        <v>10</v>
      </c>
      <c r="O13" s="179" t="str">
        <f ca="1">'Round 4'!U14</f>
        <v/>
      </c>
      <c r="P13" s="474" t="str">
        <f ca="1">IF(O13="","",('Round 4'!V14))</f>
        <v/>
      </c>
      <c r="R13" s="182">
        <v>10</v>
      </c>
      <c r="S13" s="179" t="str">
        <f ca="1">'Round 5'!U14</f>
        <v/>
      </c>
      <c r="T13" s="474" t="str">
        <f ca="1">IF(S13="","",('Round 5'!V14))</f>
        <v/>
      </c>
      <c r="V13" s="182">
        <v>10</v>
      </c>
      <c r="W13" s="179" t="str">
        <f ca="1">'Round 6'!U14</f>
        <v/>
      </c>
      <c r="X13" s="474" t="str">
        <f ca="1">IF(W13="","",('Round 6'!V14))</f>
        <v/>
      </c>
      <c r="Z13" s="182">
        <v>10</v>
      </c>
      <c r="AA13" s="179" t="str">
        <f ca="1">'Round 7'!U14</f>
        <v/>
      </c>
      <c r="AB13" s="474" t="str">
        <f ca="1">IF(AA13="","",('Round 7'!V14))</f>
        <v/>
      </c>
      <c r="AD13" s="182">
        <v>10</v>
      </c>
      <c r="AE13" s="179" t="str">
        <f ca="1">'Round 8'!U14</f>
        <v/>
      </c>
      <c r="AF13" s="474" t="str">
        <f ca="1">IF(AE13="","",('Round 8'!V14))</f>
        <v/>
      </c>
      <c r="AH13" s="182">
        <v>10</v>
      </c>
      <c r="AI13" s="179" t="str">
        <f ca="1">'Round 9'!U14</f>
        <v/>
      </c>
      <c r="AJ13" s="474" t="str">
        <f ca="1">IF(AI13="","",('Round 9'!V14))</f>
        <v/>
      </c>
      <c r="AL13" s="182">
        <v>10</v>
      </c>
      <c r="AM13" s="179" t="str">
        <f ca="1">'Round 10'!U14</f>
        <v/>
      </c>
      <c r="AN13" s="474" t="str">
        <f ca="1">IF(AM13="","",('Round 10'!V14))</f>
        <v/>
      </c>
      <c r="AP13" s="182">
        <v>10</v>
      </c>
      <c r="AQ13" s="179" t="str">
        <f ca="1">'Round 11'!U14</f>
        <v/>
      </c>
      <c r="AR13" s="474" t="str">
        <f ca="1">IF(AQ13="","",('Round 11'!V14))</f>
        <v/>
      </c>
      <c r="AT13" s="182">
        <v>10</v>
      </c>
      <c r="AU13" s="179" t="str">
        <f ca="1">'Round 12'!U14</f>
        <v/>
      </c>
      <c r="AV13" s="474" t="str">
        <f ca="1">IF(AU13="","",('Round 12'!V14))</f>
        <v/>
      </c>
    </row>
    <row r="14" spans="2:48" s="174" customFormat="1" ht="12.6" customHeight="1">
      <c r="B14" s="182">
        <v>11</v>
      </c>
      <c r="C14" s="179" t="str">
        <f ca="1">'Round 1'!U15</f>
        <v/>
      </c>
      <c r="D14" s="471" t="str">
        <f ca="1">IF(C14="","",'Round 1'!V15)</f>
        <v/>
      </c>
      <c r="F14" s="182">
        <v>11</v>
      </c>
      <c r="G14" s="179" t="str">
        <f ca="1">'Round 2'!U15</f>
        <v/>
      </c>
      <c r="H14" s="474" t="str">
        <f ca="1">IF(G14="","",'Round 2'!V15)</f>
        <v/>
      </c>
      <c r="J14" s="182">
        <v>11</v>
      </c>
      <c r="K14" s="338" t="str">
        <f ca="1">'Round 3'!U15</f>
        <v/>
      </c>
      <c r="L14" s="474" t="str">
        <f ca="1">IF(K14="","",('Round 3'!V15))</f>
        <v/>
      </c>
      <c r="N14" s="182">
        <v>11</v>
      </c>
      <c r="O14" s="179" t="str">
        <f ca="1">'Round 4'!U15</f>
        <v/>
      </c>
      <c r="P14" s="474" t="str">
        <f ca="1">IF(O14="","",('Round 4'!V15))</f>
        <v/>
      </c>
      <c r="R14" s="182">
        <v>11</v>
      </c>
      <c r="S14" s="179" t="str">
        <f ca="1">'Round 5'!U15</f>
        <v/>
      </c>
      <c r="T14" s="474" t="str">
        <f ca="1">IF(S14="","",('Round 5'!V15))</f>
        <v/>
      </c>
      <c r="V14" s="182">
        <v>11</v>
      </c>
      <c r="W14" s="179" t="str">
        <f ca="1">'Round 6'!U15</f>
        <v/>
      </c>
      <c r="X14" s="474" t="str">
        <f ca="1">IF(W14="","",('Round 6'!V15))</f>
        <v/>
      </c>
      <c r="Z14" s="182">
        <v>11</v>
      </c>
      <c r="AA14" s="179" t="str">
        <f ca="1">'Round 7'!U15</f>
        <v/>
      </c>
      <c r="AB14" s="474" t="str">
        <f ca="1">IF(AA14="","",('Round 7'!V15))</f>
        <v/>
      </c>
      <c r="AD14" s="182">
        <v>11</v>
      </c>
      <c r="AE14" s="179" t="str">
        <f ca="1">'Round 8'!U15</f>
        <v/>
      </c>
      <c r="AF14" s="474" t="str">
        <f ca="1">IF(AE14="","",('Round 8'!V15))</f>
        <v/>
      </c>
      <c r="AH14" s="182">
        <v>11</v>
      </c>
      <c r="AI14" s="179" t="str">
        <f ca="1">'Round 9'!U15</f>
        <v/>
      </c>
      <c r="AJ14" s="474" t="str">
        <f ca="1">IF(AI14="","",('Round 9'!V15))</f>
        <v/>
      </c>
      <c r="AL14" s="182">
        <v>11</v>
      </c>
      <c r="AM14" s="179" t="str">
        <f ca="1">'Round 10'!U15</f>
        <v/>
      </c>
      <c r="AN14" s="474" t="str">
        <f ca="1">IF(AM14="","",('Round 10'!V15))</f>
        <v/>
      </c>
      <c r="AP14" s="182">
        <v>11</v>
      </c>
      <c r="AQ14" s="179" t="str">
        <f ca="1">'Round 11'!U15</f>
        <v/>
      </c>
      <c r="AR14" s="474" t="str">
        <f ca="1">IF(AQ14="","",('Round 11'!V15))</f>
        <v/>
      </c>
      <c r="AT14" s="182">
        <v>11</v>
      </c>
      <c r="AU14" s="179" t="str">
        <f ca="1">'Round 12'!U15</f>
        <v/>
      </c>
      <c r="AV14" s="474" t="str">
        <f ca="1">IF(AU14="","",('Round 12'!V15))</f>
        <v/>
      </c>
    </row>
    <row r="15" spans="2:48" s="174" customFormat="1" ht="12.6" customHeight="1">
      <c r="B15" s="182">
        <v>12</v>
      </c>
      <c r="C15" s="179" t="str">
        <f ca="1">'Round 1'!U16</f>
        <v/>
      </c>
      <c r="D15" s="471" t="str">
        <f ca="1">IF(C15="","",'Round 1'!V16)</f>
        <v/>
      </c>
      <c r="F15" s="182">
        <v>12</v>
      </c>
      <c r="G15" s="179" t="str">
        <f ca="1">'Round 2'!U16</f>
        <v/>
      </c>
      <c r="H15" s="474" t="str">
        <f ca="1">IF(G15="","",'Round 2'!V16)</f>
        <v/>
      </c>
      <c r="J15" s="182">
        <v>12</v>
      </c>
      <c r="K15" s="338" t="str">
        <f ca="1">'Round 3'!U16</f>
        <v/>
      </c>
      <c r="L15" s="474" t="str">
        <f ca="1">IF(K15="","",('Round 3'!V16))</f>
        <v/>
      </c>
      <c r="N15" s="182">
        <v>12</v>
      </c>
      <c r="O15" s="179" t="str">
        <f ca="1">'Round 4'!U16</f>
        <v/>
      </c>
      <c r="P15" s="474" t="str">
        <f ca="1">IF(O15="","",('Round 4'!V16))</f>
        <v/>
      </c>
      <c r="R15" s="182">
        <v>12</v>
      </c>
      <c r="S15" s="179" t="str">
        <f ca="1">'Round 5'!U16</f>
        <v/>
      </c>
      <c r="T15" s="474" t="str">
        <f ca="1">IF(S15="","",('Round 5'!V16))</f>
        <v/>
      </c>
      <c r="V15" s="182">
        <v>12</v>
      </c>
      <c r="W15" s="179" t="str">
        <f ca="1">'Round 6'!U16</f>
        <v/>
      </c>
      <c r="X15" s="474" t="str">
        <f ca="1">IF(W15="","",('Round 6'!V16))</f>
        <v/>
      </c>
      <c r="Z15" s="182">
        <v>12</v>
      </c>
      <c r="AA15" s="179" t="str">
        <f ca="1">'Round 7'!U16</f>
        <v/>
      </c>
      <c r="AB15" s="474" t="str">
        <f ca="1">IF(AA15="","",('Round 7'!V16))</f>
        <v/>
      </c>
      <c r="AD15" s="182">
        <v>12</v>
      </c>
      <c r="AE15" s="179" t="str">
        <f ca="1">'Round 8'!U16</f>
        <v/>
      </c>
      <c r="AF15" s="474" t="str">
        <f ca="1">IF(AE15="","",('Round 8'!V16))</f>
        <v/>
      </c>
      <c r="AH15" s="182">
        <v>12</v>
      </c>
      <c r="AI15" s="179" t="str">
        <f ca="1">'Round 9'!U16</f>
        <v/>
      </c>
      <c r="AJ15" s="474" t="str">
        <f ca="1">IF(AI15="","",('Round 9'!V16))</f>
        <v/>
      </c>
      <c r="AL15" s="182">
        <v>12</v>
      </c>
      <c r="AM15" s="179" t="str">
        <f ca="1">'Round 10'!U16</f>
        <v/>
      </c>
      <c r="AN15" s="474" t="str">
        <f ca="1">IF(AM15="","",('Round 10'!V16))</f>
        <v/>
      </c>
      <c r="AP15" s="182">
        <v>12</v>
      </c>
      <c r="AQ15" s="179" t="str">
        <f ca="1">'Round 11'!U16</f>
        <v/>
      </c>
      <c r="AR15" s="474" t="str">
        <f ca="1">IF(AQ15="","",('Round 11'!V16))</f>
        <v/>
      </c>
      <c r="AT15" s="182">
        <v>12</v>
      </c>
      <c r="AU15" s="179" t="str">
        <f ca="1">'Round 12'!U16</f>
        <v/>
      </c>
      <c r="AV15" s="474" t="str">
        <f ca="1">IF(AU15="","",('Round 12'!V16))</f>
        <v/>
      </c>
    </row>
    <row r="16" spans="2:48" s="174" customFormat="1" ht="12.6" customHeight="1">
      <c r="B16" s="182">
        <v>13</v>
      </c>
      <c r="C16" s="179" t="str">
        <f ca="1">'Round 1'!U17</f>
        <v/>
      </c>
      <c r="D16" s="471" t="str">
        <f ca="1">IF(C16="","",'Round 1'!V17)</f>
        <v/>
      </c>
      <c r="F16" s="182">
        <v>13</v>
      </c>
      <c r="G16" s="179" t="str">
        <f ca="1">'Round 2'!U17</f>
        <v/>
      </c>
      <c r="H16" s="474" t="str">
        <f ca="1">IF(G16="","",'Round 2'!V17)</f>
        <v/>
      </c>
      <c r="J16" s="182">
        <v>13</v>
      </c>
      <c r="K16" s="338" t="str">
        <f ca="1">'Round 3'!U17</f>
        <v/>
      </c>
      <c r="L16" s="474" t="str">
        <f ca="1">IF(K16="","",('Round 3'!V17))</f>
        <v/>
      </c>
      <c r="N16" s="182">
        <v>13</v>
      </c>
      <c r="O16" s="179" t="str">
        <f ca="1">'Round 4'!U17</f>
        <v/>
      </c>
      <c r="P16" s="474" t="str">
        <f ca="1">IF(O16="","",('Round 4'!V17))</f>
        <v/>
      </c>
      <c r="R16" s="182">
        <v>13</v>
      </c>
      <c r="S16" s="179" t="str">
        <f ca="1">'Round 5'!U17</f>
        <v/>
      </c>
      <c r="T16" s="474" t="str">
        <f ca="1">IF(S16="","",('Round 5'!V17))</f>
        <v/>
      </c>
      <c r="V16" s="182">
        <v>13</v>
      </c>
      <c r="W16" s="179" t="str">
        <f ca="1">'Round 6'!U17</f>
        <v/>
      </c>
      <c r="X16" s="474" t="str">
        <f ca="1">IF(W16="","",('Round 6'!V17))</f>
        <v/>
      </c>
      <c r="Z16" s="182">
        <v>13</v>
      </c>
      <c r="AA16" s="179" t="str">
        <f ca="1">'Round 7'!U17</f>
        <v/>
      </c>
      <c r="AB16" s="474" t="str">
        <f ca="1">IF(AA16="","",('Round 7'!V17))</f>
        <v/>
      </c>
      <c r="AD16" s="182">
        <v>13</v>
      </c>
      <c r="AE16" s="179" t="str">
        <f ca="1">'Round 8'!U17</f>
        <v/>
      </c>
      <c r="AF16" s="474" t="str">
        <f ca="1">IF(AE16="","",('Round 8'!V17))</f>
        <v/>
      </c>
      <c r="AH16" s="182">
        <v>13</v>
      </c>
      <c r="AI16" s="179" t="str">
        <f ca="1">'Round 9'!U17</f>
        <v/>
      </c>
      <c r="AJ16" s="474" t="str">
        <f ca="1">IF(AI16="","",('Round 9'!V17))</f>
        <v/>
      </c>
      <c r="AL16" s="182">
        <v>13</v>
      </c>
      <c r="AM16" s="179" t="str">
        <f ca="1">'Round 10'!U17</f>
        <v/>
      </c>
      <c r="AN16" s="474" t="str">
        <f ca="1">IF(AM16="","",('Round 10'!V17))</f>
        <v/>
      </c>
      <c r="AP16" s="182">
        <v>13</v>
      </c>
      <c r="AQ16" s="179" t="str">
        <f ca="1">'Round 11'!U17</f>
        <v/>
      </c>
      <c r="AR16" s="474" t="str">
        <f ca="1">IF(AQ16="","",('Round 11'!V17))</f>
        <v/>
      </c>
      <c r="AT16" s="182">
        <v>13</v>
      </c>
      <c r="AU16" s="179" t="str">
        <f ca="1">'Round 12'!U17</f>
        <v/>
      </c>
      <c r="AV16" s="474" t="str">
        <f ca="1">IF(AU16="","",('Round 12'!V17))</f>
        <v/>
      </c>
    </row>
    <row r="17" spans="2:48" s="174" customFormat="1" ht="12.6" customHeight="1">
      <c r="B17" s="182">
        <v>14</v>
      </c>
      <c r="C17" s="179" t="str">
        <f ca="1">'Round 1'!U18</f>
        <v/>
      </c>
      <c r="D17" s="471" t="str">
        <f ca="1">IF(C17="","",'Round 1'!V18)</f>
        <v/>
      </c>
      <c r="F17" s="182">
        <v>14</v>
      </c>
      <c r="G17" s="179" t="str">
        <f ca="1">'Round 2'!U18</f>
        <v/>
      </c>
      <c r="H17" s="474" t="str">
        <f ca="1">IF(G17="","",'Round 2'!V18)</f>
        <v/>
      </c>
      <c r="J17" s="182">
        <v>14</v>
      </c>
      <c r="K17" s="338" t="str">
        <f ca="1">'Round 3'!U18</f>
        <v/>
      </c>
      <c r="L17" s="474" t="str">
        <f ca="1">IF(K17="","",('Round 3'!V18))</f>
        <v/>
      </c>
      <c r="N17" s="182">
        <v>14</v>
      </c>
      <c r="O17" s="179" t="str">
        <f ca="1">'Round 4'!U18</f>
        <v/>
      </c>
      <c r="P17" s="474" t="str">
        <f ca="1">IF(O17="","",('Round 4'!V18))</f>
        <v/>
      </c>
      <c r="R17" s="182">
        <v>14</v>
      </c>
      <c r="S17" s="179" t="str">
        <f ca="1">'Round 5'!U18</f>
        <v/>
      </c>
      <c r="T17" s="474" t="str">
        <f ca="1">IF(S17="","",('Round 5'!V18))</f>
        <v/>
      </c>
      <c r="V17" s="182">
        <v>14</v>
      </c>
      <c r="W17" s="179" t="str">
        <f ca="1">'Round 6'!U18</f>
        <v/>
      </c>
      <c r="X17" s="474" t="str">
        <f ca="1">IF(W17="","",('Round 6'!V18))</f>
        <v/>
      </c>
      <c r="Z17" s="182">
        <v>14</v>
      </c>
      <c r="AA17" s="179" t="str">
        <f ca="1">'Round 7'!U18</f>
        <v/>
      </c>
      <c r="AB17" s="474" t="str">
        <f ca="1">IF(AA17="","",('Round 7'!V18))</f>
        <v/>
      </c>
      <c r="AD17" s="182">
        <v>14</v>
      </c>
      <c r="AE17" s="179" t="str">
        <f ca="1">'Round 8'!U18</f>
        <v/>
      </c>
      <c r="AF17" s="474" t="str">
        <f ca="1">IF(AE17="","",('Round 8'!V18))</f>
        <v/>
      </c>
      <c r="AH17" s="182">
        <v>14</v>
      </c>
      <c r="AI17" s="179" t="str">
        <f ca="1">'Round 9'!U18</f>
        <v/>
      </c>
      <c r="AJ17" s="474" t="str">
        <f ca="1">IF(AI17="","",('Round 9'!V18))</f>
        <v/>
      </c>
      <c r="AL17" s="182">
        <v>14</v>
      </c>
      <c r="AM17" s="179" t="str">
        <f ca="1">'Round 10'!U18</f>
        <v/>
      </c>
      <c r="AN17" s="474" t="str">
        <f ca="1">IF(AM17="","",('Round 10'!V18))</f>
        <v/>
      </c>
      <c r="AP17" s="182">
        <v>14</v>
      </c>
      <c r="AQ17" s="179" t="str">
        <f ca="1">'Round 11'!U18</f>
        <v/>
      </c>
      <c r="AR17" s="474" t="str">
        <f ca="1">IF(AQ17="","",('Round 11'!V18))</f>
        <v/>
      </c>
      <c r="AT17" s="182">
        <v>14</v>
      </c>
      <c r="AU17" s="179" t="str">
        <f ca="1">'Round 12'!U18</f>
        <v/>
      </c>
      <c r="AV17" s="474" t="str">
        <f ca="1">IF(AU17="","",('Round 12'!V18))</f>
        <v/>
      </c>
    </row>
    <row r="18" spans="2:48" s="174" customFormat="1" ht="12.6" customHeight="1">
      <c r="B18" s="182">
        <v>15</v>
      </c>
      <c r="C18" s="179" t="str">
        <f ca="1">'Round 1'!U19</f>
        <v/>
      </c>
      <c r="D18" s="471" t="str">
        <f ca="1">IF(C18="","",'Round 1'!V19)</f>
        <v/>
      </c>
      <c r="F18" s="182">
        <v>15</v>
      </c>
      <c r="G18" s="179" t="str">
        <f ca="1">'Round 2'!U19</f>
        <v/>
      </c>
      <c r="H18" s="474" t="str">
        <f ca="1">IF(G18="","",'Round 2'!V19)</f>
        <v/>
      </c>
      <c r="J18" s="182">
        <v>15</v>
      </c>
      <c r="K18" s="338" t="str">
        <f ca="1">'Round 3'!U19</f>
        <v/>
      </c>
      <c r="L18" s="474" t="str">
        <f ca="1">IF(K18="","",('Round 3'!V19))</f>
        <v/>
      </c>
      <c r="N18" s="182">
        <v>15</v>
      </c>
      <c r="O18" s="179" t="str">
        <f ca="1">'Round 4'!U19</f>
        <v/>
      </c>
      <c r="P18" s="474" t="str">
        <f ca="1">IF(O18="","",('Round 4'!V19))</f>
        <v/>
      </c>
      <c r="R18" s="182">
        <v>15</v>
      </c>
      <c r="S18" s="179" t="str">
        <f ca="1">'Round 5'!U19</f>
        <v/>
      </c>
      <c r="T18" s="474" t="str">
        <f ca="1">IF(S18="","",('Round 5'!V19))</f>
        <v/>
      </c>
      <c r="V18" s="182">
        <v>15</v>
      </c>
      <c r="W18" s="179" t="str">
        <f ca="1">'Round 6'!U19</f>
        <v/>
      </c>
      <c r="X18" s="474" t="str">
        <f ca="1">IF(W18="","",('Round 6'!V19))</f>
        <v/>
      </c>
      <c r="Z18" s="182">
        <v>15</v>
      </c>
      <c r="AA18" s="179" t="str">
        <f ca="1">'Round 7'!U19</f>
        <v/>
      </c>
      <c r="AB18" s="474" t="str">
        <f ca="1">IF(AA18="","",('Round 7'!V19))</f>
        <v/>
      </c>
      <c r="AD18" s="182">
        <v>15</v>
      </c>
      <c r="AE18" s="179" t="str">
        <f ca="1">'Round 8'!U19</f>
        <v/>
      </c>
      <c r="AF18" s="474" t="str">
        <f ca="1">IF(AE18="","",('Round 8'!V19))</f>
        <v/>
      </c>
      <c r="AH18" s="182">
        <v>15</v>
      </c>
      <c r="AI18" s="179" t="str">
        <f ca="1">'Round 9'!U19</f>
        <v/>
      </c>
      <c r="AJ18" s="474" t="str">
        <f ca="1">IF(AI18="","",('Round 9'!V19))</f>
        <v/>
      </c>
      <c r="AL18" s="182">
        <v>15</v>
      </c>
      <c r="AM18" s="179" t="str">
        <f ca="1">'Round 10'!U19</f>
        <v/>
      </c>
      <c r="AN18" s="474" t="str">
        <f ca="1">IF(AM18="","",('Round 10'!V19))</f>
        <v/>
      </c>
      <c r="AP18" s="182">
        <v>15</v>
      </c>
      <c r="AQ18" s="179" t="str">
        <f ca="1">'Round 11'!U19</f>
        <v/>
      </c>
      <c r="AR18" s="474" t="str">
        <f ca="1">IF(AQ18="","",('Round 11'!V19))</f>
        <v/>
      </c>
      <c r="AT18" s="182">
        <v>15</v>
      </c>
      <c r="AU18" s="179" t="str">
        <f ca="1">'Round 12'!U19</f>
        <v/>
      </c>
      <c r="AV18" s="474" t="str">
        <f ca="1">IF(AU18="","",('Round 12'!V19))</f>
        <v/>
      </c>
    </row>
    <row r="19" spans="2:48" s="174" customFormat="1" ht="12.6" customHeight="1">
      <c r="B19" s="182">
        <v>16</v>
      </c>
      <c r="C19" s="179" t="str">
        <f ca="1">'Round 1'!U20</f>
        <v/>
      </c>
      <c r="D19" s="471" t="str">
        <f ca="1">IF(C19="","",'Round 1'!V20)</f>
        <v/>
      </c>
      <c r="F19" s="182">
        <v>16</v>
      </c>
      <c r="G19" s="179" t="str">
        <f ca="1">'Round 2'!U20</f>
        <v/>
      </c>
      <c r="H19" s="474" t="str">
        <f ca="1">IF(G19="","",'Round 2'!V20)</f>
        <v/>
      </c>
      <c r="J19" s="182">
        <v>16</v>
      </c>
      <c r="K19" s="338" t="str">
        <f ca="1">'Round 3'!U20</f>
        <v/>
      </c>
      <c r="L19" s="474" t="str">
        <f ca="1">IF(K19="","",('Round 3'!V20))</f>
        <v/>
      </c>
      <c r="N19" s="182">
        <v>16</v>
      </c>
      <c r="O19" s="179" t="str">
        <f ca="1">'Round 4'!U20</f>
        <v/>
      </c>
      <c r="P19" s="474" t="str">
        <f ca="1">IF(O19="","",('Round 4'!V20))</f>
        <v/>
      </c>
      <c r="R19" s="182">
        <v>16</v>
      </c>
      <c r="S19" s="179" t="str">
        <f ca="1">'Round 5'!U20</f>
        <v/>
      </c>
      <c r="T19" s="474" t="str">
        <f ca="1">IF(S19="","",('Round 5'!V20))</f>
        <v/>
      </c>
      <c r="V19" s="182">
        <v>16</v>
      </c>
      <c r="W19" s="179" t="str">
        <f ca="1">'Round 6'!U20</f>
        <v/>
      </c>
      <c r="X19" s="474" t="str">
        <f ca="1">IF(W19="","",('Round 6'!V20))</f>
        <v/>
      </c>
      <c r="Z19" s="182">
        <v>16</v>
      </c>
      <c r="AA19" s="179" t="str">
        <f ca="1">'Round 7'!U20</f>
        <v/>
      </c>
      <c r="AB19" s="474" t="str">
        <f ca="1">IF(AA19="","",('Round 7'!V20))</f>
        <v/>
      </c>
      <c r="AD19" s="182">
        <v>16</v>
      </c>
      <c r="AE19" s="179" t="str">
        <f ca="1">'Round 8'!U20</f>
        <v/>
      </c>
      <c r="AF19" s="474" t="str">
        <f ca="1">IF(AE19="","",('Round 8'!V20))</f>
        <v/>
      </c>
      <c r="AH19" s="182">
        <v>16</v>
      </c>
      <c r="AI19" s="179" t="str">
        <f ca="1">'Round 9'!U20</f>
        <v/>
      </c>
      <c r="AJ19" s="474" t="str">
        <f ca="1">IF(AI19="","",('Round 9'!V20))</f>
        <v/>
      </c>
      <c r="AL19" s="182">
        <v>16</v>
      </c>
      <c r="AM19" s="179" t="str">
        <f ca="1">'Round 10'!U20</f>
        <v/>
      </c>
      <c r="AN19" s="474" t="str">
        <f ca="1">IF(AM19="","",('Round 10'!V20))</f>
        <v/>
      </c>
      <c r="AP19" s="182">
        <v>16</v>
      </c>
      <c r="AQ19" s="179" t="str">
        <f ca="1">'Round 11'!U20</f>
        <v/>
      </c>
      <c r="AR19" s="474" t="str">
        <f ca="1">IF(AQ19="","",('Round 11'!V20))</f>
        <v/>
      </c>
      <c r="AT19" s="182">
        <v>16</v>
      </c>
      <c r="AU19" s="179" t="str">
        <f ca="1">'Round 12'!U20</f>
        <v/>
      </c>
      <c r="AV19" s="474" t="str">
        <f ca="1">IF(AU19="","",('Round 12'!V20))</f>
        <v/>
      </c>
    </row>
    <row r="20" spans="2:48" s="174" customFormat="1" ht="12.6" customHeight="1">
      <c r="B20" s="182">
        <v>17</v>
      </c>
      <c r="C20" s="179" t="str">
        <f ca="1">'Round 1'!U21</f>
        <v/>
      </c>
      <c r="D20" s="471" t="str">
        <f ca="1">IF(C20="","",'Round 1'!V21)</f>
        <v/>
      </c>
      <c r="F20" s="182">
        <v>17</v>
      </c>
      <c r="G20" s="179" t="str">
        <f ca="1">'Round 2'!U21</f>
        <v/>
      </c>
      <c r="H20" s="474" t="str">
        <f ca="1">IF(G20="","",'Round 2'!V21)</f>
        <v/>
      </c>
      <c r="J20" s="182">
        <v>17</v>
      </c>
      <c r="K20" s="338" t="str">
        <f ca="1">'Round 3'!U21</f>
        <v/>
      </c>
      <c r="L20" s="474" t="str">
        <f ca="1">IF(K20="","",('Round 3'!V21))</f>
        <v/>
      </c>
      <c r="N20" s="182">
        <v>17</v>
      </c>
      <c r="O20" s="179" t="str">
        <f ca="1">'Round 4'!U21</f>
        <v/>
      </c>
      <c r="P20" s="474" t="str">
        <f ca="1">IF(O20="","",('Round 4'!V21))</f>
        <v/>
      </c>
      <c r="R20" s="182">
        <v>17</v>
      </c>
      <c r="S20" s="179" t="str">
        <f ca="1">'Round 5'!U21</f>
        <v/>
      </c>
      <c r="T20" s="474" t="str">
        <f ca="1">IF(S20="","",('Round 5'!V21))</f>
        <v/>
      </c>
      <c r="V20" s="182">
        <v>17</v>
      </c>
      <c r="W20" s="179" t="str">
        <f ca="1">'Round 6'!U21</f>
        <v/>
      </c>
      <c r="X20" s="474" t="str">
        <f ca="1">IF(W20="","",('Round 6'!V21))</f>
        <v/>
      </c>
      <c r="Z20" s="182">
        <v>17</v>
      </c>
      <c r="AA20" s="179" t="str">
        <f ca="1">'Round 7'!U21</f>
        <v/>
      </c>
      <c r="AB20" s="474" t="str">
        <f ca="1">IF(AA20="","",('Round 7'!V21))</f>
        <v/>
      </c>
      <c r="AD20" s="182">
        <v>17</v>
      </c>
      <c r="AE20" s="179" t="str">
        <f ca="1">'Round 8'!U21</f>
        <v/>
      </c>
      <c r="AF20" s="474" t="str">
        <f ca="1">IF(AE20="","",('Round 8'!V21))</f>
        <v/>
      </c>
      <c r="AH20" s="182">
        <v>17</v>
      </c>
      <c r="AI20" s="179" t="str">
        <f ca="1">'Round 9'!U21</f>
        <v/>
      </c>
      <c r="AJ20" s="474" t="str">
        <f ca="1">IF(AI20="","",('Round 9'!V21))</f>
        <v/>
      </c>
      <c r="AL20" s="182">
        <v>17</v>
      </c>
      <c r="AM20" s="179" t="str">
        <f ca="1">'Round 10'!U21</f>
        <v/>
      </c>
      <c r="AN20" s="474" t="str">
        <f ca="1">IF(AM20="","",('Round 10'!V21))</f>
        <v/>
      </c>
      <c r="AP20" s="182">
        <v>17</v>
      </c>
      <c r="AQ20" s="179" t="str">
        <f ca="1">'Round 11'!U21</f>
        <v/>
      </c>
      <c r="AR20" s="474" t="str">
        <f ca="1">IF(AQ20="","",('Round 11'!V21))</f>
        <v/>
      </c>
      <c r="AT20" s="182">
        <v>17</v>
      </c>
      <c r="AU20" s="179" t="str">
        <f ca="1">'Round 12'!U21</f>
        <v/>
      </c>
      <c r="AV20" s="474" t="str">
        <f ca="1">IF(AU20="","",('Round 12'!V21))</f>
        <v/>
      </c>
    </row>
    <row r="21" spans="2:48" s="174" customFormat="1" ht="12.6" customHeight="1">
      <c r="B21" s="182">
        <v>18</v>
      </c>
      <c r="C21" s="179" t="str">
        <f ca="1">'Round 1'!U22</f>
        <v/>
      </c>
      <c r="D21" s="471" t="str">
        <f ca="1">IF(C21="","",'Round 1'!V22)</f>
        <v/>
      </c>
      <c r="F21" s="182">
        <v>18</v>
      </c>
      <c r="G21" s="179" t="str">
        <f ca="1">'Round 2'!U22</f>
        <v/>
      </c>
      <c r="H21" s="474" t="str">
        <f ca="1">IF(G21="","",'Round 2'!V22)</f>
        <v/>
      </c>
      <c r="J21" s="182">
        <v>18</v>
      </c>
      <c r="K21" s="338" t="str">
        <f ca="1">'Round 3'!U22</f>
        <v/>
      </c>
      <c r="L21" s="474" t="str">
        <f ca="1">IF(K21="","",('Round 3'!V22))</f>
        <v/>
      </c>
      <c r="N21" s="182">
        <v>18</v>
      </c>
      <c r="O21" s="179" t="str">
        <f ca="1">'Round 4'!U22</f>
        <v/>
      </c>
      <c r="P21" s="474" t="str">
        <f ca="1">IF(O21="","",('Round 4'!V22))</f>
        <v/>
      </c>
      <c r="R21" s="182">
        <v>18</v>
      </c>
      <c r="S21" s="179" t="str">
        <f ca="1">'Round 5'!U22</f>
        <v/>
      </c>
      <c r="T21" s="474" t="str">
        <f ca="1">IF(S21="","",('Round 5'!V22))</f>
        <v/>
      </c>
      <c r="V21" s="182">
        <v>18</v>
      </c>
      <c r="W21" s="179" t="str">
        <f ca="1">'Round 6'!U22</f>
        <v/>
      </c>
      <c r="X21" s="474" t="str">
        <f ca="1">IF(W21="","",('Round 6'!V22))</f>
        <v/>
      </c>
      <c r="Z21" s="182">
        <v>18</v>
      </c>
      <c r="AA21" s="179" t="str">
        <f ca="1">'Round 7'!U22</f>
        <v/>
      </c>
      <c r="AB21" s="474" t="str">
        <f ca="1">IF(AA21="","",('Round 7'!V22))</f>
        <v/>
      </c>
      <c r="AD21" s="182">
        <v>18</v>
      </c>
      <c r="AE21" s="179" t="str">
        <f ca="1">'Round 8'!U22</f>
        <v/>
      </c>
      <c r="AF21" s="474" t="str">
        <f ca="1">IF(AE21="","",('Round 8'!V22))</f>
        <v/>
      </c>
      <c r="AH21" s="182">
        <v>18</v>
      </c>
      <c r="AI21" s="179" t="str">
        <f ca="1">'Round 9'!U22</f>
        <v/>
      </c>
      <c r="AJ21" s="474" t="str">
        <f ca="1">IF(AI21="","",('Round 9'!V22))</f>
        <v/>
      </c>
      <c r="AL21" s="182">
        <v>18</v>
      </c>
      <c r="AM21" s="179" t="str">
        <f ca="1">'Round 10'!U22</f>
        <v/>
      </c>
      <c r="AN21" s="474" t="str">
        <f ca="1">IF(AM21="","",('Round 10'!V22))</f>
        <v/>
      </c>
      <c r="AP21" s="182">
        <v>18</v>
      </c>
      <c r="AQ21" s="179" t="str">
        <f ca="1">'Round 11'!U22</f>
        <v/>
      </c>
      <c r="AR21" s="474" t="str">
        <f ca="1">IF(AQ21="","",('Round 11'!V22))</f>
        <v/>
      </c>
      <c r="AT21" s="182">
        <v>18</v>
      </c>
      <c r="AU21" s="179" t="str">
        <f ca="1">'Round 12'!U22</f>
        <v/>
      </c>
      <c r="AV21" s="474" t="str">
        <f ca="1">IF(AU21="","",('Round 12'!V22))</f>
        <v/>
      </c>
    </row>
    <row r="22" spans="2:48" s="174" customFormat="1" ht="12.6" customHeight="1">
      <c r="B22" s="182">
        <v>19</v>
      </c>
      <c r="C22" s="179" t="str">
        <f ca="1">'Round 1'!U23</f>
        <v/>
      </c>
      <c r="D22" s="471" t="str">
        <f ca="1">IF(C22="","",'Round 1'!V23)</f>
        <v/>
      </c>
      <c r="F22" s="182">
        <v>19</v>
      </c>
      <c r="G22" s="179" t="str">
        <f ca="1">'Round 2'!U23</f>
        <v/>
      </c>
      <c r="H22" s="474" t="str">
        <f ca="1">IF(G22="","",'Round 2'!V23)</f>
        <v/>
      </c>
      <c r="J22" s="182">
        <v>19</v>
      </c>
      <c r="K22" s="338" t="str">
        <f ca="1">'Round 3'!U23</f>
        <v/>
      </c>
      <c r="L22" s="474" t="str">
        <f ca="1">IF(K22="","",('Round 3'!V23))</f>
        <v/>
      </c>
      <c r="N22" s="182">
        <v>19</v>
      </c>
      <c r="O22" s="179" t="str">
        <f ca="1">'Round 4'!U23</f>
        <v/>
      </c>
      <c r="P22" s="474" t="str">
        <f ca="1">IF(O22="","",('Round 4'!V23))</f>
        <v/>
      </c>
      <c r="R22" s="182">
        <v>19</v>
      </c>
      <c r="S22" s="179" t="str">
        <f ca="1">'Round 5'!U23</f>
        <v/>
      </c>
      <c r="T22" s="474" t="str">
        <f ca="1">IF(S22="","",('Round 5'!V23))</f>
        <v/>
      </c>
      <c r="V22" s="182">
        <v>19</v>
      </c>
      <c r="W22" s="179" t="str">
        <f ca="1">'Round 6'!U23</f>
        <v/>
      </c>
      <c r="X22" s="474" t="str">
        <f ca="1">IF(W22="","",('Round 6'!V23))</f>
        <v/>
      </c>
      <c r="Z22" s="182">
        <v>19</v>
      </c>
      <c r="AA22" s="179" t="str">
        <f ca="1">'Round 7'!U23</f>
        <v/>
      </c>
      <c r="AB22" s="474" t="str">
        <f ca="1">IF(AA22="","",('Round 7'!V23))</f>
        <v/>
      </c>
      <c r="AD22" s="182">
        <v>19</v>
      </c>
      <c r="AE22" s="179" t="str">
        <f ca="1">'Round 8'!U23</f>
        <v/>
      </c>
      <c r="AF22" s="474" t="str">
        <f ca="1">IF(AE22="","",('Round 8'!V23))</f>
        <v/>
      </c>
      <c r="AH22" s="182">
        <v>19</v>
      </c>
      <c r="AI22" s="179" t="str">
        <f ca="1">'Round 9'!U23</f>
        <v/>
      </c>
      <c r="AJ22" s="474" t="str">
        <f ca="1">IF(AI22="","",('Round 9'!V23))</f>
        <v/>
      </c>
      <c r="AL22" s="182">
        <v>19</v>
      </c>
      <c r="AM22" s="179" t="str">
        <f ca="1">'Round 10'!U23</f>
        <v/>
      </c>
      <c r="AN22" s="474" t="str">
        <f ca="1">IF(AM22="","",('Round 10'!V23))</f>
        <v/>
      </c>
      <c r="AP22" s="182">
        <v>19</v>
      </c>
      <c r="AQ22" s="179" t="str">
        <f ca="1">'Round 11'!U23</f>
        <v/>
      </c>
      <c r="AR22" s="474" t="str">
        <f ca="1">IF(AQ22="","",('Round 11'!V23))</f>
        <v/>
      </c>
      <c r="AT22" s="182">
        <v>19</v>
      </c>
      <c r="AU22" s="179" t="str">
        <f ca="1">'Round 12'!U23</f>
        <v/>
      </c>
      <c r="AV22" s="474" t="str">
        <f ca="1">IF(AU22="","",('Round 12'!V23))</f>
        <v/>
      </c>
    </row>
    <row r="23" spans="2:48" s="174" customFormat="1" ht="12.6" customHeight="1">
      <c r="B23" s="182">
        <v>20</v>
      </c>
      <c r="C23" s="179" t="str">
        <f ca="1">'Round 1'!U24</f>
        <v/>
      </c>
      <c r="D23" s="471" t="str">
        <f ca="1">IF(C23="","",'Round 1'!V24)</f>
        <v/>
      </c>
      <c r="F23" s="182">
        <v>20</v>
      </c>
      <c r="G23" s="179" t="str">
        <f ca="1">'Round 2'!U24</f>
        <v/>
      </c>
      <c r="H23" s="474" t="str">
        <f ca="1">IF(G23="","",'Round 2'!V24)</f>
        <v/>
      </c>
      <c r="J23" s="182">
        <v>20</v>
      </c>
      <c r="K23" s="338" t="str">
        <f ca="1">'Round 3'!U24</f>
        <v/>
      </c>
      <c r="L23" s="474" t="str">
        <f ca="1">IF(K23="","",('Round 3'!V24))</f>
        <v/>
      </c>
      <c r="N23" s="182">
        <v>20</v>
      </c>
      <c r="O23" s="179" t="str">
        <f ca="1">'Round 4'!U24</f>
        <v/>
      </c>
      <c r="P23" s="474" t="str">
        <f ca="1">IF(O23="","",('Round 4'!V24))</f>
        <v/>
      </c>
      <c r="R23" s="182">
        <v>20</v>
      </c>
      <c r="S23" s="179" t="str">
        <f ca="1">'Round 5'!U24</f>
        <v/>
      </c>
      <c r="T23" s="474" t="str">
        <f ca="1">IF(S23="","",('Round 5'!V24))</f>
        <v/>
      </c>
      <c r="V23" s="182">
        <v>20</v>
      </c>
      <c r="W23" s="179" t="str">
        <f ca="1">'Round 6'!U24</f>
        <v/>
      </c>
      <c r="X23" s="474" t="str">
        <f ca="1">IF(W23="","",('Round 6'!V24))</f>
        <v/>
      </c>
      <c r="Z23" s="182">
        <v>20</v>
      </c>
      <c r="AA23" s="179" t="str">
        <f ca="1">'Round 7'!U24</f>
        <v/>
      </c>
      <c r="AB23" s="474" t="str">
        <f ca="1">IF(AA23="","",('Round 7'!V24))</f>
        <v/>
      </c>
      <c r="AD23" s="182">
        <v>20</v>
      </c>
      <c r="AE23" s="179" t="str">
        <f ca="1">'Round 8'!U24</f>
        <v/>
      </c>
      <c r="AF23" s="474" t="str">
        <f ca="1">IF(AE23="","",('Round 8'!V24))</f>
        <v/>
      </c>
      <c r="AH23" s="182">
        <v>20</v>
      </c>
      <c r="AI23" s="179" t="str">
        <f ca="1">'Round 9'!U24</f>
        <v/>
      </c>
      <c r="AJ23" s="474" t="str">
        <f ca="1">IF(AI23="","",('Round 9'!V24))</f>
        <v/>
      </c>
      <c r="AL23" s="182">
        <v>20</v>
      </c>
      <c r="AM23" s="179" t="str">
        <f ca="1">'Round 10'!U24</f>
        <v/>
      </c>
      <c r="AN23" s="474" t="str">
        <f ca="1">IF(AM23="","",('Round 10'!V24))</f>
        <v/>
      </c>
      <c r="AP23" s="182">
        <v>20</v>
      </c>
      <c r="AQ23" s="179" t="str">
        <f ca="1">'Round 11'!U24</f>
        <v/>
      </c>
      <c r="AR23" s="474" t="str">
        <f ca="1">IF(AQ23="","",('Round 11'!V24))</f>
        <v/>
      </c>
      <c r="AT23" s="182">
        <v>20</v>
      </c>
      <c r="AU23" s="179" t="str">
        <f ca="1">'Round 12'!U24</f>
        <v/>
      </c>
      <c r="AV23" s="474" t="str">
        <f ca="1">IF(AU23="","",('Round 12'!V24))</f>
        <v/>
      </c>
    </row>
    <row r="24" spans="2:48" s="174" customFormat="1" ht="12.6" customHeight="1">
      <c r="B24" s="182">
        <v>21</v>
      </c>
      <c r="C24" s="179" t="str">
        <f ca="1">'Round 1'!U25</f>
        <v/>
      </c>
      <c r="D24" s="471" t="str">
        <f ca="1">IF(C24="","",'Round 1'!V25)</f>
        <v/>
      </c>
      <c r="F24" s="182">
        <v>21</v>
      </c>
      <c r="G24" s="179" t="str">
        <f ca="1">'Round 2'!U25</f>
        <v/>
      </c>
      <c r="H24" s="474" t="str">
        <f ca="1">IF(G24="","",'Round 2'!V25)</f>
        <v/>
      </c>
      <c r="J24" s="182">
        <v>21</v>
      </c>
      <c r="K24" s="338" t="str">
        <f ca="1">'Round 3'!U25</f>
        <v/>
      </c>
      <c r="L24" s="474" t="str">
        <f ca="1">IF(K24="","",('Round 3'!V25))</f>
        <v/>
      </c>
      <c r="N24" s="182">
        <v>21</v>
      </c>
      <c r="O24" s="179" t="str">
        <f ca="1">'Round 4'!U25</f>
        <v/>
      </c>
      <c r="P24" s="474" t="str">
        <f ca="1">IF(O24="","",('Round 4'!V25))</f>
        <v/>
      </c>
      <c r="R24" s="182">
        <v>21</v>
      </c>
      <c r="S24" s="179" t="str">
        <f ca="1">'Round 5'!U25</f>
        <v/>
      </c>
      <c r="T24" s="474" t="str">
        <f ca="1">IF(S24="","",('Round 5'!V25))</f>
        <v/>
      </c>
      <c r="V24" s="182">
        <v>21</v>
      </c>
      <c r="W24" s="179" t="str">
        <f ca="1">'Round 6'!U25</f>
        <v/>
      </c>
      <c r="X24" s="474" t="str">
        <f ca="1">IF(W24="","",('Round 6'!V25))</f>
        <v/>
      </c>
      <c r="Z24" s="182">
        <v>21</v>
      </c>
      <c r="AA24" s="179" t="str">
        <f ca="1">'Round 7'!U25</f>
        <v/>
      </c>
      <c r="AB24" s="474" t="str">
        <f ca="1">IF(AA24="","",('Round 7'!V25))</f>
        <v/>
      </c>
      <c r="AD24" s="182">
        <v>21</v>
      </c>
      <c r="AE24" s="179" t="str">
        <f ca="1">'Round 8'!U25</f>
        <v/>
      </c>
      <c r="AF24" s="474" t="str">
        <f ca="1">IF(AE24="","",('Round 8'!V25))</f>
        <v/>
      </c>
      <c r="AH24" s="182">
        <v>21</v>
      </c>
      <c r="AI24" s="179" t="str">
        <f ca="1">'Round 9'!U25</f>
        <v/>
      </c>
      <c r="AJ24" s="474" t="str">
        <f ca="1">IF(AI24="","",('Round 9'!V25))</f>
        <v/>
      </c>
      <c r="AL24" s="182">
        <v>21</v>
      </c>
      <c r="AM24" s="179" t="str">
        <f ca="1">'Round 10'!U25</f>
        <v/>
      </c>
      <c r="AN24" s="474" t="str">
        <f ca="1">IF(AM24="","",('Round 10'!V25))</f>
        <v/>
      </c>
      <c r="AP24" s="182">
        <v>21</v>
      </c>
      <c r="AQ24" s="179" t="str">
        <f ca="1">'Round 11'!U25</f>
        <v/>
      </c>
      <c r="AR24" s="474" t="str">
        <f ca="1">IF(AQ24="","",('Round 11'!V25))</f>
        <v/>
      </c>
      <c r="AT24" s="182">
        <v>21</v>
      </c>
      <c r="AU24" s="179" t="str">
        <f ca="1">'Round 12'!U25</f>
        <v/>
      </c>
      <c r="AV24" s="474" t="str">
        <f ca="1">IF(AU24="","",('Round 12'!V25))</f>
        <v/>
      </c>
    </row>
    <row r="25" spans="2:48" s="174" customFormat="1" ht="12.6" customHeight="1">
      <c r="B25" s="182">
        <v>22</v>
      </c>
      <c r="C25" s="179" t="str">
        <f ca="1">'Round 1'!U26</f>
        <v/>
      </c>
      <c r="D25" s="471" t="str">
        <f ca="1">IF(C25="","",'Round 1'!V26)</f>
        <v/>
      </c>
      <c r="F25" s="182">
        <v>22</v>
      </c>
      <c r="G25" s="179" t="str">
        <f ca="1">'Round 2'!U26</f>
        <v/>
      </c>
      <c r="H25" s="474" t="str">
        <f ca="1">IF(G25="","",'Round 2'!V26)</f>
        <v/>
      </c>
      <c r="J25" s="182">
        <v>22</v>
      </c>
      <c r="K25" s="338" t="str">
        <f ca="1">'Round 3'!U26</f>
        <v/>
      </c>
      <c r="L25" s="474" t="str">
        <f ca="1">IF(K25="","",('Round 3'!V26))</f>
        <v/>
      </c>
      <c r="N25" s="182">
        <v>22</v>
      </c>
      <c r="O25" s="179" t="str">
        <f ca="1">'Round 4'!U26</f>
        <v/>
      </c>
      <c r="P25" s="474" t="str">
        <f ca="1">IF(O25="","",('Round 4'!V26))</f>
        <v/>
      </c>
      <c r="R25" s="182">
        <v>22</v>
      </c>
      <c r="S25" s="179" t="str">
        <f ca="1">'Round 5'!U26</f>
        <v/>
      </c>
      <c r="T25" s="474" t="str">
        <f ca="1">IF(S25="","",('Round 5'!V26))</f>
        <v/>
      </c>
      <c r="V25" s="182">
        <v>22</v>
      </c>
      <c r="W25" s="179" t="str">
        <f ca="1">'Round 6'!U26</f>
        <v/>
      </c>
      <c r="X25" s="474" t="str">
        <f ca="1">IF(W25="","",('Round 6'!V26))</f>
        <v/>
      </c>
      <c r="Z25" s="182">
        <v>22</v>
      </c>
      <c r="AA25" s="179" t="str">
        <f ca="1">'Round 7'!U26</f>
        <v/>
      </c>
      <c r="AB25" s="474" t="str">
        <f ca="1">IF(AA25="","",('Round 7'!V26))</f>
        <v/>
      </c>
      <c r="AD25" s="182">
        <v>22</v>
      </c>
      <c r="AE25" s="179" t="str">
        <f ca="1">'Round 8'!U26</f>
        <v/>
      </c>
      <c r="AF25" s="474" t="str">
        <f ca="1">IF(AE25="","",('Round 8'!V26))</f>
        <v/>
      </c>
      <c r="AH25" s="182">
        <v>22</v>
      </c>
      <c r="AI25" s="179" t="str">
        <f ca="1">'Round 9'!U26</f>
        <v/>
      </c>
      <c r="AJ25" s="474" t="str">
        <f ca="1">IF(AI25="","",('Round 9'!V26))</f>
        <v/>
      </c>
      <c r="AL25" s="182">
        <v>22</v>
      </c>
      <c r="AM25" s="179" t="str">
        <f ca="1">'Round 10'!U26</f>
        <v/>
      </c>
      <c r="AN25" s="474" t="str">
        <f ca="1">IF(AM25="","",('Round 10'!V26))</f>
        <v/>
      </c>
      <c r="AP25" s="182">
        <v>22</v>
      </c>
      <c r="AQ25" s="179" t="str">
        <f ca="1">'Round 11'!U26</f>
        <v/>
      </c>
      <c r="AR25" s="474" t="str">
        <f ca="1">IF(AQ25="","",('Round 11'!V26))</f>
        <v/>
      </c>
      <c r="AT25" s="182">
        <v>22</v>
      </c>
      <c r="AU25" s="179" t="str">
        <f ca="1">'Round 12'!U26</f>
        <v/>
      </c>
      <c r="AV25" s="474" t="str">
        <f ca="1">IF(AU25="","",('Round 12'!V26))</f>
        <v/>
      </c>
    </row>
    <row r="26" spans="2:48" s="174" customFormat="1" ht="12.6" customHeight="1">
      <c r="B26" s="182">
        <v>23</v>
      </c>
      <c r="C26" s="179" t="str">
        <f ca="1">'Round 1'!U27</f>
        <v/>
      </c>
      <c r="D26" s="471" t="str">
        <f ca="1">IF(C26="","",'Round 1'!V27)</f>
        <v/>
      </c>
      <c r="F26" s="182">
        <v>23</v>
      </c>
      <c r="G26" s="179" t="str">
        <f ca="1">'Round 2'!U27</f>
        <v/>
      </c>
      <c r="H26" s="474" t="str">
        <f ca="1">IF(G26="","",'Round 2'!V27)</f>
        <v/>
      </c>
      <c r="J26" s="182">
        <v>23</v>
      </c>
      <c r="K26" s="338" t="str">
        <f ca="1">'Round 3'!U27</f>
        <v/>
      </c>
      <c r="L26" s="474" t="str">
        <f ca="1">IF(K26="","",('Round 3'!V27))</f>
        <v/>
      </c>
      <c r="N26" s="182">
        <v>23</v>
      </c>
      <c r="O26" s="179" t="str">
        <f ca="1">'Round 4'!U27</f>
        <v/>
      </c>
      <c r="P26" s="474" t="str">
        <f ca="1">IF(O26="","",('Round 4'!V27))</f>
        <v/>
      </c>
      <c r="R26" s="182">
        <v>23</v>
      </c>
      <c r="S26" s="179" t="str">
        <f ca="1">'Round 5'!U27</f>
        <v/>
      </c>
      <c r="T26" s="474" t="str">
        <f ca="1">IF(S26="","",('Round 5'!V27))</f>
        <v/>
      </c>
      <c r="V26" s="182">
        <v>23</v>
      </c>
      <c r="W26" s="179" t="str">
        <f ca="1">'Round 6'!U27</f>
        <v/>
      </c>
      <c r="X26" s="474" t="str">
        <f ca="1">IF(W26="","",('Round 6'!V27))</f>
        <v/>
      </c>
      <c r="Z26" s="182">
        <v>23</v>
      </c>
      <c r="AA26" s="179" t="str">
        <f ca="1">'Round 7'!U27</f>
        <v/>
      </c>
      <c r="AB26" s="474" t="str">
        <f ca="1">IF(AA26="","",('Round 7'!V27))</f>
        <v/>
      </c>
      <c r="AD26" s="182">
        <v>23</v>
      </c>
      <c r="AE26" s="179" t="str">
        <f ca="1">'Round 8'!U27</f>
        <v/>
      </c>
      <c r="AF26" s="474" t="str">
        <f ca="1">IF(AE26="","",('Round 8'!V27))</f>
        <v/>
      </c>
      <c r="AH26" s="182">
        <v>23</v>
      </c>
      <c r="AI26" s="179" t="str">
        <f ca="1">'Round 9'!U27</f>
        <v/>
      </c>
      <c r="AJ26" s="474" t="str">
        <f ca="1">IF(AI26="","",('Round 9'!V27))</f>
        <v/>
      </c>
      <c r="AL26" s="182">
        <v>23</v>
      </c>
      <c r="AM26" s="179" t="str">
        <f ca="1">'Round 10'!U27</f>
        <v/>
      </c>
      <c r="AN26" s="474" t="str">
        <f ca="1">IF(AM26="","",('Round 10'!V27))</f>
        <v/>
      </c>
      <c r="AP26" s="182">
        <v>23</v>
      </c>
      <c r="AQ26" s="179" t="str">
        <f ca="1">'Round 11'!U27</f>
        <v/>
      </c>
      <c r="AR26" s="474" t="str">
        <f ca="1">IF(AQ26="","",('Round 11'!V27))</f>
        <v/>
      </c>
      <c r="AT26" s="182">
        <v>23</v>
      </c>
      <c r="AU26" s="179" t="str">
        <f ca="1">'Round 12'!U27</f>
        <v/>
      </c>
      <c r="AV26" s="474" t="str">
        <f ca="1">IF(AU26="","",('Round 12'!V27))</f>
        <v/>
      </c>
    </row>
    <row r="27" spans="2:48" s="174" customFormat="1" ht="12.6" customHeight="1">
      <c r="B27" s="182">
        <v>24</v>
      </c>
      <c r="C27" s="179" t="str">
        <f ca="1">'Round 1'!U28</f>
        <v/>
      </c>
      <c r="D27" s="471" t="str">
        <f ca="1">IF(C27="","",'Round 1'!V28)</f>
        <v/>
      </c>
      <c r="F27" s="182">
        <v>24</v>
      </c>
      <c r="G27" s="179" t="str">
        <f ca="1">'Round 2'!U28</f>
        <v/>
      </c>
      <c r="H27" s="474" t="str">
        <f ca="1">IF(G27="","",'Round 2'!V28)</f>
        <v/>
      </c>
      <c r="J27" s="182">
        <v>24</v>
      </c>
      <c r="K27" s="338" t="str">
        <f ca="1">'Round 3'!U28</f>
        <v/>
      </c>
      <c r="L27" s="474" t="str">
        <f ca="1">IF(K27="","",('Round 3'!V28))</f>
        <v/>
      </c>
      <c r="N27" s="182">
        <v>24</v>
      </c>
      <c r="O27" s="179" t="str">
        <f ca="1">'Round 4'!U28</f>
        <v/>
      </c>
      <c r="P27" s="474" t="str">
        <f ca="1">IF(O27="","",('Round 4'!V28))</f>
        <v/>
      </c>
      <c r="R27" s="182">
        <v>24</v>
      </c>
      <c r="S27" s="179" t="str">
        <f ca="1">'Round 5'!U28</f>
        <v/>
      </c>
      <c r="T27" s="474" t="str">
        <f ca="1">IF(S27="","",('Round 5'!V28))</f>
        <v/>
      </c>
      <c r="V27" s="182">
        <v>24</v>
      </c>
      <c r="W27" s="179" t="str">
        <f ca="1">'Round 6'!U28</f>
        <v/>
      </c>
      <c r="X27" s="474" t="str">
        <f ca="1">IF(W27="","",('Round 6'!V28))</f>
        <v/>
      </c>
      <c r="Z27" s="182">
        <v>24</v>
      </c>
      <c r="AA27" s="179" t="str">
        <f ca="1">'Round 7'!U28</f>
        <v/>
      </c>
      <c r="AB27" s="474" t="str">
        <f ca="1">IF(AA27="","",('Round 7'!V28))</f>
        <v/>
      </c>
      <c r="AD27" s="182">
        <v>24</v>
      </c>
      <c r="AE27" s="179" t="str">
        <f ca="1">'Round 8'!U28</f>
        <v/>
      </c>
      <c r="AF27" s="474" t="str">
        <f ca="1">IF(AE27="","",('Round 8'!V28))</f>
        <v/>
      </c>
      <c r="AH27" s="182">
        <v>24</v>
      </c>
      <c r="AI27" s="179" t="str">
        <f ca="1">'Round 9'!U28</f>
        <v/>
      </c>
      <c r="AJ27" s="474" t="str">
        <f ca="1">IF(AI27="","",('Round 9'!V28))</f>
        <v/>
      </c>
      <c r="AL27" s="182">
        <v>24</v>
      </c>
      <c r="AM27" s="179" t="str">
        <f ca="1">'Round 10'!U28</f>
        <v/>
      </c>
      <c r="AN27" s="474" t="str">
        <f ca="1">IF(AM27="","",('Round 10'!V28))</f>
        <v/>
      </c>
      <c r="AP27" s="182">
        <v>24</v>
      </c>
      <c r="AQ27" s="179" t="str">
        <f ca="1">'Round 11'!U28</f>
        <v/>
      </c>
      <c r="AR27" s="474" t="str">
        <f ca="1">IF(AQ27="","",('Round 11'!V28))</f>
        <v/>
      </c>
      <c r="AT27" s="182">
        <v>24</v>
      </c>
      <c r="AU27" s="179" t="str">
        <f ca="1">'Round 12'!U28</f>
        <v/>
      </c>
      <c r="AV27" s="474" t="str">
        <f ca="1">IF(AU27="","",('Round 12'!V28))</f>
        <v/>
      </c>
    </row>
    <row r="28" spans="2:48" s="174" customFormat="1" ht="12.6" customHeight="1">
      <c r="B28" s="182">
        <v>25</v>
      </c>
      <c r="C28" s="179" t="str">
        <f ca="1">'Round 1'!U29</f>
        <v/>
      </c>
      <c r="D28" s="471" t="str">
        <f ca="1">IF(C28="","",'Round 1'!V29)</f>
        <v/>
      </c>
      <c r="F28" s="182">
        <v>25</v>
      </c>
      <c r="G28" s="179" t="str">
        <f ca="1">'Round 2'!U29</f>
        <v/>
      </c>
      <c r="H28" s="474" t="str">
        <f ca="1">IF(G28="","",'Round 2'!V29)</f>
        <v/>
      </c>
      <c r="J28" s="182">
        <v>25</v>
      </c>
      <c r="K28" s="338" t="str">
        <f ca="1">'Round 3'!U29</f>
        <v/>
      </c>
      <c r="L28" s="474" t="str">
        <f ca="1">IF(K28="","",('Round 3'!V29))</f>
        <v/>
      </c>
      <c r="N28" s="182">
        <v>25</v>
      </c>
      <c r="O28" s="179" t="str">
        <f ca="1">'Round 4'!U29</f>
        <v/>
      </c>
      <c r="P28" s="474" t="str">
        <f ca="1">IF(O28="","",('Round 4'!V29))</f>
        <v/>
      </c>
      <c r="R28" s="182">
        <v>25</v>
      </c>
      <c r="S28" s="179" t="str">
        <f ca="1">'Round 5'!U29</f>
        <v/>
      </c>
      <c r="T28" s="474" t="str">
        <f ca="1">IF(S28="","",('Round 5'!V29))</f>
        <v/>
      </c>
      <c r="V28" s="182">
        <v>25</v>
      </c>
      <c r="W28" s="179" t="str">
        <f ca="1">'Round 6'!U29</f>
        <v/>
      </c>
      <c r="X28" s="474" t="str">
        <f ca="1">IF(W28="","",('Round 6'!V29))</f>
        <v/>
      </c>
      <c r="Z28" s="182">
        <v>25</v>
      </c>
      <c r="AA28" s="179" t="str">
        <f ca="1">'Round 7'!U29</f>
        <v/>
      </c>
      <c r="AB28" s="474" t="str">
        <f ca="1">IF(AA28="","",('Round 7'!V29))</f>
        <v/>
      </c>
      <c r="AD28" s="182">
        <v>25</v>
      </c>
      <c r="AE28" s="179" t="str">
        <f ca="1">'Round 8'!U29</f>
        <v/>
      </c>
      <c r="AF28" s="474" t="str">
        <f ca="1">IF(AE28="","",('Round 8'!V29))</f>
        <v/>
      </c>
      <c r="AH28" s="182">
        <v>25</v>
      </c>
      <c r="AI28" s="179" t="str">
        <f ca="1">'Round 9'!U29</f>
        <v/>
      </c>
      <c r="AJ28" s="474" t="str">
        <f ca="1">IF(AI28="","",('Round 9'!V29))</f>
        <v/>
      </c>
      <c r="AL28" s="182">
        <v>25</v>
      </c>
      <c r="AM28" s="179" t="str">
        <f ca="1">'Round 10'!U29</f>
        <v/>
      </c>
      <c r="AN28" s="474" t="str">
        <f ca="1">IF(AM28="","",('Round 10'!V29))</f>
        <v/>
      </c>
      <c r="AP28" s="182">
        <v>25</v>
      </c>
      <c r="AQ28" s="179" t="str">
        <f ca="1">'Round 11'!U29</f>
        <v/>
      </c>
      <c r="AR28" s="474" t="str">
        <f ca="1">IF(AQ28="","",('Round 11'!V29))</f>
        <v/>
      </c>
      <c r="AT28" s="182">
        <v>25</v>
      </c>
      <c r="AU28" s="179" t="str">
        <f ca="1">'Round 12'!U29</f>
        <v/>
      </c>
      <c r="AV28" s="474" t="str">
        <f ca="1">IF(AU28="","",('Round 12'!V29))</f>
        <v/>
      </c>
    </row>
    <row r="29" spans="2:48" s="174" customFormat="1" ht="12.6" customHeight="1">
      <c r="B29" s="182">
        <v>26</v>
      </c>
      <c r="C29" s="179" t="str">
        <f ca="1">'Round 1'!U30</f>
        <v/>
      </c>
      <c r="D29" s="471" t="str">
        <f ca="1">IF(C29="","",'Round 1'!V30)</f>
        <v/>
      </c>
      <c r="F29" s="182">
        <v>26</v>
      </c>
      <c r="G29" s="179" t="str">
        <f ca="1">'Round 2'!U30</f>
        <v/>
      </c>
      <c r="H29" s="474" t="str">
        <f ca="1">IF(G29="","",'Round 2'!V30)</f>
        <v/>
      </c>
      <c r="J29" s="182">
        <v>26</v>
      </c>
      <c r="K29" s="338" t="str">
        <f ca="1">'Round 3'!U30</f>
        <v/>
      </c>
      <c r="L29" s="474" t="str">
        <f ca="1">IF(K29="","",('Round 3'!V30))</f>
        <v/>
      </c>
      <c r="N29" s="182">
        <v>26</v>
      </c>
      <c r="O29" s="179" t="str">
        <f ca="1">'Round 4'!U30</f>
        <v/>
      </c>
      <c r="P29" s="474" t="str">
        <f ca="1">IF(O29="","",('Round 4'!V30))</f>
        <v/>
      </c>
      <c r="R29" s="182">
        <v>26</v>
      </c>
      <c r="S29" s="179" t="str">
        <f ca="1">'Round 5'!U30</f>
        <v/>
      </c>
      <c r="T29" s="474" t="str">
        <f ca="1">IF(S29="","",('Round 5'!V30))</f>
        <v/>
      </c>
      <c r="V29" s="182">
        <v>26</v>
      </c>
      <c r="W29" s="179" t="str">
        <f ca="1">'Round 6'!U30</f>
        <v/>
      </c>
      <c r="X29" s="474" t="str">
        <f ca="1">IF(W29="","",('Round 6'!V30))</f>
        <v/>
      </c>
      <c r="Z29" s="182">
        <v>26</v>
      </c>
      <c r="AA29" s="179" t="str">
        <f ca="1">'Round 7'!U30</f>
        <v/>
      </c>
      <c r="AB29" s="474" t="str">
        <f ca="1">IF(AA29="","",('Round 7'!V30))</f>
        <v/>
      </c>
      <c r="AD29" s="182">
        <v>26</v>
      </c>
      <c r="AE29" s="179" t="str">
        <f ca="1">'Round 8'!U30</f>
        <v/>
      </c>
      <c r="AF29" s="474" t="str">
        <f ca="1">IF(AE29="","",('Round 8'!V30))</f>
        <v/>
      </c>
      <c r="AH29" s="182">
        <v>26</v>
      </c>
      <c r="AI29" s="179" t="str">
        <f ca="1">'Round 9'!U30</f>
        <v/>
      </c>
      <c r="AJ29" s="474" t="str">
        <f ca="1">IF(AI29="","",('Round 9'!V30))</f>
        <v/>
      </c>
      <c r="AL29" s="182">
        <v>26</v>
      </c>
      <c r="AM29" s="179" t="str">
        <f ca="1">'Round 10'!U30</f>
        <v/>
      </c>
      <c r="AN29" s="474" t="str">
        <f ca="1">IF(AM29="","",('Round 10'!V30))</f>
        <v/>
      </c>
      <c r="AP29" s="182">
        <v>26</v>
      </c>
      <c r="AQ29" s="179" t="str">
        <f ca="1">'Round 11'!U30</f>
        <v/>
      </c>
      <c r="AR29" s="474" t="str">
        <f ca="1">IF(AQ29="","",('Round 11'!V30))</f>
        <v/>
      </c>
      <c r="AT29" s="182">
        <v>26</v>
      </c>
      <c r="AU29" s="179" t="str">
        <f ca="1">'Round 12'!U30</f>
        <v/>
      </c>
      <c r="AV29" s="474" t="str">
        <f ca="1">IF(AU29="","",('Round 12'!V30))</f>
        <v/>
      </c>
    </row>
    <row r="30" spans="2:48" s="174" customFormat="1" ht="12.6" customHeight="1">
      <c r="B30" s="182">
        <v>27</v>
      </c>
      <c r="C30" s="179" t="str">
        <f ca="1">'Round 1'!U31</f>
        <v/>
      </c>
      <c r="D30" s="471" t="str">
        <f ca="1">IF(C30="","",'Round 1'!V31)</f>
        <v/>
      </c>
      <c r="F30" s="182">
        <v>27</v>
      </c>
      <c r="G30" s="179" t="str">
        <f ca="1">'Round 2'!U31</f>
        <v/>
      </c>
      <c r="H30" s="474" t="str">
        <f ca="1">IF(G30="","",'Round 2'!V31)</f>
        <v/>
      </c>
      <c r="J30" s="182">
        <v>27</v>
      </c>
      <c r="K30" s="338" t="str">
        <f ca="1">'Round 3'!U31</f>
        <v/>
      </c>
      <c r="L30" s="474" t="str">
        <f ca="1">IF(K30="","",('Round 3'!V31))</f>
        <v/>
      </c>
      <c r="N30" s="182">
        <v>27</v>
      </c>
      <c r="O30" s="179" t="str">
        <f ca="1">'Round 4'!U31</f>
        <v/>
      </c>
      <c r="P30" s="474" t="str">
        <f ca="1">IF(O30="","",('Round 4'!V31))</f>
        <v/>
      </c>
      <c r="R30" s="182">
        <v>27</v>
      </c>
      <c r="S30" s="179" t="str">
        <f ca="1">'Round 5'!U31</f>
        <v/>
      </c>
      <c r="T30" s="474" t="str">
        <f ca="1">IF(S30="","",('Round 5'!V31))</f>
        <v/>
      </c>
      <c r="V30" s="182">
        <v>27</v>
      </c>
      <c r="W30" s="179" t="str">
        <f ca="1">'Round 6'!U31</f>
        <v/>
      </c>
      <c r="X30" s="474" t="str">
        <f ca="1">IF(W30="","",('Round 6'!V31))</f>
        <v/>
      </c>
      <c r="Z30" s="182">
        <v>27</v>
      </c>
      <c r="AA30" s="179" t="str">
        <f ca="1">'Round 7'!U31</f>
        <v/>
      </c>
      <c r="AB30" s="474" t="str">
        <f ca="1">IF(AA30="","",('Round 7'!V31))</f>
        <v/>
      </c>
      <c r="AD30" s="182">
        <v>27</v>
      </c>
      <c r="AE30" s="179" t="str">
        <f ca="1">'Round 8'!U31</f>
        <v/>
      </c>
      <c r="AF30" s="474" t="str">
        <f ca="1">IF(AE30="","",('Round 8'!V31))</f>
        <v/>
      </c>
      <c r="AH30" s="182">
        <v>27</v>
      </c>
      <c r="AI30" s="179" t="str">
        <f ca="1">'Round 9'!U31</f>
        <v/>
      </c>
      <c r="AJ30" s="474" t="str">
        <f ca="1">IF(AI30="","",('Round 9'!V31))</f>
        <v/>
      </c>
      <c r="AL30" s="182">
        <v>27</v>
      </c>
      <c r="AM30" s="179" t="str">
        <f ca="1">'Round 10'!U31</f>
        <v/>
      </c>
      <c r="AN30" s="474" t="str">
        <f ca="1">IF(AM30="","",('Round 10'!V31))</f>
        <v/>
      </c>
      <c r="AP30" s="182">
        <v>27</v>
      </c>
      <c r="AQ30" s="179" t="str">
        <f ca="1">'Round 11'!U31</f>
        <v/>
      </c>
      <c r="AR30" s="474" t="str">
        <f ca="1">IF(AQ30="","",('Round 11'!V31))</f>
        <v/>
      </c>
      <c r="AT30" s="182">
        <v>27</v>
      </c>
      <c r="AU30" s="179" t="str">
        <f ca="1">'Round 12'!U31</f>
        <v/>
      </c>
      <c r="AV30" s="474" t="str">
        <f ca="1">IF(AU30="","",('Round 12'!V31))</f>
        <v/>
      </c>
    </row>
    <row r="31" spans="2:48" s="174" customFormat="1" ht="12.6" customHeight="1">
      <c r="B31" s="182">
        <v>28</v>
      </c>
      <c r="C31" s="179" t="str">
        <f ca="1">'Round 1'!U32</f>
        <v/>
      </c>
      <c r="D31" s="471" t="str">
        <f ca="1">IF(C31="","",'Round 1'!V32)</f>
        <v/>
      </c>
      <c r="F31" s="182">
        <v>28</v>
      </c>
      <c r="G31" s="179" t="str">
        <f ca="1">'Round 2'!U32</f>
        <v/>
      </c>
      <c r="H31" s="474" t="str">
        <f ca="1">IF(G31="","",'Round 2'!V32)</f>
        <v/>
      </c>
      <c r="J31" s="182">
        <v>28</v>
      </c>
      <c r="K31" s="338" t="str">
        <f ca="1">'Round 3'!U32</f>
        <v/>
      </c>
      <c r="L31" s="474" t="str">
        <f ca="1">IF(K31="","",('Round 3'!V32))</f>
        <v/>
      </c>
      <c r="N31" s="182">
        <v>28</v>
      </c>
      <c r="O31" s="179" t="str">
        <f ca="1">'Round 4'!U32</f>
        <v/>
      </c>
      <c r="P31" s="474" t="str">
        <f ca="1">IF(O31="","",('Round 4'!V32))</f>
        <v/>
      </c>
      <c r="R31" s="182">
        <v>28</v>
      </c>
      <c r="S31" s="179" t="str">
        <f ca="1">'Round 5'!U32</f>
        <v/>
      </c>
      <c r="T31" s="474" t="str">
        <f ca="1">IF(S31="","",('Round 5'!V32))</f>
        <v/>
      </c>
      <c r="V31" s="182">
        <v>28</v>
      </c>
      <c r="W31" s="179" t="str">
        <f ca="1">'Round 6'!U32</f>
        <v/>
      </c>
      <c r="X31" s="474" t="str">
        <f ca="1">IF(W31="","",('Round 6'!V32))</f>
        <v/>
      </c>
      <c r="Z31" s="182">
        <v>28</v>
      </c>
      <c r="AA31" s="179" t="str">
        <f ca="1">'Round 7'!U32</f>
        <v/>
      </c>
      <c r="AB31" s="474" t="str">
        <f ca="1">IF(AA31="","",('Round 7'!V32))</f>
        <v/>
      </c>
      <c r="AD31" s="182">
        <v>28</v>
      </c>
      <c r="AE31" s="179" t="str">
        <f ca="1">'Round 8'!U32</f>
        <v/>
      </c>
      <c r="AF31" s="474" t="str">
        <f ca="1">IF(AE31="","",('Round 8'!V32))</f>
        <v/>
      </c>
      <c r="AH31" s="182">
        <v>28</v>
      </c>
      <c r="AI31" s="179" t="str">
        <f ca="1">'Round 9'!U32</f>
        <v/>
      </c>
      <c r="AJ31" s="474" t="str">
        <f ca="1">IF(AI31="","",('Round 9'!V32))</f>
        <v/>
      </c>
      <c r="AL31" s="182">
        <v>28</v>
      </c>
      <c r="AM31" s="179" t="str">
        <f ca="1">'Round 10'!U32</f>
        <v/>
      </c>
      <c r="AN31" s="474" t="str">
        <f ca="1">IF(AM31="","",('Round 10'!V32))</f>
        <v/>
      </c>
      <c r="AP31" s="182">
        <v>28</v>
      </c>
      <c r="AQ31" s="179" t="str">
        <f ca="1">'Round 11'!U32</f>
        <v/>
      </c>
      <c r="AR31" s="474" t="str">
        <f ca="1">IF(AQ31="","",('Round 11'!V32))</f>
        <v/>
      </c>
      <c r="AT31" s="182">
        <v>28</v>
      </c>
      <c r="AU31" s="179" t="str">
        <f ca="1">'Round 12'!U32</f>
        <v/>
      </c>
      <c r="AV31" s="474" t="str">
        <f ca="1">IF(AU31="","",('Round 12'!V32))</f>
        <v/>
      </c>
    </row>
    <row r="32" spans="2:48" s="174" customFormat="1" ht="12.6" customHeight="1">
      <c r="B32" s="182">
        <v>29</v>
      </c>
      <c r="C32" s="179" t="str">
        <f ca="1">'Round 1'!U33</f>
        <v/>
      </c>
      <c r="D32" s="471" t="str">
        <f ca="1">IF(C32="","",'Round 1'!V33)</f>
        <v/>
      </c>
      <c r="F32" s="182">
        <v>29</v>
      </c>
      <c r="G32" s="179" t="str">
        <f ca="1">'Round 2'!U33</f>
        <v/>
      </c>
      <c r="H32" s="474" t="str">
        <f ca="1">IF(G32="","",'Round 2'!V33)</f>
        <v/>
      </c>
      <c r="J32" s="182">
        <v>29</v>
      </c>
      <c r="K32" s="338" t="str">
        <f ca="1">'Round 3'!U33</f>
        <v/>
      </c>
      <c r="L32" s="474" t="str">
        <f ca="1">IF(K32="","",('Round 3'!V33))</f>
        <v/>
      </c>
      <c r="N32" s="182">
        <v>29</v>
      </c>
      <c r="O32" s="179" t="str">
        <f ca="1">'Round 4'!U33</f>
        <v/>
      </c>
      <c r="P32" s="474" t="str">
        <f ca="1">IF(O32="","",('Round 4'!V33))</f>
        <v/>
      </c>
      <c r="R32" s="182">
        <v>29</v>
      </c>
      <c r="S32" s="179" t="str">
        <f ca="1">'Round 5'!U33</f>
        <v/>
      </c>
      <c r="T32" s="474" t="str">
        <f ca="1">IF(S32="","",('Round 5'!V33))</f>
        <v/>
      </c>
      <c r="V32" s="182">
        <v>29</v>
      </c>
      <c r="W32" s="179" t="str">
        <f ca="1">'Round 6'!U33</f>
        <v/>
      </c>
      <c r="X32" s="474" t="str">
        <f ca="1">IF(W32="","",('Round 6'!V33))</f>
        <v/>
      </c>
      <c r="Z32" s="182">
        <v>29</v>
      </c>
      <c r="AA32" s="179" t="str">
        <f ca="1">'Round 7'!U33</f>
        <v/>
      </c>
      <c r="AB32" s="474" t="str">
        <f ca="1">IF(AA32="","",('Round 7'!V33))</f>
        <v/>
      </c>
      <c r="AD32" s="182">
        <v>29</v>
      </c>
      <c r="AE32" s="179" t="str">
        <f ca="1">'Round 8'!U33</f>
        <v/>
      </c>
      <c r="AF32" s="474" t="str">
        <f ca="1">IF(AE32="","",('Round 8'!V33))</f>
        <v/>
      </c>
      <c r="AH32" s="182">
        <v>29</v>
      </c>
      <c r="AI32" s="179" t="str">
        <f ca="1">'Round 9'!U33</f>
        <v/>
      </c>
      <c r="AJ32" s="474" t="str">
        <f ca="1">IF(AI32="","",('Round 9'!V33))</f>
        <v/>
      </c>
      <c r="AL32" s="182">
        <v>29</v>
      </c>
      <c r="AM32" s="179" t="str">
        <f ca="1">'Round 10'!U33</f>
        <v/>
      </c>
      <c r="AN32" s="474" t="str">
        <f ca="1">IF(AM32="","",('Round 10'!V33))</f>
        <v/>
      </c>
      <c r="AP32" s="182">
        <v>29</v>
      </c>
      <c r="AQ32" s="179" t="str">
        <f ca="1">'Round 11'!U33</f>
        <v/>
      </c>
      <c r="AR32" s="474" t="str">
        <f ca="1">IF(AQ32="","",('Round 11'!V33))</f>
        <v/>
      </c>
      <c r="AT32" s="182">
        <v>29</v>
      </c>
      <c r="AU32" s="179" t="str">
        <f ca="1">'Round 12'!U33</f>
        <v/>
      </c>
      <c r="AV32" s="474" t="str">
        <f ca="1">IF(AU32="","",('Round 12'!V33))</f>
        <v/>
      </c>
    </row>
    <row r="33" spans="2:48" s="174" customFormat="1" ht="12.6" customHeight="1">
      <c r="B33" s="182">
        <v>30</v>
      </c>
      <c r="C33" s="179" t="str">
        <f ca="1">'Round 1'!U34</f>
        <v/>
      </c>
      <c r="D33" s="471" t="str">
        <f ca="1">IF(C33="","",'Round 1'!V34)</f>
        <v/>
      </c>
      <c r="F33" s="182">
        <v>30</v>
      </c>
      <c r="G33" s="179" t="str">
        <f ca="1">'Round 2'!U34</f>
        <v/>
      </c>
      <c r="H33" s="474" t="str">
        <f ca="1">IF(G33="","",'Round 2'!V34)</f>
        <v/>
      </c>
      <c r="J33" s="182">
        <v>30</v>
      </c>
      <c r="K33" s="338" t="str">
        <f ca="1">'Round 3'!U34</f>
        <v/>
      </c>
      <c r="L33" s="474" t="str">
        <f ca="1">IF(K33="","",('Round 3'!V34))</f>
        <v/>
      </c>
      <c r="N33" s="182">
        <v>30</v>
      </c>
      <c r="O33" s="179" t="str">
        <f ca="1">'Round 4'!U34</f>
        <v/>
      </c>
      <c r="P33" s="474" t="str">
        <f ca="1">IF(O33="","",('Round 4'!V34))</f>
        <v/>
      </c>
      <c r="R33" s="182">
        <v>30</v>
      </c>
      <c r="S33" s="179" t="str">
        <f ca="1">'Round 5'!U34</f>
        <v/>
      </c>
      <c r="T33" s="474" t="str">
        <f ca="1">IF(S33="","",('Round 5'!V34))</f>
        <v/>
      </c>
      <c r="V33" s="182">
        <v>30</v>
      </c>
      <c r="W33" s="179" t="str">
        <f ca="1">'Round 6'!U34</f>
        <v/>
      </c>
      <c r="X33" s="474" t="str">
        <f ca="1">IF(W33="","",('Round 6'!V34))</f>
        <v/>
      </c>
      <c r="Z33" s="182">
        <v>30</v>
      </c>
      <c r="AA33" s="179" t="str">
        <f ca="1">'Round 7'!U34</f>
        <v/>
      </c>
      <c r="AB33" s="474" t="str">
        <f ca="1">IF(AA33="","",('Round 7'!V34))</f>
        <v/>
      </c>
      <c r="AD33" s="182">
        <v>30</v>
      </c>
      <c r="AE33" s="179" t="str">
        <f ca="1">'Round 8'!U34</f>
        <v/>
      </c>
      <c r="AF33" s="474" t="str">
        <f ca="1">IF(AE33="","",('Round 8'!V34))</f>
        <v/>
      </c>
      <c r="AH33" s="182">
        <v>30</v>
      </c>
      <c r="AI33" s="179" t="str">
        <f ca="1">'Round 9'!U34</f>
        <v/>
      </c>
      <c r="AJ33" s="474" t="str">
        <f ca="1">IF(AI33="","",('Round 9'!V34))</f>
        <v/>
      </c>
      <c r="AL33" s="182">
        <v>30</v>
      </c>
      <c r="AM33" s="179" t="str">
        <f ca="1">'Round 10'!U34</f>
        <v/>
      </c>
      <c r="AN33" s="474" t="str">
        <f ca="1">IF(AM33="","",('Round 10'!V34))</f>
        <v/>
      </c>
      <c r="AP33" s="182">
        <v>30</v>
      </c>
      <c r="AQ33" s="179" t="str">
        <f ca="1">'Round 11'!U34</f>
        <v/>
      </c>
      <c r="AR33" s="474" t="str">
        <f ca="1">IF(AQ33="","",('Round 11'!V34))</f>
        <v/>
      </c>
      <c r="AT33" s="182">
        <v>30</v>
      </c>
      <c r="AU33" s="179" t="str">
        <f ca="1">'Round 12'!U34</f>
        <v/>
      </c>
      <c r="AV33" s="474" t="str">
        <f ca="1">IF(AU33="","",('Round 12'!V34))</f>
        <v/>
      </c>
    </row>
    <row r="34" spans="2:48" s="174" customFormat="1" ht="12.6" customHeight="1">
      <c r="B34" s="182">
        <v>31</v>
      </c>
      <c r="C34" s="179" t="str">
        <f ca="1">'Round 1'!U35</f>
        <v/>
      </c>
      <c r="D34" s="471" t="str">
        <f ca="1">IF(C34="","",'Round 1'!V35)</f>
        <v/>
      </c>
      <c r="F34" s="182">
        <v>31</v>
      </c>
      <c r="G34" s="179" t="str">
        <f ca="1">'Round 2'!U35</f>
        <v/>
      </c>
      <c r="H34" s="474" t="str">
        <f ca="1">IF(G34="","",'Round 2'!V35)</f>
        <v/>
      </c>
      <c r="J34" s="182">
        <v>31</v>
      </c>
      <c r="K34" s="338" t="str">
        <f ca="1">'Round 3'!U35</f>
        <v/>
      </c>
      <c r="L34" s="474" t="str">
        <f ca="1">IF(K34="","",('Round 3'!V35))</f>
        <v/>
      </c>
      <c r="N34" s="182">
        <v>31</v>
      </c>
      <c r="O34" s="179" t="str">
        <f ca="1">'Round 4'!U35</f>
        <v/>
      </c>
      <c r="P34" s="474" t="str">
        <f ca="1">IF(O34="","",('Round 4'!V35))</f>
        <v/>
      </c>
      <c r="R34" s="182">
        <v>31</v>
      </c>
      <c r="S34" s="179" t="str">
        <f ca="1">'Round 5'!U35</f>
        <v/>
      </c>
      <c r="T34" s="474" t="str">
        <f ca="1">IF(S34="","",('Round 5'!V35))</f>
        <v/>
      </c>
      <c r="V34" s="182">
        <v>31</v>
      </c>
      <c r="W34" s="179" t="str">
        <f ca="1">'Round 6'!U35</f>
        <v/>
      </c>
      <c r="X34" s="474" t="str">
        <f ca="1">IF(W34="","",('Round 6'!V35))</f>
        <v/>
      </c>
      <c r="Z34" s="182">
        <v>31</v>
      </c>
      <c r="AA34" s="179" t="str">
        <f ca="1">'Round 7'!U35</f>
        <v/>
      </c>
      <c r="AB34" s="474" t="str">
        <f ca="1">IF(AA34="","",('Round 7'!V35))</f>
        <v/>
      </c>
      <c r="AD34" s="182">
        <v>31</v>
      </c>
      <c r="AE34" s="179" t="str">
        <f ca="1">'Round 8'!U35</f>
        <v/>
      </c>
      <c r="AF34" s="474" t="str">
        <f ca="1">IF(AE34="","",('Round 8'!V35))</f>
        <v/>
      </c>
      <c r="AH34" s="182">
        <v>31</v>
      </c>
      <c r="AI34" s="179" t="str">
        <f ca="1">'Round 9'!U35</f>
        <v/>
      </c>
      <c r="AJ34" s="474" t="str">
        <f ca="1">IF(AI34="","",('Round 9'!V35))</f>
        <v/>
      </c>
      <c r="AL34" s="182">
        <v>31</v>
      </c>
      <c r="AM34" s="179" t="str">
        <f ca="1">'Round 10'!U35</f>
        <v/>
      </c>
      <c r="AN34" s="474" t="str">
        <f ca="1">IF(AM34="","",('Round 10'!V35))</f>
        <v/>
      </c>
      <c r="AP34" s="182">
        <v>31</v>
      </c>
      <c r="AQ34" s="179" t="str">
        <f ca="1">'Round 11'!U35</f>
        <v/>
      </c>
      <c r="AR34" s="474" t="str">
        <f ca="1">IF(AQ34="","",('Round 11'!V35))</f>
        <v/>
      </c>
      <c r="AT34" s="182">
        <v>31</v>
      </c>
      <c r="AU34" s="179" t="str">
        <f ca="1">'Round 12'!U35</f>
        <v/>
      </c>
      <c r="AV34" s="474" t="str">
        <f ca="1">IF(AU34="","",('Round 12'!V35))</f>
        <v/>
      </c>
    </row>
    <row r="35" spans="2:48" s="174" customFormat="1" ht="12.6" customHeight="1">
      <c r="B35" s="182">
        <v>32</v>
      </c>
      <c r="C35" s="179" t="str">
        <f ca="1">'Round 1'!U36</f>
        <v/>
      </c>
      <c r="D35" s="471" t="str">
        <f ca="1">IF(C35="","",'Round 1'!V36)</f>
        <v/>
      </c>
      <c r="F35" s="182">
        <v>32</v>
      </c>
      <c r="G35" s="179" t="str">
        <f ca="1">'Round 2'!U36</f>
        <v/>
      </c>
      <c r="H35" s="474" t="str">
        <f ca="1">IF(G35="","",'Round 2'!V36)</f>
        <v/>
      </c>
      <c r="J35" s="182">
        <v>32</v>
      </c>
      <c r="K35" s="338" t="str">
        <f ca="1">'Round 3'!U36</f>
        <v/>
      </c>
      <c r="L35" s="474" t="str">
        <f ca="1">IF(K35="","",('Round 3'!V36))</f>
        <v/>
      </c>
      <c r="N35" s="182">
        <v>32</v>
      </c>
      <c r="O35" s="179" t="str">
        <f ca="1">'Round 4'!U36</f>
        <v/>
      </c>
      <c r="P35" s="474" t="str">
        <f ca="1">IF(O35="","",('Round 4'!V36))</f>
        <v/>
      </c>
      <c r="R35" s="182">
        <v>32</v>
      </c>
      <c r="S35" s="179" t="str">
        <f ca="1">'Round 5'!U36</f>
        <v/>
      </c>
      <c r="T35" s="474" t="str">
        <f ca="1">IF(S35="","",('Round 5'!V36))</f>
        <v/>
      </c>
      <c r="V35" s="182">
        <v>32</v>
      </c>
      <c r="W35" s="179" t="str">
        <f ca="1">'Round 6'!U36</f>
        <v/>
      </c>
      <c r="X35" s="474" t="str">
        <f ca="1">IF(W35="","",('Round 6'!V36))</f>
        <v/>
      </c>
      <c r="Z35" s="182">
        <v>32</v>
      </c>
      <c r="AA35" s="179" t="str">
        <f ca="1">'Round 7'!U36</f>
        <v/>
      </c>
      <c r="AB35" s="474" t="str">
        <f ca="1">IF(AA35="","",('Round 7'!V36))</f>
        <v/>
      </c>
      <c r="AD35" s="182">
        <v>32</v>
      </c>
      <c r="AE35" s="179" t="str">
        <f ca="1">'Round 8'!U36</f>
        <v/>
      </c>
      <c r="AF35" s="474" t="str">
        <f ca="1">IF(AE35="","",('Round 8'!V36))</f>
        <v/>
      </c>
      <c r="AH35" s="182">
        <v>32</v>
      </c>
      <c r="AI35" s="179" t="str">
        <f ca="1">'Round 9'!U36</f>
        <v/>
      </c>
      <c r="AJ35" s="474" t="str">
        <f ca="1">IF(AI35="","",('Round 9'!V36))</f>
        <v/>
      </c>
      <c r="AL35" s="182">
        <v>32</v>
      </c>
      <c r="AM35" s="179" t="str">
        <f ca="1">'Round 10'!U36</f>
        <v/>
      </c>
      <c r="AN35" s="474" t="str">
        <f ca="1">IF(AM35="","",('Round 10'!V36))</f>
        <v/>
      </c>
      <c r="AP35" s="182">
        <v>32</v>
      </c>
      <c r="AQ35" s="179" t="str">
        <f ca="1">'Round 11'!U36</f>
        <v/>
      </c>
      <c r="AR35" s="474" t="str">
        <f ca="1">IF(AQ35="","",('Round 11'!V36))</f>
        <v/>
      </c>
      <c r="AT35" s="182">
        <v>32</v>
      </c>
      <c r="AU35" s="179" t="str">
        <f ca="1">'Round 12'!U36</f>
        <v/>
      </c>
      <c r="AV35" s="474" t="str">
        <f ca="1">IF(AU35="","",('Round 12'!V36))</f>
        <v/>
      </c>
    </row>
    <row r="36" spans="2:48" s="174" customFormat="1" ht="12.6" customHeight="1">
      <c r="B36" s="182">
        <v>33</v>
      </c>
      <c r="C36" s="179" t="str">
        <f ca="1">'Round 1'!U37</f>
        <v/>
      </c>
      <c r="D36" s="471" t="str">
        <f ca="1">IF(C36="","",'Round 1'!V37)</f>
        <v/>
      </c>
      <c r="F36" s="182">
        <v>33</v>
      </c>
      <c r="G36" s="179" t="str">
        <f ca="1">'Round 2'!U37</f>
        <v/>
      </c>
      <c r="H36" s="474" t="str">
        <f ca="1">IF(G36="","",'Round 2'!V37)</f>
        <v/>
      </c>
      <c r="J36" s="182">
        <v>33</v>
      </c>
      <c r="K36" s="338" t="str">
        <f ca="1">'Round 3'!U37</f>
        <v/>
      </c>
      <c r="L36" s="474" t="str">
        <f ca="1">IF(K36="","",('Round 3'!V37))</f>
        <v/>
      </c>
      <c r="N36" s="182">
        <v>33</v>
      </c>
      <c r="O36" s="179" t="str">
        <f ca="1">'Round 4'!U37</f>
        <v/>
      </c>
      <c r="P36" s="474" t="str">
        <f ca="1">IF(O36="","",('Round 4'!V37))</f>
        <v/>
      </c>
      <c r="R36" s="182">
        <v>33</v>
      </c>
      <c r="S36" s="179" t="str">
        <f ca="1">'Round 5'!U37</f>
        <v/>
      </c>
      <c r="T36" s="474" t="str">
        <f ca="1">IF(S36="","",('Round 5'!V37))</f>
        <v/>
      </c>
      <c r="V36" s="182">
        <v>33</v>
      </c>
      <c r="W36" s="179" t="str">
        <f ca="1">'Round 6'!U37</f>
        <v/>
      </c>
      <c r="X36" s="474" t="str">
        <f ca="1">IF(W36="","",('Round 6'!V37))</f>
        <v/>
      </c>
      <c r="Z36" s="182">
        <v>33</v>
      </c>
      <c r="AA36" s="179" t="str">
        <f ca="1">'Round 7'!U37</f>
        <v/>
      </c>
      <c r="AB36" s="474" t="str">
        <f ca="1">IF(AA36="","",('Round 7'!V37))</f>
        <v/>
      </c>
      <c r="AD36" s="182">
        <v>33</v>
      </c>
      <c r="AE36" s="179" t="str">
        <f ca="1">'Round 8'!U37</f>
        <v/>
      </c>
      <c r="AF36" s="474" t="str">
        <f ca="1">IF(AE36="","",('Round 8'!V37))</f>
        <v/>
      </c>
      <c r="AH36" s="182">
        <v>33</v>
      </c>
      <c r="AI36" s="179" t="str">
        <f ca="1">'Round 9'!U37</f>
        <v/>
      </c>
      <c r="AJ36" s="474" t="str">
        <f ca="1">IF(AI36="","",('Round 9'!V37))</f>
        <v/>
      </c>
      <c r="AL36" s="182">
        <v>33</v>
      </c>
      <c r="AM36" s="179" t="str">
        <f ca="1">'Round 10'!U37</f>
        <v/>
      </c>
      <c r="AN36" s="474" t="str">
        <f ca="1">IF(AM36="","",('Round 10'!V37))</f>
        <v/>
      </c>
      <c r="AP36" s="182">
        <v>33</v>
      </c>
      <c r="AQ36" s="179" t="str">
        <f ca="1">'Round 11'!U37</f>
        <v/>
      </c>
      <c r="AR36" s="474" t="str">
        <f ca="1">IF(AQ36="","",('Round 11'!V37))</f>
        <v/>
      </c>
      <c r="AT36" s="182">
        <v>33</v>
      </c>
      <c r="AU36" s="179" t="str">
        <f ca="1">'Round 12'!U37</f>
        <v/>
      </c>
      <c r="AV36" s="474" t="str">
        <f ca="1">IF(AU36="","",('Round 12'!V37))</f>
        <v/>
      </c>
    </row>
    <row r="37" spans="2:48" s="174" customFormat="1" ht="12.6" customHeight="1">
      <c r="B37" s="182">
        <v>34</v>
      </c>
      <c r="C37" s="179" t="str">
        <f ca="1">'Round 1'!U38</f>
        <v/>
      </c>
      <c r="D37" s="471" t="str">
        <f ca="1">IF(C37="","",'Round 1'!V38)</f>
        <v/>
      </c>
      <c r="F37" s="182">
        <v>34</v>
      </c>
      <c r="G37" s="179" t="str">
        <f ca="1">'Round 2'!U38</f>
        <v/>
      </c>
      <c r="H37" s="474" t="str">
        <f ca="1">IF(G37="","",'Round 2'!V38)</f>
        <v/>
      </c>
      <c r="J37" s="182">
        <v>34</v>
      </c>
      <c r="K37" s="338" t="str">
        <f ca="1">'Round 3'!U38</f>
        <v/>
      </c>
      <c r="L37" s="474" t="str">
        <f ca="1">IF(K37="","",('Round 3'!V38))</f>
        <v/>
      </c>
      <c r="N37" s="182">
        <v>34</v>
      </c>
      <c r="O37" s="179" t="str">
        <f ca="1">'Round 4'!U38</f>
        <v/>
      </c>
      <c r="P37" s="474" t="str">
        <f ca="1">IF(O37="","",('Round 4'!V38))</f>
        <v/>
      </c>
      <c r="R37" s="182">
        <v>34</v>
      </c>
      <c r="S37" s="179" t="str">
        <f ca="1">'Round 5'!U38</f>
        <v/>
      </c>
      <c r="T37" s="474" t="str">
        <f ca="1">IF(S37="","",('Round 5'!V38))</f>
        <v/>
      </c>
      <c r="V37" s="182">
        <v>34</v>
      </c>
      <c r="W37" s="179" t="str">
        <f ca="1">'Round 6'!U38</f>
        <v/>
      </c>
      <c r="X37" s="474" t="str">
        <f ca="1">IF(W37="","",('Round 6'!V38))</f>
        <v/>
      </c>
      <c r="Z37" s="182">
        <v>34</v>
      </c>
      <c r="AA37" s="179" t="str">
        <f ca="1">'Round 7'!U38</f>
        <v/>
      </c>
      <c r="AB37" s="474" t="str">
        <f ca="1">IF(AA37="","",('Round 7'!V38))</f>
        <v/>
      </c>
      <c r="AD37" s="182">
        <v>34</v>
      </c>
      <c r="AE37" s="179" t="str">
        <f ca="1">'Round 8'!U38</f>
        <v/>
      </c>
      <c r="AF37" s="474" t="str">
        <f ca="1">IF(AE37="","",('Round 8'!V38))</f>
        <v/>
      </c>
      <c r="AH37" s="182">
        <v>34</v>
      </c>
      <c r="AI37" s="179" t="str">
        <f ca="1">'Round 9'!U38</f>
        <v/>
      </c>
      <c r="AJ37" s="474" t="str">
        <f ca="1">IF(AI37="","",('Round 9'!V38))</f>
        <v/>
      </c>
      <c r="AL37" s="182">
        <v>34</v>
      </c>
      <c r="AM37" s="179" t="str">
        <f ca="1">'Round 10'!U38</f>
        <v/>
      </c>
      <c r="AN37" s="474" t="str">
        <f ca="1">IF(AM37="","",('Round 10'!V38))</f>
        <v/>
      </c>
      <c r="AP37" s="182">
        <v>34</v>
      </c>
      <c r="AQ37" s="179" t="str">
        <f ca="1">'Round 11'!U38</f>
        <v/>
      </c>
      <c r="AR37" s="474" t="str">
        <f ca="1">IF(AQ37="","",('Round 11'!V38))</f>
        <v/>
      </c>
      <c r="AT37" s="182">
        <v>34</v>
      </c>
      <c r="AU37" s="179" t="str">
        <f ca="1">'Round 12'!U38</f>
        <v/>
      </c>
      <c r="AV37" s="474" t="str">
        <f ca="1">IF(AU37="","",('Round 12'!V38))</f>
        <v/>
      </c>
    </row>
    <row r="38" spans="2:48" s="174" customFormat="1" ht="12.6" customHeight="1">
      <c r="B38" s="182">
        <v>35</v>
      </c>
      <c r="C38" s="179" t="str">
        <f ca="1">'Round 1'!U39</f>
        <v/>
      </c>
      <c r="D38" s="471" t="str">
        <f ca="1">IF(C38="","",'Round 1'!V39)</f>
        <v/>
      </c>
      <c r="F38" s="182">
        <v>35</v>
      </c>
      <c r="G38" s="179" t="str">
        <f ca="1">'Round 2'!U39</f>
        <v/>
      </c>
      <c r="H38" s="474" t="str">
        <f ca="1">IF(G38="","",'Round 2'!V39)</f>
        <v/>
      </c>
      <c r="J38" s="182">
        <v>35</v>
      </c>
      <c r="K38" s="338" t="str">
        <f ca="1">'Round 3'!U39</f>
        <v/>
      </c>
      <c r="L38" s="474" t="str">
        <f ca="1">IF(K38="","",('Round 3'!V39))</f>
        <v/>
      </c>
      <c r="N38" s="182">
        <v>35</v>
      </c>
      <c r="O38" s="179" t="str">
        <f ca="1">'Round 4'!U39</f>
        <v/>
      </c>
      <c r="P38" s="474" t="str">
        <f ca="1">IF(O38="","",('Round 4'!V39))</f>
        <v/>
      </c>
      <c r="R38" s="182">
        <v>35</v>
      </c>
      <c r="S38" s="179" t="str">
        <f ca="1">'Round 5'!U39</f>
        <v/>
      </c>
      <c r="T38" s="474" t="str">
        <f ca="1">IF(S38="","",('Round 5'!V39))</f>
        <v/>
      </c>
      <c r="V38" s="182">
        <v>35</v>
      </c>
      <c r="W38" s="179" t="str">
        <f ca="1">'Round 6'!U39</f>
        <v/>
      </c>
      <c r="X38" s="474" t="str">
        <f ca="1">IF(W38="","",('Round 6'!V39))</f>
        <v/>
      </c>
      <c r="Z38" s="182">
        <v>35</v>
      </c>
      <c r="AA38" s="179" t="str">
        <f ca="1">'Round 7'!U39</f>
        <v/>
      </c>
      <c r="AB38" s="474" t="str">
        <f ca="1">IF(AA38="","",('Round 7'!V39))</f>
        <v/>
      </c>
      <c r="AD38" s="182">
        <v>35</v>
      </c>
      <c r="AE38" s="179" t="str">
        <f ca="1">'Round 8'!U39</f>
        <v/>
      </c>
      <c r="AF38" s="474" t="str">
        <f ca="1">IF(AE38="","",('Round 8'!V39))</f>
        <v/>
      </c>
      <c r="AH38" s="182">
        <v>35</v>
      </c>
      <c r="AI38" s="179" t="str">
        <f ca="1">'Round 9'!U39</f>
        <v/>
      </c>
      <c r="AJ38" s="474" t="str">
        <f ca="1">IF(AI38="","",('Round 9'!V39))</f>
        <v/>
      </c>
      <c r="AL38" s="182">
        <v>35</v>
      </c>
      <c r="AM38" s="179" t="str">
        <f ca="1">'Round 10'!U39</f>
        <v/>
      </c>
      <c r="AN38" s="474" t="str">
        <f ca="1">IF(AM38="","",('Round 10'!V39))</f>
        <v/>
      </c>
      <c r="AP38" s="182">
        <v>35</v>
      </c>
      <c r="AQ38" s="179" t="str">
        <f ca="1">'Round 11'!U39</f>
        <v/>
      </c>
      <c r="AR38" s="474" t="str">
        <f ca="1">IF(AQ38="","",('Round 11'!V39))</f>
        <v/>
      </c>
      <c r="AT38" s="182">
        <v>35</v>
      </c>
      <c r="AU38" s="179" t="str">
        <f ca="1">'Round 12'!U39</f>
        <v/>
      </c>
      <c r="AV38" s="474" t="str">
        <f ca="1">IF(AU38="","",('Round 12'!V39))</f>
        <v/>
      </c>
    </row>
    <row r="39" spans="2:48" s="174" customFormat="1" ht="12.6" customHeight="1">
      <c r="B39" s="182">
        <v>36</v>
      </c>
      <c r="C39" s="179" t="str">
        <f ca="1">'Round 1'!U40</f>
        <v/>
      </c>
      <c r="D39" s="471" t="str">
        <f ca="1">IF(C39="","",'Round 1'!V40)</f>
        <v/>
      </c>
      <c r="F39" s="182">
        <v>36</v>
      </c>
      <c r="G39" s="179" t="str">
        <f ca="1">'Round 2'!U40</f>
        <v/>
      </c>
      <c r="H39" s="474" t="str">
        <f ca="1">IF(G39="","",'Round 2'!V40)</f>
        <v/>
      </c>
      <c r="J39" s="182">
        <v>36</v>
      </c>
      <c r="K39" s="338" t="str">
        <f ca="1">'Round 3'!U40</f>
        <v/>
      </c>
      <c r="L39" s="474" t="str">
        <f ca="1">IF(K39="","",('Round 3'!V40))</f>
        <v/>
      </c>
      <c r="N39" s="182">
        <v>36</v>
      </c>
      <c r="O39" s="179" t="str">
        <f ca="1">'Round 4'!U40</f>
        <v/>
      </c>
      <c r="P39" s="474" t="str">
        <f ca="1">IF(O39="","",('Round 4'!V40))</f>
        <v/>
      </c>
      <c r="R39" s="182">
        <v>36</v>
      </c>
      <c r="S39" s="179" t="str">
        <f ca="1">'Round 5'!U40</f>
        <v/>
      </c>
      <c r="T39" s="474" t="str">
        <f ca="1">IF(S39="","",('Round 5'!V40))</f>
        <v/>
      </c>
      <c r="V39" s="182">
        <v>36</v>
      </c>
      <c r="W39" s="179" t="str">
        <f ca="1">'Round 6'!U40</f>
        <v/>
      </c>
      <c r="X39" s="474" t="str">
        <f ca="1">IF(W39="","",('Round 6'!V40))</f>
        <v/>
      </c>
      <c r="Z39" s="182">
        <v>36</v>
      </c>
      <c r="AA39" s="179" t="str">
        <f ca="1">'Round 7'!U40</f>
        <v/>
      </c>
      <c r="AB39" s="474" t="str">
        <f ca="1">IF(AA39="","",('Round 7'!V40))</f>
        <v/>
      </c>
      <c r="AD39" s="182">
        <v>36</v>
      </c>
      <c r="AE39" s="179" t="str">
        <f ca="1">'Round 8'!U40</f>
        <v/>
      </c>
      <c r="AF39" s="474" t="str">
        <f ca="1">IF(AE39="","",('Round 8'!V40))</f>
        <v/>
      </c>
      <c r="AH39" s="182">
        <v>36</v>
      </c>
      <c r="AI39" s="179" t="str">
        <f ca="1">'Round 9'!U40</f>
        <v/>
      </c>
      <c r="AJ39" s="474" t="str">
        <f ca="1">IF(AI39="","",('Round 9'!V40))</f>
        <v/>
      </c>
      <c r="AL39" s="182">
        <v>36</v>
      </c>
      <c r="AM39" s="179" t="str">
        <f ca="1">'Round 10'!U40</f>
        <v/>
      </c>
      <c r="AN39" s="474" t="str">
        <f ca="1">IF(AM39="","",('Round 10'!V40))</f>
        <v/>
      </c>
      <c r="AP39" s="182">
        <v>36</v>
      </c>
      <c r="AQ39" s="179" t="str">
        <f ca="1">'Round 11'!U40</f>
        <v/>
      </c>
      <c r="AR39" s="474" t="str">
        <f ca="1">IF(AQ39="","",('Round 11'!V40))</f>
        <v/>
      </c>
      <c r="AT39" s="182">
        <v>36</v>
      </c>
      <c r="AU39" s="179" t="str">
        <f ca="1">'Round 12'!U40</f>
        <v/>
      </c>
      <c r="AV39" s="474" t="str">
        <f ca="1">IF(AU39="","",('Round 12'!V40))</f>
        <v/>
      </c>
    </row>
    <row r="40" spans="2:48" s="174" customFormat="1" ht="12.6" customHeight="1">
      <c r="B40" s="182">
        <v>37</v>
      </c>
      <c r="C40" s="179" t="str">
        <f ca="1">'Round 1'!U41</f>
        <v/>
      </c>
      <c r="D40" s="471" t="str">
        <f ca="1">IF(C40="","",'Round 1'!V41)</f>
        <v/>
      </c>
      <c r="F40" s="182">
        <v>37</v>
      </c>
      <c r="G40" s="179" t="str">
        <f ca="1">'Round 2'!U41</f>
        <v/>
      </c>
      <c r="H40" s="474" t="str">
        <f ca="1">IF(G40="","",'Round 2'!V41)</f>
        <v/>
      </c>
      <c r="J40" s="182">
        <v>37</v>
      </c>
      <c r="K40" s="338" t="str">
        <f ca="1">'Round 3'!U41</f>
        <v/>
      </c>
      <c r="L40" s="474" t="str">
        <f ca="1">IF(K40="","",('Round 3'!V41))</f>
        <v/>
      </c>
      <c r="N40" s="182">
        <v>37</v>
      </c>
      <c r="O40" s="179" t="str">
        <f ca="1">'Round 4'!U41</f>
        <v/>
      </c>
      <c r="P40" s="474" t="str">
        <f ca="1">IF(O40="","",('Round 4'!V41))</f>
        <v/>
      </c>
      <c r="R40" s="182">
        <v>37</v>
      </c>
      <c r="S40" s="179" t="str">
        <f ca="1">'Round 5'!U41</f>
        <v/>
      </c>
      <c r="T40" s="474" t="str">
        <f ca="1">IF(S40="","",('Round 5'!V41))</f>
        <v/>
      </c>
      <c r="V40" s="182">
        <v>37</v>
      </c>
      <c r="W40" s="179" t="str">
        <f ca="1">'Round 6'!U41</f>
        <v/>
      </c>
      <c r="X40" s="474" t="str">
        <f ca="1">IF(W40="","",('Round 6'!V41))</f>
        <v/>
      </c>
      <c r="Z40" s="182">
        <v>37</v>
      </c>
      <c r="AA40" s="179" t="str">
        <f ca="1">'Round 7'!U41</f>
        <v/>
      </c>
      <c r="AB40" s="474" t="str">
        <f ca="1">IF(AA40="","",('Round 7'!V41))</f>
        <v/>
      </c>
      <c r="AD40" s="182">
        <v>37</v>
      </c>
      <c r="AE40" s="179" t="str">
        <f ca="1">'Round 8'!U41</f>
        <v/>
      </c>
      <c r="AF40" s="474" t="str">
        <f ca="1">IF(AE40="","",('Round 8'!V41))</f>
        <v/>
      </c>
      <c r="AH40" s="182">
        <v>37</v>
      </c>
      <c r="AI40" s="179" t="str">
        <f ca="1">'Round 9'!U41</f>
        <v/>
      </c>
      <c r="AJ40" s="474" t="str">
        <f ca="1">IF(AI40="","",('Round 9'!V41))</f>
        <v/>
      </c>
      <c r="AL40" s="182">
        <v>37</v>
      </c>
      <c r="AM40" s="179" t="str">
        <f ca="1">'Round 10'!U41</f>
        <v/>
      </c>
      <c r="AN40" s="474" t="str">
        <f ca="1">IF(AM40="","",('Round 10'!V41))</f>
        <v/>
      </c>
      <c r="AP40" s="182">
        <v>37</v>
      </c>
      <c r="AQ40" s="179" t="str">
        <f ca="1">'Round 11'!U41</f>
        <v/>
      </c>
      <c r="AR40" s="474" t="str">
        <f ca="1">IF(AQ40="","",('Round 11'!V41))</f>
        <v/>
      </c>
      <c r="AT40" s="182">
        <v>37</v>
      </c>
      <c r="AU40" s="179" t="str">
        <f ca="1">'Round 12'!U41</f>
        <v/>
      </c>
      <c r="AV40" s="474" t="str">
        <f ca="1">IF(AU40="","",('Round 12'!V41))</f>
        <v/>
      </c>
    </row>
    <row r="41" spans="2:48" s="174" customFormat="1" ht="12.6" customHeight="1">
      <c r="B41" s="182">
        <v>38</v>
      </c>
      <c r="C41" s="179" t="str">
        <f ca="1">'Round 1'!U42</f>
        <v/>
      </c>
      <c r="D41" s="471" t="str">
        <f ca="1">IF(C41="","",'Round 1'!V42)</f>
        <v/>
      </c>
      <c r="F41" s="182">
        <v>38</v>
      </c>
      <c r="G41" s="179" t="str">
        <f ca="1">'Round 2'!U42</f>
        <v/>
      </c>
      <c r="H41" s="474" t="str">
        <f ca="1">IF(G41="","",'Round 2'!V42)</f>
        <v/>
      </c>
      <c r="J41" s="182">
        <v>38</v>
      </c>
      <c r="K41" s="338" t="str">
        <f ca="1">'Round 3'!U42</f>
        <v/>
      </c>
      <c r="L41" s="474" t="str">
        <f ca="1">IF(K41="","",('Round 3'!V42))</f>
        <v/>
      </c>
      <c r="N41" s="182">
        <v>38</v>
      </c>
      <c r="O41" s="179" t="str">
        <f ca="1">'Round 4'!U42</f>
        <v/>
      </c>
      <c r="P41" s="474" t="str">
        <f ca="1">IF(O41="","",('Round 4'!V42))</f>
        <v/>
      </c>
      <c r="R41" s="182">
        <v>38</v>
      </c>
      <c r="S41" s="179" t="str">
        <f ca="1">'Round 5'!U42</f>
        <v/>
      </c>
      <c r="T41" s="474" t="str">
        <f ca="1">IF(S41="","",('Round 5'!V42))</f>
        <v/>
      </c>
      <c r="V41" s="182">
        <v>38</v>
      </c>
      <c r="W41" s="179" t="str">
        <f ca="1">'Round 6'!U42</f>
        <v/>
      </c>
      <c r="X41" s="474" t="str">
        <f ca="1">IF(W41="","",('Round 6'!V42))</f>
        <v/>
      </c>
      <c r="Z41" s="182">
        <v>38</v>
      </c>
      <c r="AA41" s="179" t="str">
        <f ca="1">'Round 7'!U42</f>
        <v/>
      </c>
      <c r="AB41" s="474" t="str">
        <f ca="1">IF(AA41="","",('Round 7'!V42))</f>
        <v/>
      </c>
      <c r="AD41" s="182">
        <v>38</v>
      </c>
      <c r="AE41" s="179" t="str">
        <f ca="1">'Round 8'!U42</f>
        <v/>
      </c>
      <c r="AF41" s="474" t="str">
        <f ca="1">IF(AE41="","",('Round 8'!V42))</f>
        <v/>
      </c>
      <c r="AH41" s="182">
        <v>38</v>
      </c>
      <c r="AI41" s="179" t="str">
        <f ca="1">'Round 9'!U42</f>
        <v/>
      </c>
      <c r="AJ41" s="474" t="str">
        <f ca="1">IF(AI41="","",('Round 9'!V42))</f>
        <v/>
      </c>
      <c r="AL41" s="182">
        <v>38</v>
      </c>
      <c r="AM41" s="179" t="str">
        <f ca="1">'Round 10'!U42</f>
        <v/>
      </c>
      <c r="AN41" s="474" t="str">
        <f ca="1">IF(AM41="","",('Round 10'!V42))</f>
        <v/>
      </c>
      <c r="AP41" s="182">
        <v>38</v>
      </c>
      <c r="AQ41" s="179" t="str">
        <f ca="1">'Round 11'!U42</f>
        <v/>
      </c>
      <c r="AR41" s="474" t="str">
        <f ca="1">IF(AQ41="","",('Round 11'!V42))</f>
        <v/>
      </c>
      <c r="AT41" s="182">
        <v>38</v>
      </c>
      <c r="AU41" s="179" t="str">
        <f ca="1">'Round 12'!U42</f>
        <v/>
      </c>
      <c r="AV41" s="474" t="str">
        <f ca="1">IF(AU41="","",('Round 12'!V42))</f>
        <v/>
      </c>
    </row>
    <row r="42" spans="2:48" s="174" customFormat="1" ht="12.6" customHeight="1">
      <c r="B42" s="182">
        <v>39</v>
      </c>
      <c r="C42" s="179" t="str">
        <f ca="1">'Round 1'!U43</f>
        <v/>
      </c>
      <c r="D42" s="471" t="str">
        <f ca="1">IF(C42="","",'Round 1'!V43)</f>
        <v/>
      </c>
      <c r="F42" s="182">
        <v>39</v>
      </c>
      <c r="G42" s="179" t="str">
        <f ca="1">'Round 2'!U43</f>
        <v/>
      </c>
      <c r="H42" s="474" t="str">
        <f ca="1">IF(G42="","",'Round 2'!V43)</f>
        <v/>
      </c>
      <c r="J42" s="182">
        <v>39</v>
      </c>
      <c r="K42" s="338" t="str">
        <f ca="1">'Round 3'!U43</f>
        <v/>
      </c>
      <c r="L42" s="474" t="str">
        <f ca="1">IF(K42="","",('Round 3'!V43))</f>
        <v/>
      </c>
      <c r="N42" s="182">
        <v>39</v>
      </c>
      <c r="O42" s="179" t="str">
        <f ca="1">'Round 4'!U43</f>
        <v/>
      </c>
      <c r="P42" s="474" t="str">
        <f ca="1">IF(O42="","",('Round 4'!V43))</f>
        <v/>
      </c>
      <c r="R42" s="182">
        <v>39</v>
      </c>
      <c r="S42" s="179" t="str">
        <f ca="1">'Round 5'!U43</f>
        <v/>
      </c>
      <c r="T42" s="474" t="str">
        <f ca="1">IF(S42="","",('Round 5'!V43))</f>
        <v/>
      </c>
      <c r="V42" s="182">
        <v>39</v>
      </c>
      <c r="W42" s="179" t="str">
        <f ca="1">'Round 6'!U43</f>
        <v/>
      </c>
      <c r="X42" s="474" t="str">
        <f ca="1">IF(W42="","",('Round 6'!V43))</f>
        <v/>
      </c>
      <c r="Z42" s="182">
        <v>39</v>
      </c>
      <c r="AA42" s="179" t="str">
        <f ca="1">'Round 7'!U43</f>
        <v/>
      </c>
      <c r="AB42" s="474" t="str">
        <f ca="1">IF(AA42="","",('Round 7'!V43))</f>
        <v/>
      </c>
      <c r="AD42" s="182">
        <v>39</v>
      </c>
      <c r="AE42" s="179" t="str">
        <f ca="1">'Round 8'!U43</f>
        <v/>
      </c>
      <c r="AF42" s="474" t="str">
        <f ca="1">IF(AE42="","",('Round 8'!V43))</f>
        <v/>
      </c>
      <c r="AH42" s="182">
        <v>39</v>
      </c>
      <c r="AI42" s="179" t="str">
        <f ca="1">'Round 9'!U43</f>
        <v/>
      </c>
      <c r="AJ42" s="474" t="str">
        <f ca="1">IF(AI42="","",('Round 9'!V43))</f>
        <v/>
      </c>
      <c r="AL42" s="182">
        <v>39</v>
      </c>
      <c r="AM42" s="179" t="str">
        <f ca="1">'Round 10'!U43</f>
        <v/>
      </c>
      <c r="AN42" s="474" t="str">
        <f ca="1">IF(AM42="","",('Round 10'!V43))</f>
        <v/>
      </c>
      <c r="AP42" s="182">
        <v>39</v>
      </c>
      <c r="AQ42" s="179" t="str">
        <f ca="1">'Round 11'!U43</f>
        <v/>
      </c>
      <c r="AR42" s="474" t="str">
        <f ca="1">IF(AQ42="","",('Round 11'!V43))</f>
        <v/>
      </c>
      <c r="AT42" s="182">
        <v>39</v>
      </c>
      <c r="AU42" s="179" t="str">
        <f ca="1">'Round 12'!U43</f>
        <v/>
      </c>
      <c r="AV42" s="474" t="str">
        <f ca="1">IF(AU42="","",('Round 12'!V43))</f>
        <v/>
      </c>
    </row>
    <row r="43" spans="2:48" s="174" customFormat="1" ht="12.6" customHeight="1">
      <c r="B43" s="182">
        <v>40</v>
      </c>
      <c r="C43" s="179" t="str">
        <f ca="1">'Round 1'!U44</f>
        <v/>
      </c>
      <c r="D43" s="471" t="str">
        <f ca="1">IF(C43="","",'Round 1'!V44)</f>
        <v/>
      </c>
      <c r="F43" s="182">
        <v>40</v>
      </c>
      <c r="G43" s="179" t="str">
        <f ca="1">'Round 2'!U44</f>
        <v/>
      </c>
      <c r="H43" s="474" t="str">
        <f ca="1">IF(G43="","",'Round 2'!V44)</f>
        <v/>
      </c>
      <c r="J43" s="182">
        <v>40</v>
      </c>
      <c r="K43" s="338" t="str">
        <f ca="1">'Round 3'!U44</f>
        <v/>
      </c>
      <c r="L43" s="474" t="str">
        <f ca="1">IF(K43="","",('Round 3'!V44))</f>
        <v/>
      </c>
      <c r="N43" s="182">
        <v>40</v>
      </c>
      <c r="O43" s="179" t="str">
        <f ca="1">'Round 4'!U44</f>
        <v/>
      </c>
      <c r="P43" s="474" t="str">
        <f ca="1">IF(O43="","",('Round 4'!V44))</f>
        <v/>
      </c>
      <c r="R43" s="182">
        <v>40</v>
      </c>
      <c r="S43" s="179" t="str">
        <f ca="1">'Round 5'!U44</f>
        <v/>
      </c>
      <c r="T43" s="474" t="str">
        <f ca="1">IF(S43="","",('Round 5'!V44))</f>
        <v/>
      </c>
      <c r="V43" s="182">
        <v>40</v>
      </c>
      <c r="W43" s="179" t="str">
        <f ca="1">'Round 6'!U44</f>
        <v/>
      </c>
      <c r="X43" s="474" t="str">
        <f ca="1">IF(W43="","",('Round 6'!V44))</f>
        <v/>
      </c>
      <c r="Z43" s="182">
        <v>40</v>
      </c>
      <c r="AA43" s="179" t="str">
        <f ca="1">'Round 7'!U44</f>
        <v/>
      </c>
      <c r="AB43" s="474" t="str">
        <f ca="1">IF(AA43="","",('Round 7'!V44))</f>
        <v/>
      </c>
      <c r="AD43" s="182">
        <v>40</v>
      </c>
      <c r="AE43" s="179" t="str">
        <f ca="1">'Round 8'!U44</f>
        <v/>
      </c>
      <c r="AF43" s="474" t="str">
        <f ca="1">IF(AE43="","",('Round 8'!V44))</f>
        <v/>
      </c>
      <c r="AH43" s="182">
        <v>40</v>
      </c>
      <c r="AI43" s="179" t="str">
        <f ca="1">'Round 9'!U44</f>
        <v/>
      </c>
      <c r="AJ43" s="474" t="str">
        <f ca="1">IF(AI43="","",('Round 9'!V44))</f>
        <v/>
      </c>
      <c r="AL43" s="182">
        <v>40</v>
      </c>
      <c r="AM43" s="179" t="str">
        <f ca="1">'Round 10'!U44</f>
        <v/>
      </c>
      <c r="AN43" s="474" t="str">
        <f ca="1">IF(AM43="","",('Round 10'!V44))</f>
        <v/>
      </c>
      <c r="AP43" s="182">
        <v>40</v>
      </c>
      <c r="AQ43" s="179" t="str">
        <f ca="1">'Round 11'!U44</f>
        <v/>
      </c>
      <c r="AR43" s="474" t="str">
        <f ca="1">IF(AQ43="","",('Round 11'!V44))</f>
        <v/>
      </c>
      <c r="AT43" s="182">
        <v>40</v>
      </c>
      <c r="AU43" s="179" t="str">
        <f ca="1">'Round 12'!U44</f>
        <v/>
      </c>
      <c r="AV43" s="474" t="str">
        <f ca="1">IF(AU43="","",('Round 12'!V44))</f>
        <v/>
      </c>
    </row>
    <row r="44" spans="2:48" s="174" customFormat="1" ht="12.6" customHeight="1">
      <c r="B44" s="182">
        <v>41</v>
      </c>
      <c r="C44" s="179" t="str">
        <f ca="1">'Round 1'!U45</f>
        <v/>
      </c>
      <c r="D44" s="471" t="str">
        <f ca="1">IF(C44="","",'Round 1'!V45)</f>
        <v/>
      </c>
      <c r="F44" s="182">
        <v>41</v>
      </c>
      <c r="G44" s="179" t="str">
        <f ca="1">'Round 2'!U45</f>
        <v/>
      </c>
      <c r="H44" s="474" t="str">
        <f ca="1">IF(G44="","",'Round 2'!V45)</f>
        <v/>
      </c>
      <c r="J44" s="182">
        <v>41</v>
      </c>
      <c r="K44" s="338" t="str">
        <f ca="1">'Round 3'!U45</f>
        <v/>
      </c>
      <c r="L44" s="474" t="str">
        <f ca="1">IF(K44="","",('Round 3'!V45))</f>
        <v/>
      </c>
      <c r="N44" s="182">
        <v>41</v>
      </c>
      <c r="O44" s="179" t="str">
        <f ca="1">'Round 4'!U45</f>
        <v/>
      </c>
      <c r="P44" s="474" t="str">
        <f ca="1">IF(O44="","",('Round 4'!V45))</f>
        <v/>
      </c>
      <c r="R44" s="182">
        <v>41</v>
      </c>
      <c r="S44" s="179" t="str">
        <f ca="1">'Round 5'!U45</f>
        <v/>
      </c>
      <c r="T44" s="474" t="str">
        <f ca="1">IF(S44="","",('Round 5'!V45))</f>
        <v/>
      </c>
      <c r="V44" s="182">
        <v>41</v>
      </c>
      <c r="W44" s="179" t="str">
        <f ca="1">'Round 6'!U45</f>
        <v/>
      </c>
      <c r="X44" s="474" t="str">
        <f ca="1">IF(W44="","",('Round 6'!V45))</f>
        <v/>
      </c>
      <c r="Z44" s="182">
        <v>41</v>
      </c>
      <c r="AA44" s="179" t="str">
        <f ca="1">'Round 7'!U45</f>
        <v/>
      </c>
      <c r="AB44" s="474" t="str">
        <f ca="1">IF(AA44="","",('Round 7'!V45))</f>
        <v/>
      </c>
      <c r="AD44" s="182">
        <v>41</v>
      </c>
      <c r="AE44" s="179" t="str">
        <f ca="1">'Round 8'!U45</f>
        <v/>
      </c>
      <c r="AF44" s="474" t="str">
        <f ca="1">IF(AE44="","",('Round 8'!V45))</f>
        <v/>
      </c>
      <c r="AH44" s="182">
        <v>41</v>
      </c>
      <c r="AI44" s="179" t="str">
        <f ca="1">'Round 9'!U45</f>
        <v/>
      </c>
      <c r="AJ44" s="474" t="str">
        <f ca="1">IF(AI44="","",('Round 9'!V45))</f>
        <v/>
      </c>
      <c r="AL44" s="182">
        <v>41</v>
      </c>
      <c r="AM44" s="179" t="str">
        <f ca="1">'Round 10'!U45</f>
        <v/>
      </c>
      <c r="AN44" s="474" t="str">
        <f ca="1">IF(AM44="","",('Round 10'!V45))</f>
        <v/>
      </c>
      <c r="AP44" s="182">
        <v>41</v>
      </c>
      <c r="AQ44" s="179" t="str">
        <f ca="1">'Round 11'!U45</f>
        <v/>
      </c>
      <c r="AR44" s="474" t="str">
        <f ca="1">IF(AQ44="","",('Round 11'!V45))</f>
        <v/>
      </c>
      <c r="AT44" s="182">
        <v>41</v>
      </c>
      <c r="AU44" s="179" t="str">
        <f ca="1">'Round 12'!U45</f>
        <v/>
      </c>
      <c r="AV44" s="474" t="str">
        <f ca="1">IF(AU44="","",('Round 12'!V45))</f>
        <v/>
      </c>
    </row>
    <row r="45" spans="2:48" s="174" customFormat="1" ht="12.6" customHeight="1">
      <c r="B45" s="182">
        <v>42</v>
      </c>
      <c r="C45" s="179" t="str">
        <f ca="1">'Round 1'!U46</f>
        <v/>
      </c>
      <c r="D45" s="471" t="str">
        <f ca="1">IF(C45="","",'Round 1'!V46)</f>
        <v/>
      </c>
      <c r="F45" s="182">
        <v>42</v>
      </c>
      <c r="G45" s="179" t="str">
        <f ca="1">'Round 2'!U46</f>
        <v/>
      </c>
      <c r="H45" s="474" t="str">
        <f ca="1">IF(G45="","",'Round 2'!V46)</f>
        <v/>
      </c>
      <c r="J45" s="182">
        <v>42</v>
      </c>
      <c r="K45" s="338" t="str">
        <f ca="1">'Round 3'!U46</f>
        <v/>
      </c>
      <c r="L45" s="474" t="str">
        <f ca="1">IF(K45="","",('Round 3'!V46))</f>
        <v/>
      </c>
      <c r="N45" s="182">
        <v>42</v>
      </c>
      <c r="O45" s="179" t="str">
        <f ca="1">'Round 4'!U46</f>
        <v/>
      </c>
      <c r="P45" s="474" t="str">
        <f ca="1">IF(O45="","",('Round 4'!V46))</f>
        <v/>
      </c>
      <c r="R45" s="182">
        <v>42</v>
      </c>
      <c r="S45" s="179" t="str">
        <f ca="1">'Round 5'!U46</f>
        <v/>
      </c>
      <c r="T45" s="474" t="str">
        <f ca="1">IF(S45="","",('Round 5'!V46))</f>
        <v/>
      </c>
      <c r="V45" s="182">
        <v>42</v>
      </c>
      <c r="W45" s="179" t="str">
        <f ca="1">'Round 6'!U46</f>
        <v/>
      </c>
      <c r="X45" s="474" t="str">
        <f ca="1">IF(W45="","",('Round 6'!V46))</f>
        <v/>
      </c>
      <c r="Z45" s="182">
        <v>42</v>
      </c>
      <c r="AA45" s="179" t="str">
        <f ca="1">'Round 7'!U46</f>
        <v/>
      </c>
      <c r="AB45" s="474" t="str">
        <f ca="1">IF(AA45="","",('Round 7'!V46))</f>
        <v/>
      </c>
      <c r="AD45" s="182">
        <v>42</v>
      </c>
      <c r="AE45" s="179" t="str">
        <f ca="1">'Round 8'!U46</f>
        <v/>
      </c>
      <c r="AF45" s="474" t="str">
        <f ca="1">IF(AE45="","",('Round 8'!V46))</f>
        <v/>
      </c>
      <c r="AH45" s="182">
        <v>42</v>
      </c>
      <c r="AI45" s="179" t="str">
        <f ca="1">'Round 9'!U46</f>
        <v/>
      </c>
      <c r="AJ45" s="474" t="str">
        <f ca="1">IF(AI45="","",('Round 9'!V46))</f>
        <v/>
      </c>
      <c r="AL45" s="182">
        <v>42</v>
      </c>
      <c r="AM45" s="179" t="str">
        <f ca="1">'Round 10'!U46</f>
        <v/>
      </c>
      <c r="AN45" s="474" t="str">
        <f ca="1">IF(AM45="","",('Round 10'!V46))</f>
        <v/>
      </c>
      <c r="AP45" s="182">
        <v>42</v>
      </c>
      <c r="AQ45" s="179" t="str">
        <f ca="1">'Round 11'!U46</f>
        <v/>
      </c>
      <c r="AR45" s="474" t="str">
        <f ca="1">IF(AQ45="","",('Round 11'!V46))</f>
        <v/>
      </c>
      <c r="AT45" s="182">
        <v>42</v>
      </c>
      <c r="AU45" s="179" t="str">
        <f ca="1">'Round 12'!U46</f>
        <v/>
      </c>
      <c r="AV45" s="474" t="str">
        <f ca="1">IF(AU45="","",('Round 12'!V46))</f>
        <v/>
      </c>
    </row>
    <row r="46" spans="2:48" s="174" customFormat="1" ht="12.6" customHeight="1">
      <c r="B46" s="182">
        <v>43</v>
      </c>
      <c r="C46" s="179" t="str">
        <f ca="1">'Round 1'!U47</f>
        <v/>
      </c>
      <c r="D46" s="471" t="str">
        <f ca="1">IF(C46="","",'Round 1'!V47)</f>
        <v/>
      </c>
      <c r="F46" s="182">
        <v>43</v>
      </c>
      <c r="G46" s="179" t="str">
        <f ca="1">'Round 2'!U47</f>
        <v/>
      </c>
      <c r="H46" s="474" t="str">
        <f ca="1">IF(G46="","",'Round 2'!V47)</f>
        <v/>
      </c>
      <c r="J46" s="182">
        <v>43</v>
      </c>
      <c r="K46" s="338" t="str">
        <f ca="1">'Round 3'!U47</f>
        <v/>
      </c>
      <c r="L46" s="474" t="str">
        <f ca="1">IF(K46="","",('Round 3'!V47))</f>
        <v/>
      </c>
      <c r="N46" s="182">
        <v>43</v>
      </c>
      <c r="O46" s="179" t="str">
        <f ca="1">'Round 4'!U47</f>
        <v/>
      </c>
      <c r="P46" s="474" t="str">
        <f ca="1">IF(O46="","",('Round 4'!V47))</f>
        <v/>
      </c>
      <c r="R46" s="182">
        <v>43</v>
      </c>
      <c r="S46" s="179" t="str">
        <f ca="1">'Round 5'!U47</f>
        <v/>
      </c>
      <c r="T46" s="474" t="str">
        <f ca="1">IF(S46="","",('Round 5'!V47))</f>
        <v/>
      </c>
      <c r="V46" s="182">
        <v>43</v>
      </c>
      <c r="W46" s="179" t="str">
        <f ca="1">'Round 6'!U47</f>
        <v/>
      </c>
      <c r="X46" s="474" t="str">
        <f ca="1">IF(W46="","",('Round 6'!V47))</f>
        <v/>
      </c>
      <c r="Z46" s="182">
        <v>43</v>
      </c>
      <c r="AA46" s="179" t="str">
        <f ca="1">'Round 7'!U47</f>
        <v/>
      </c>
      <c r="AB46" s="474" t="str">
        <f ca="1">IF(AA46="","",('Round 7'!V47))</f>
        <v/>
      </c>
      <c r="AD46" s="182">
        <v>43</v>
      </c>
      <c r="AE46" s="179" t="str">
        <f ca="1">'Round 8'!U47</f>
        <v/>
      </c>
      <c r="AF46" s="474" t="str">
        <f ca="1">IF(AE46="","",('Round 8'!V47))</f>
        <v/>
      </c>
      <c r="AH46" s="182">
        <v>43</v>
      </c>
      <c r="AI46" s="179" t="str">
        <f ca="1">'Round 9'!U47</f>
        <v/>
      </c>
      <c r="AJ46" s="474" t="str">
        <f ca="1">IF(AI46="","",('Round 9'!V47))</f>
        <v/>
      </c>
      <c r="AL46" s="182">
        <v>43</v>
      </c>
      <c r="AM46" s="179" t="str">
        <f ca="1">'Round 10'!U47</f>
        <v/>
      </c>
      <c r="AN46" s="474" t="str">
        <f ca="1">IF(AM46="","",('Round 10'!V47))</f>
        <v/>
      </c>
      <c r="AP46" s="182">
        <v>43</v>
      </c>
      <c r="AQ46" s="179" t="str">
        <f ca="1">'Round 11'!U47</f>
        <v/>
      </c>
      <c r="AR46" s="474" t="str">
        <f ca="1">IF(AQ46="","",('Round 11'!V47))</f>
        <v/>
      </c>
      <c r="AT46" s="182">
        <v>43</v>
      </c>
      <c r="AU46" s="179" t="str">
        <f ca="1">'Round 12'!U47</f>
        <v/>
      </c>
      <c r="AV46" s="474" t="str">
        <f ca="1">IF(AU46="","",('Round 12'!V47))</f>
        <v/>
      </c>
    </row>
    <row r="47" spans="2:48" s="174" customFormat="1" ht="12.6" customHeight="1">
      <c r="B47" s="182">
        <v>44</v>
      </c>
      <c r="C47" s="179" t="str">
        <f ca="1">'Round 1'!U48</f>
        <v/>
      </c>
      <c r="D47" s="471" t="str">
        <f ca="1">IF(C47="","",'Round 1'!V48)</f>
        <v/>
      </c>
      <c r="F47" s="182">
        <v>44</v>
      </c>
      <c r="G47" s="179" t="str">
        <f ca="1">'Round 2'!U48</f>
        <v/>
      </c>
      <c r="H47" s="474" t="str">
        <f ca="1">IF(G47="","",'Round 2'!V48)</f>
        <v/>
      </c>
      <c r="J47" s="182">
        <v>44</v>
      </c>
      <c r="K47" s="338" t="str">
        <f ca="1">'Round 3'!U48</f>
        <v/>
      </c>
      <c r="L47" s="474" t="str">
        <f ca="1">IF(K47="","",('Round 3'!V48))</f>
        <v/>
      </c>
      <c r="N47" s="182">
        <v>44</v>
      </c>
      <c r="O47" s="179" t="str">
        <f ca="1">'Round 4'!U48</f>
        <v/>
      </c>
      <c r="P47" s="474" t="str">
        <f ca="1">IF(O47="","",('Round 4'!V48))</f>
        <v/>
      </c>
      <c r="R47" s="182">
        <v>44</v>
      </c>
      <c r="S47" s="179" t="str">
        <f ca="1">'Round 5'!U48</f>
        <v/>
      </c>
      <c r="T47" s="474" t="str">
        <f ca="1">IF(S47="","",('Round 5'!V48))</f>
        <v/>
      </c>
      <c r="V47" s="182">
        <v>44</v>
      </c>
      <c r="W47" s="179" t="str">
        <f ca="1">'Round 6'!U48</f>
        <v/>
      </c>
      <c r="X47" s="474" t="str">
        <f ca="1">IF(W47="","",('Round 6'!V48))</f>
        <v/>
      </c>
      <c r="Z47" s="182">
        <v>44</v>
      </c>
      <c r="AA47" s="179" t="str">
        <f ca="1">'Round 7'!U48</f>
        <v/>
      </c>
      <c r="AB47" s="474" t="str">
        <f ca="1">IF(AA47="","",('Round 7'!V48))</f>
        <v/>
      </c>
      <c r="AD47" s="182">
        <v>44</v>
      </c>
      <c r="AE47" s="179" t="str">
        <f ca="1">'Round 8'!U48</f>
        <v/>
      </c>
      <c r="AF47" s="474" t="str">
        <f ca="1">IF(AE47="","",('Round 8'!V48))</f>
        <v/>
      </c>
      <c r="AH47" s="182">
        <v>44</v>
      </c>
      <c r="AI47" s="179" t="str">
        <f ca="1">'Round 9'!U48</f>
        <v/>
      </c>
      <c r="AJ47" s="474" t="str">
        <f ca="1">IF(AI47="","",('Round 9'!V48))</f>
        <v/>
      </c>
      <c r="AL47" s="182">
        <v>44</v>
      </c>
      <c r="AM47" s="179" t="str">
        <f ca="1">'Round 10'!U48</f>
        <v/>
      </c>
      <c r="AN47" s="474" t="str">
        <f ca="1">IF(AM47="","",('Round 10'!V48))</f>
        <v/>
      </c>
      <c r="AP47" s="182">
        <v>44</v>
      </c>
      <c r="AQ47" s="179" t="str">
        <f ca="1">'Round 11'!U48</f>
        <v/>
      </c>
      <c r="AR47" s="474" t="str">
        <f ca="1">IF(AQ47="","",('Round 11'!V48))</f>
        <v/>
      </c>
      <c r="AT47" s="182">
        <v>44</v>
      </c>
      <c r="AU47" s="179" t="str">
        <f ca="1">'Round 12'!U48</f>
        <v/>
      </c>
      <c r="AV47" s="474" t="str">
        <f ca="1">IF(AU47="","",('Round 12'!V48))</f>
        <v/>
      </c>
    </row>
    <row r="48" spans="2:48" s="174" customFormat="1" ht="12.6" customHeight="1">
      <c r="B48" s="182">
        <v>45</v>
      </c>
      <c r="C48" s="179" t="str">
        <f ca="1">'Round 1'!U49</f>
        <v/>
      </c>
      <c r="D48" s="471" t="str">
        <f ca="1">IF(C48="","",'Round 1'!V49)</f>
        <v/>
      </c>
      <c r="F48" s="182">
        <v>45</v>
      </c>
      <c r="G48" s="179" t="str">
        <f ca="1">'Round 2'!U49</f>
        <v/>
      </c>
      <c r="H48" s="474" t="str">
        <f ca="1">IF(G48="","",'Round 2'!V49)</f>
        <v/>
      </c>
      <c r="J48" s="182">
        <v>45</v>
      </c>
      <c r="K48" s="338" t="str">
        <f ca="1">'Round 3'!U49</f>
        <v/>
      </c>
      <c r="L48" s="474" t="str">
        <f ca="1">IF(K48="","",('Round 3'!V49))</f>
        <v/>
      </c>
      <c r="N48" s="182">
        <v>45</v>
      </c>
      <c r="O48" s="179" t="str">
        <f ca="1">'Round 4'!U49</f>
        <v/>
      </c>
      <c r="P48" s="474" t="str">
        <f ca="1">IF(O48="","",('Round 4'!V49))</f>
        <v/>
      </c>
      <c r="R48" s="182">
        <v>45</v>
      </c>
      <c r="S48" s="179" t="str">
        <f ca="1">'Round 5'!U49</f>
        <v/>
      </c>
      <c r="T48" s="474" t="str">
        <f ca="1">IF(S48="","",('Round 5'!V49))</f>
        <v/>
      </c>
      <c r="V48" s="182">
        <v>45</v>
      </c>
      <c r="W48" s="179" t="str">
        <f ca="1">'Round 6'!U49</f>
        <v/>
      </c>
      <c r="X48" s="474" t="str">
        <f ca="1">IF(W48="","",('Round 6'!V49))</f>
        <v/>
      </c>
      <c r="Z48" s="182">
        <v>45</v>
      </c>
      <c r="AA48" s="179" t="str">
        <f ca="1">'Round 7'!U49</f>
        <v/>
      </c>
      <c r="AB48" s="474" t="str">
        <f ca="1">IF(AA48="","",('Round 7'!V49))</f>
        <v/>
      </c>
      <c r="AD48" s="182">
        <v>45</v>
      </c>
      <c r="AE48" s="179" t="str">
        <f ca="1">'Round 8'!U49</f>
        <v/>
      </c>
      <c r="AF48" s="474" t="str">
        <f ca="1">IF(AE48="","",('Round 8'!V49))</f>
        <v/>
      </c>
      <c r="AH48" s="182">
        <v>45</v>
      </c>
      <c r="AI48" s="179" t="str">
        <f ca="1">'Round 9'!U49</f>
        <v/>
      </c>
      <c r="AJ48" s="474" t="str">
        <f ca="1">IF(AI48="","",('Round 9'!V49))</f>
        <v/>
      </c>
      <c r="AL48" s="182">
        <v>45</v>
      </c>
      <c r="AM48" s="179" t="str">
        <f ca="1">'Round 10'!U49</f>
        <v/>
      </c>
      <c r="AN48" s="474" t="str">
        <f ca="1">IF(AM48="","",('Round 10'!V49))</f>
        <v/>
      </c>
      <c r="AP48" s="182">
        <v>45</v>
      </c>
      <c r="AQ48" s="179" t="str">
        <f ca="1">'Round 11'!U49</f>
        <v/>
      </c>
      <c r="AR48" s="474" t="str">
        <f ca="1">IF(AQ48="","",('Round 11'!V49))</f>
        <v/>
      </c>
      <c r="AT48" s="182">
        <v>45</v>
      </c>
      <c r="AU48" s="179" t="str">
        <f ca="1">'Round 12'!U49</f>
        <v/>
      </c>
      <c r="AV48" s="474" t="str">
        <f ca="1">IF(AU48="","",('Round 12'!V49))</f>
        <v/>
      </c>
    </row>
    <row r="49" spans="2:48" s="174" customFormat="1" ht="12.6" customHeight="1">
      <c r="B49" s="182">
        <v>46</v>
      </c>
      <c r="C49" s="179" t="str">
        <f ca="1">'Round 1'!U50</f>
        <v/>
      </c>
      <c r="D49" s="471" t="str">
        <f ca="1">IF(C49="","",'Round 1'!V50)</f>
        <v/>
      </c>
      <c r="F49" s="182">
        <v>46</v>
      </c>
      <c r="G49" s="179" t="str">
        <f ca="1">'Round 2'!U50</f>
        <v/>
      </c>
      <c r="H49" s="474" t="str">
        <f ca="1">IF(G49="","",'Round 2'!V50)</f>
        <v/>
      </c>
      <c r="J49" s="182">
        <v>46</v>
      </c>
      <c r="K49" s="338" t="str">
        <f ca="1">'Round 3'!U50</f>
        <v/>
      </c>
      <c r="L49" s="474" t="str">
        <f ca="1">IF(K49="","",('Round 3'!V50))</f>
        <v/>
      </c>
      <c r="N49" s="182">
        <v>46</v>
      </c>
      <c r="O49" s="179" t="str">
        <f ca="1">'Round 4'!U50</f>
        <v/>
      </c>
      <c r="P49" s="474" t="str">
        <f ca="1">IF(O49="","",('Round 4'!V50))</f>
        <v/>
      </c>
      <c r="R49" s="182">
        <v>46</v>
      </c>
      <c r="S49" s="179" t="str">
        <f ca="1">'Round 5'!U50</f>
        <v/>
      </c>
      <c r="T49" s="474" t="str">
        <f ca="1">IF(S49="","",('Round 5'!V50))</f>
        <v/>
      </c>
      <c r="V49" s="182">
        <v>46</v>
      </c>
      <c r="W49" s="179" t="str">
        <f ca="1">'Round 6'!U50</f>
        <v/>
      </c>
      <c r="X49" s="474" t="str">
        <f ca="1">IF(W49="","",('Round 6'!V50))</f>
        <v/>
      </c>
      <c r="Z49" s="182">
        <v>46</v>
      </c>
      <c r="AA49" s="179" t="str">
        <f ca="1">'Round 7'!U50</f>
        <v/>
      </c>
      <c r="AB49" s="474" t="str">
        <f ca="1">IF(AA49="","",('Round 7'!V50))</f>
        <v/>
      </c>
      <c r="AD49" s="182">
        <v>46</v>
      </c>
      <c r="AE49" s="179" t="str">
        <f ca="1">'Round 8'!U50</f>
        <v/>
      </c>
      <c r="AF49" s="474" t="str">
        <f ca="1">IF(AE49="","",('Round 8'!V50))</f>
        <v/>
      </c>
      <c r="AH49" s="182">
        <v>46</v>
      </c>
      <c r="AI49" s="179" t="str">
        <f ca="1">'Round 9'!U50</f>
        <v/>
      </c>
      <c r="AJ49" s="474" t="str">
        <f ca="1">IF(AI49="","",('Round 9'!V50))</f>
        <v/>
      </c>
      <c r="AL49" s="182">
        <v>46</v>
      </c>
      <c r="AM49" s="179" t="str">
        <f ca="1">'Round 10'!U50</f>
        <v/>
      </c>
      <c r="AN49" s="474" t="str">
        <f ca="1">IF(AM49="","",('Round 10'!V50))</f>
        <v/>
      </c>
      <c r="AP49" s="182">
        <v>46</v>
      </c>
      <c r="AQ49" s="179" t="str">
        <f ca="1">'Round 11'!U50</f>
        <v/>
      </c>
      <c r="AR49" s="474" t="str">
        <f ca="1">IF(AQ49="","",('Round 11'!V50))</f>
        <v/>
      </c>
      <c r="AT49" s="182">
        <v>46</v>
      </c>
      <c r="AU49" s="179" t="str">
        <f ca="1">'Round 12'!U50</f>
        <v/>
      </c>
      <c r="AV49" s="474" t="str">
        <f ca="1">IF(AU49="","",('Round 12'!V50))</f>
        <v/>
      </c>
    </row>
    <row r="50" spans="2:48" s="174" customFormat="1" ht="12.6" customHeight="1">
      <c r="B50" s="182">
        <v>47</v>
      </c>
      <c r="C50" s="179" t="str">
        <f ca="1">'Round 1'!U51</f>
        <v/>
      </c>
      <c r="D50" s="471" t="str">
        <f ca="1">IF(C50="","",'Round 1'!V51)</f>
        <v/>
      </c>
      <c r="F50" s="182">
        <v>47</v>
      </c>
      <c r="G50" s="179" t="str">
        <f ca="1">'Round 2'!U51</f>
        <v/>
      </c>
      <c r="H50" s="474" t="str">
        <f ca="1">IF(G50="","",'Round 2'!V51)</f>
        <v/>
      </c>
      <c r="J50" s="182">
        <v>47</v>
      </c>
      <c r="K50" s="338" t="str">
        <f ca="1">'Round 3'!U51</f>
        <v/>
      </c>
      <c r="L50" s="474" t="str">
        <f ca="1">IF(K50="","",('Round 3'!V51))</f>
        <v/>
      </c>
      <c r="N50" s="182">
        <v>47</v>
      </c>
      <c r="O50" s="179" t="str">
        <f ca="1">'Round 4'!U51</f>
        <v/>
      </c>
      <c r="P50" s="474" t="str">
        <f ca="1">IF(O50="","",('Round 4'!V51))</f>
        <v/>
      </c>
      <c r="R50" s="182">
        <v>47</v>
      </c>
      <c r="S50" s="179" t="str">
        <f ca="1">'Round 5'!U51</f>
        <v/>
      </c>
      <c r="T50" s="474" t="str">
        <f ca="1">IF(S50="","",('Round 5'!V51))</f>
        <v/>
      </c>
      <c r="V50" s="182">
        <v>47</v>
      </c>
      <c r="W50" s="179" t="str">
        <f ca="1">'Round 6'!U51</f>
        <v/>
      </c>
      <c r="X50" s="474" t="str">
        <f ca="1">IF(W50="","",('Round 6'!V51))</f>
        <v/>
      </c>
      <c r="Z50" s="182">
        <v>47</v>
      </c>
      <c r="AA50" s="179" t="str">
        <f ca="1">'Round 7'!U51</f>
        <v/>
      </c>
      <c r="AB50" s="474" t="str">
        <f ca="1">IF(AA50="","",('Round 7'!V51))</f>
        <v/>
      </c>
      <c r="AD50" s="182">
        <v>47</v>
      </c>
      <c r="AE50" s="179" t="str">
        <f ca="1">'Round 8'!U51</f>
        <v/>
      </c>
      <c r="AF50" s="474" t="str">
        <f ca="1">IF(AE50="","",('Round 8'!V51))</f>
        <v/>
      </c>
      <c r="AH50" s="182">
        <v>47</v>
      </c>
      <c r="AI50" s="179" t="str">
        <f ca="1">'Round 9'!U51</f>
        <v/>
      </c>
      <c r="AJ50" s="474" t="str">
        <f ca="1">IF(AI50="","",('Round 9'!V51))</f>
        <v/>
      </c>
      <c r="AL50" s="182">
        <v>47</v>
      </c>
      <c r="AM50" s="179" t="str">
        <f ca="1">'Round 10'!U51</f>
        <v/>
      </c>
      <c r="AN50" s="474" t="str">
        <f ca="1">IF(AM50="","",('Round 10'!V51))</f>
        <v/>
      </c>
      <c r="AP50" s="182">
        <v>47</v>
      </c>
      <c r="AQ50" s="179" t="str">
        <f ca="1">'Round 11'!U51</f>
        <v/>
      </c>
      <c r="AR50" s="474" t="str">
        <f ca="1">IF(AQ50="","",('Round 11'!V51))</f>
        <v/>
      </c>
      <c r="AT50" s="182">
        <v>47</v>
      </c>
      <c r="AU50" s="179" t="str">
        <f ca="1">'Round 12'!U51</f>
        <v/>
      </c>
      <c r="AV50" s="474" t="str">
        <f ca="1">IF(AU50="","",('Round 12'!V51))</f>
        <v/>
      </c>
    </row>
    <row r="51" spans="2:48" s="174" customFormat="1" ht="12.6" customHeight="1">
      <c r="B51" s="182">
        <v>48</v>
      </c>
      <c r="C51" s="179" t="str">
        <f ca="1">'Round 1'!U52</f>
        <v/>
      </c>
      <c r="D51" s="471" t="str">
        <f ca="1">IF(C51="","",'Round 1'!V52)</f>
        <v/>
      </c>
      <c r="F51" s="182">
        <v>48</v>
      </c>
      <c r="G51" s="179" t="str">
        <f ca="1">'Round 2'!U52</f>
        <v/>
      </c>
      <c r="H51" s="474" t="str">
        <f ca="1">IF(G51="","",'Round 2'!V52)</f>
        <v/>
      </c>
      <c r="J51" s="182">
        <v>48</v>
      </c>
      <c r="K51" s="338" t="str">
        <f ca="1">'Round 3'!U52</f>
        <v/>
      </c>
      <c r="L51" s="474" t="str">
        <f ca="1">IF(K51="","",('Round 3'!V52))</f>
        <v/>
      </c>
      <c r="N51" s="182">
        <v>48</v>
      </c>
      <c r="O51" s="179" t="str">
        <f ca="1">'Round 4'!U52</f>
        <v/>
      </c>
      <c r="P51" s="474" t="str">
        <f ca="1">IF(O51="","",('Round 4'!V52))</f>
        <v/>
      </c>
      <c r="R51" s="182">
        <v>48</v>
      </c>
      <c r="S51" s="179" t="str">
        <f ca="1">'Round 5'!U52</f>
        <v/>
      </c>
      <c r="T51" s="474" t="str">
        <f ca="1">IF(S51="","",('Round 5'!V52))</f>
        <v/>
      </c>
      <c r="V51" s="182">
        <v>48</v>
      </c>
      <c r="W51" s="179" t="str">
        <f ca="1">'Round 6'!U52</f>
        <v/>
      </c>
      <c r="X51" s="474" t="str">
        <f ca="1">IF(W51="","",('Round 6'!V52))</f>
        <v/>
      </c>
      <c r="Z51" s="182">
        <v>48</v>
      </c>
      <c r="AA51" s="179" t="str">
        <f ca="1">'Round 7'!U52</f>
        <v/>
      </c>
      <c r="AB51" s="474" t="str">
        <f ca="1">IF(AA51="","",('Round 7'!V52))</f>
        <v/>
      </c>
      <c r="AD51" s="182">
        <v>48</v>
      </c>
      <c r="AE51" s="179" t="str">
        <f ca="1">'Round 8'!U52</f>
        <v/>
      </c>
      <c r="AF51" s="474" t="str">
        <f ca="1">IF(AE51="","",('Round 8'!V52))</f>
        <v/>
      </c>
      <c r="AH51" s="182">
        <v>48</v>
      </c>
      <c r="AI51" s="179" t="str">
        <f ca="1">'Round 9'!U52</f>
        <v/>
      </c>
      <c r="AJ51" s="474" t="str">
        <f ca="1">IF(AI51="","",('Round 9'!V52))</f>
        <v/>
      </c>
      <c r="AL51" s="182">
        <v>48</v>
      </c>
      <c r="AM51" s="179" t="str">
        <f ca="1">'Round 10'!U52</f>
        <v/>
      </c>
      <c r="AN51" s="474" t="str">
        <f ca="1">IF(AM51="","",('Round 10'!V52))</f>
        <v/>
      </c>
      <c r="AP51" s="182">
        <v>48</v>
      </c>
      <c r="AQ51" s="179" t="str">
        <f ca="1">'Round 11'!U52</f>
        <v/>
      </c>
      <c r="AR51" s="474" t="str">
        <f ca="1">IF(AQ51="","",('Round 11'!V52))</f>
        <v/>
      </c>
      <c r="AT51" s="182">
        <v>48</v>
      </c>
      <c r="AU51" s="179" t="str">
        <f ca="1">'Round 12'!U52</f>
        <v/>
      </c>
      <c r="AV51" s="474" t="str">
        <f ca="1">IF(AU51="","",('Round 12'!V52))</f>
        <v/>
      </c>
    </row>
    <row r="52" spans="2:48" s="174" customFormat="1" ht="12.6" customHeight="1">
      <c r="B52" s="182">
        <v>49</v>
      </c>
      <c r="C52" s="179" t="str">
        <f ca="1">'Round 1'!U53</f>
        <v/>
      </c>
      <c r="D52" s="471" t="str">
        <f ca="1">IF(C52="","",'Round 1'!V53)</f>
        <v/>
      </c>
      <c r="F52" s="182">
        <v>49</v>
      </c>
      <c r="G52" s="179" t="str">
        <f ca="1">'Round 2'!U53</f>
        <v/>
      </c>
      <c r="H52" s="474" t="str">
        <f ca="1">IF(G52="","",'Round 2'!V53)</f>
        <v/>
      </c>
      <c r="J52" s="182">
        <v>49</v>
      </c>
      <c r="K52" s="338" t="str">
        <f ca="1">'Round 3'!U53</f>
        <v/>
      </c>
      <c r="L52" s="474" t="str">
        <f ca="1">IF(K52="","",('Round 3'!V53))</f>
        <v/>
      </c>
      <c r="N52" s="182">
        <v>49</v>
      </c>
      <c r="O52" s="179" t="str">
        <f ca="1">'Round 4'!U53</f>
        <v/>
      </c>
      <c r="P52" s="474" t="str">
        <f ca="1">IF(O52="","",('Round 4'!V53))</f>
        <v/>
      </c>
      <c r="R52" s="182">
        <v>49</v>
      </c>
      <c r="S52" s="179" t="str">
        <f ca="1">'Round 5'!U53</f>
        <v/>
      </c>
      <c r="T52" s="474" t="str">
        <f ca="1">IF(S52="","",('Round 5'!V53))</f>
        <v/>
      </c>
      <c r="V52" s="182">
        <v>49</v>
      </c>
      <c r="W52" s="179" t="str">
        <f ca="1">'Round 6'!U53</f>
        <v/>
      </c>
      <c r="X52" s="474" t="str">
        <f ca="1">IF(W52="","",('Round 6'!V53))</f>
        <v/>
      </c>
      <c r="Z52" s="182">
        <v>49</v>
      </c>
      <c r="AA52" s="179" t="str">
        <f ca="1">'Round 7'!U53</f>
        <v/>
      </c>
      <c r="AB52" s="474" t="str">
        <f ca="1">IF(AA52="","",('Round 7'!V53))</f>
        <v/>
      </c>
      <c r="AD52" s="182">
        <v>49</v>
      </c>
      <c r="AE52" s="179" t="str">
        <f ca="1">'Round 8'!U53</f>
        <v/>
      </c>
      <c r="AF52" s="474" t="str">
        <f ca="1">IF(AE52="","",('Round 8'!V53))</f>
        <v/>
      </c>
      <c r="AH52" s="182">
        <v>49</v>
      </c>
      <c r="AI52" s="179" t="str">
        <f ca="1">'Round 9'!U53</f>
        <v/>
      </c>
      <c r="AJ52" s="474" t="str">
        <f ca="1">IF(AI52="","",('Round 9'!V53))</f>
        <v/>
      </c>
      <c r="AL52" s="182">
        <v>49</v>
      </c>
      <c r="AM52" s="179" t="str">
        <f ca="1">'Round 10'!U53</f>
        <v/>
      </c>
      <c r="AN52" s="474" t="str">
        <f ca="1">IF(AM52="","",('Round 10'!V53))</f>
        <v/>
      </c>
      <c r="AP52" s="182">
        <v>49</v>
      </c>
      <c r="AQ52" s="179" t="str">
        <f ca="1">'Round 11'!U53</f>
        <v/>
      </c>
      <c r="AR52" s="474" t="str">
        <f ca="1">IF(AQ52="","",('Round 11'!V53))</f>
        <v/>
      </c>
      <c r="AT52" s="182">
        <v>49</v>
      </c>
      <c r="AU52" s="179" t="str">
        <f ca="1">'Round 12'!U53</f>
        <v/>
      </c>
      <c r="AV52" s="474" t="str">
        <f ca="1">IF(AU52="","",('Round 12'!V53))</f>
        <v/>
      </c>
    </row>
    <row r="53" spans="2:48" s="174" customFormat="1" ht="12.6" customHeight="1">
      <c r="B53" s="182">
        <v>50</v>
      </c>
      <c r="C53" s="179" t="str">
        <f ca="1">'Round 1'!U54</f>
        <v/>
      </c>
      <c r="D53" s="471" t="str">
        <f ca="1">IF(C53="","",'Round 1'!V54)</f>
        <v/>
      </c>
      <c r="F53" s="182">
        <v>50</v>
      </c>
      <c r="G53" s="179" t="str">
        <f ca="1">'Round 2'!U54</f>
        <v/>
      </c>
      <c r="H53" s="474" t="str">
        <f ca="1">IF(G53="","",'Round 2'!V54)</f>
        <v/>
      </c>
      <c r="J53" s="182">
        <v>50</v>
      </c>
      <c r="K53" s="338" t="str">
        <f ca="1">'Round 3'!U54</f>
        <v/>
      </c>
      <c r="L53" s="474" t="str">
        <f ca="1">IF(K53="","",('Round 3'!V54))</f>
        <v/>
      </c>
      <c r="N53" s="182">
        <v>50</v>
      </c>
      <c r="O53" s="179" t="str">
        <f ca="1">'Round 4'!U54</f>
        <v/>
      </c>
      <c r="P53" s="474" t="str">
        <f ca="1">IF(O53="","",('Round 4'!V54))</f>
        <v/>
      </c>
      <c r="R53" s="182">
        <v>50</v>
      </c>
      <c r="S53" s="179" t="str">
        <f ca="1">'Round 5'!U54</f>
        <v/>
      </c>
      <c r="T53" s="474" t="str">
        <f ca="1">IF(S53="","",('Round 5'!V54))</f>
        <v/>
      </c>
      <c r="V53" s="182">
        <v>50</v>
      </c>
      <c r="W53" s="179" t="str">
        <f ca="1">'Round 6'!U54</f>
        <v/>
      </c>
      <c r="X53" s="474" t="str">
        <f ca="1">IF(W53="","",('Round 6'!V54))</f>
        <v/>
      </c>
      <c r="Z53" s="182">
        <v>50</v>
      </c>
      <c r="AA53" s="179" t="str">
        <f ca="1">'Round 7'!U54</f>
        <v/>
      </c>
      <c r="AB53" s="474" t="str">
        <f ca="1">IF(AA53="","",('Round 7'!V54))</f>
        <v/>
      </c>
      <c r="AD53" s="182">
        <v>50</v>
      </c>
      <c r="AE53" s="179" t="str">
        <f ca="1">'Round 8'!U54</f>
        <v/>
      </c>
      <c r="AF53" s="474" t="str">
        <f ca="1">IF(AE53="","",('Round 8'!V54))</f>
        <v/>
      </c>
      <c r="AH53" s="182">
        <v>50</v>
      </c>
      <c r="AI53" s="179" t="str">
        <f ca="1">'Round 9'!U54</f>
        <v/>
      </c>
      <c r="AJ53" s="474" t="str">
        <f ca="1">IF(AI53="","",('Round 9'!V54))</f>
        <v/>
      </c>
      <c r="AL53" s="182">
        <v>50</v>
      </c>
      <c r="AM53" s="179" t="str">
        <f ca="1">'Round 10'!U54</f>
        <v/>
      </c>
      <c r="AN53" s="474" t="str">
        <f ca="1">IF(AM53="","",('Round 10'!V54))</f>
        <v/>
      </c>
      <c r="AP53" s="182">
        <v>50</v>
      </c>
      <c r="AQ53" s="179" t="str">
        <f ca="1">'Round 11'!U54</f>
        <v/>
      </c>
      <c r="AR53" s="474" t="str">
        <f ca="1">IF(AQ53="","",('Round 11'!V54))</f>
        <v/>
      </c>
      <c r="AT53" s="182">
        <v>50</v>
      </c>
      <c r="AU53" s="179" t="str">
        <f ca="1">'Round 12'!U54</f>
        <v/>
      </c>
      <c r="AV53" s="474" t="str">
        <f ca="1">IF(AU53="","",('Round 12'!V54))</f>
        <v/>
      </c>
    </row>
    <row r="54" spans="2:48" s="174" customFormat="1" ht="12.6" customHeight="1">
      <c r="B54" s="182">
        <v>51</v>
      </c>
      <c r="C54" s="179" t="str">
        <f ca="1">'Round 1'!U55</f>
        <v/>
      </c>
      <c r="D54" s="471" t="str">
        <f ca="1">IF(C54="","",'Round 1'!V55)</f>
        <v/>
      </c>
      <c r="F54" s="182">
        <v>51</v>
      </c>
      <c r="G54" s="179" t="str">
        <f ca="1">'Round 2'!U55</f>
        <v/>
      </c>
      <c r="H54" s="474" t="str">
        <f ca="1">IF(G54="","",'Round 2'!V55)</f>
        <v/>
      </c>
      <c r="J54" s="182">
        <v>51</v>
      </c>
      <c r="K54" s="338" t="str">
        <f ca="1">'Round 3'!U55</f>
        <v/>
      </c>
      <c r="L54" s="474" t="str">
        <f ca="1">IF(K54="","",('Round 3'!V55))</f>
        <v/>
      </c>
      <c r="N54" s="182">
        <v>51</v>
      </c>
      <c r="O54" s="179" t="str">
        <f ca="1">'Round 4'!U55</f>
        <v/>
      </c>
      <c r="P54" s="474" t="str">
        <f ca="1">IF(O54="","",('Round 4'!V55))</f>
        <v/>
      </c>
      <c r="R54" s="182">
        <v>51</v>
      </c>
      <c r="S54" s="179" t="str">
        <f ca="1">'Round 5'!U55</f>
        <v/>
      </c>
      <c r="T54" s="474" t="str">
        <f ca="1">IF(S54="","",('Round 5'!V55))</f>
        <v/>
      </c>
      <c r="V54" s="182">
        <v>51</v>
      </c>
      <c r="W54" s="179" t="str">
        <f ca="1">'Round 6'!U55</f>
        <v/>
      </c>
      <c r="X54" s="474" t="str">
        <f ca="1">IF(W54="","",('Round 6'!V55))</f>
        <v/>
      </c>
      <c r="Z54" s="182">
        <v>51</v>
      </c>
      <c r="AA54" s="179" t="str">
        <f ca="1">'Round 7'!U55</f>
        <v/>
      </c>
      <c r="AB54" s="474" t="str">
        <f ca="1">IF(AA54="","",('Round 7'!V55))</f>
        <v/>
      </c>
      <c r="AD54" s="182">
        <v>51</v>
      </c>
      <c r="AE54" s="179" t="str">
        <f ca="1">'Round 8'!U55</f>
        <v/>
      </c>
      <c r="AF54" s="474" t="str">
        <f ca="1">IF(AE54="","",('Round 8'!V55))</f>
        <v/>
      </c>
      <c r="AH54" s="182">
        <v>51</v>
      </c>
      <c r="AI54" s="179" t="str">
        <f ca="1">'Round 9'!U55</f>
        <v/>
      </c>
      <c r="AJ54" s="474" t="str">
        <f ca="1">IF(AI54="","",('Round 9'!V55))</f>
        <v/>
      </c>
      <c r="AL54" s="182">
        <v>51</v>
      </c>
      <c r="AM54" s="179" t="str">
        <f ca="1">'Round 10'!U55</f>
        <v/>
      </c>
      <c r="AN54" s="474" t="str">
        <f ca="1">IF(AM54="","",('Round 10'!V55))</f>
        <v/>
      </c>
      <c r="AP54" s="182">
        <v>51</v>
      </c>
      <c r="AQ54" s="179" t="str">
        <f ca="1">'Round 11'!U55</f>
        <v/>
      </c>
      <c r="AR54" s="474" t="str">
        <f ca="1">IF(AQ54="","",('Round 11'!V55))</f>
        <v/>
      </c>
      <c r="AT54" s="182">
        <v>51</v>
      </c>
      <c r="AU54" s="179" t="str">
        <f ca="1">'Round 12'!U55</f>
        <v/>
      </c>
      <c r="AV54" s="474" t="str">
        <f ca="1">IF(AU54="","",('Round 12'!V55))</f>
        <v/>
      </c>
    </row>
    <row r="55" spans="2:48" s="174" customFormat="1" ht="12.6" customHeight="1">
      <c r="B55" s="182">
        <v>52</v>
      </c>
      <c r="C55" s="179" t="str">
        <f ca="1">'Round 1'!U56</f>
        <v/>
      </c>
      <c r="D55" s="471" t="str">
        <f ca="1">IF(C55="","",'Round 1'!V56)</f>
        <v/>
      </c>
      <c r="F55" s="182">
        <v>52</v>
      </c>
      <c r="G55" s="179" t="str">
        <f ca="1">'Round 2'!U56</f>
        <v/>
      </c>
      <c r="H55" s="474" t="str">
        <f ca="1">IF(G55="","",'Round 2'!V56)</f>
        <v/>
      </c>
      <c r="J55" s="182">
        <v>52</v>
      </c>
      <c r="K55" s="338" t="str">
        <f ca="1">'Round 3'!U56</f>
        <v/>
      </c>
      <c r="L55" s="474" t="str">
        <f ca="1">IF(K55="","",('Round 3'!V56))</f>
        <v/>
      </c>
      <c r="N55" s="182">
        <v>52</v>
      </c>
      <c r="O55" s="179" t="str">
        <f ca="1">'Round 4'!U56</f>
        <v/>
      </c>
      <c r="P55" s="474" t="str">
        <f ca="1">IF(O55="","",('Round 4'!V56))</f>
        <v/>
      </c>
      <c r="R55" s="182">
        <v>52</v>
      </c>
      <c r="S55" s="179" t="str">
        <f ca="1">'Round 5'!U56</f>
        <v/>
      </c>
      <c r="T55" s="474" t="str">
        <f ca="1">IF(S55="","",('Round 5'!V56))</f>
        <v/>
      </c>
      <c r="V55" s="182">
        <v>52</v>
      </c>
      <c r="W55" s="179" t="str">
        <f ca="1">'Round 6'!U56</f>
        <v/>
      </c>
      <c r="X55" s="474" t="str">
        <f ca="1">IF(W55="","",('Round 6'!V56))</f>
        <v/>
      </c>
      <c r="Z55" s="182">
        <v>52</v>
      </c>
      <c r="AA55" s="179" t="str">
        <f ca="1">'Round 7'!U56</f>
        <v/>
      </c>
      <c r="AB55" s="474" t="str">
        <f ca="1">IF(AA55="","",('Round 7'!V56))</f>
        <v/>
      </c>
      <c r="AD55" s="182">
        <v>52</v>
      </c>
      <c r="AE55" s="179" t="str">
        <f ca="1">'Round 8'!U56</f>
        <v/>
      </c>
      <c r="AF55" s="474" t="str">
        <f ca="1">IF(AE55="","",('Round 8'!V56))</f>
        <v/>
      </c>
      <c r="AH55" s="182">
        <v>52</v>
      </c>
      <c r="AI55" s="179" t="str">
        <f ca="1">'Round 9'!U56</f>
        <v/>
      </c>
      <c r="AJ55" s="474" t="str">
        <f ca="1">IF(AI55="","",('Round 9'!V56))</f>
        <v/>
      </c>
      <c r="AL55" s="182">
        <v>52</v>
      </c>
      <c r="AM55" s="179" t="str">
        <f ca="1">'Round 10'!U56</f>
        <v/>
      </c>
      <c r="AN55" s="474" t="str">
        <f ca="1">IF(AM55="","",('Round 10'!V56))</f>
        <v/>
      </c>
      <c r="AP55" s="182">
        <v>52</v>
      </c>
      <c r="AQ55" s="179" t="str">
        <f ca="1">'Round 11'!U56</f>
        <v/>
      </c>
      <c r="AR55" s="474" t="str">
        <f ca="1">IF(AQ55="","",('Round 11'!V56))</f>
        <v/>
      </c>
      <c r="AT55" s="182">
        <v>52</v>
      </c>
      <c r="AU55" s="179" t="str">
        <f ca="1">'Round 12'!U56</f>
        <v/>
      </c>
      <c r="AV55" s="474" t="str">
        <f ca="1">IF(AU55="","",('Round 12'!V56))</f>
        <v/>
      </c>
    </row>
    <row r="56" spans="2:48" s="174" customFormat="1" ht="12.6" customHeight="1">
      <c r="B56" s="182">
        <v>53</v>
      </c>
      <c r="C56" s="179" t="str">
        <f ca="1">'Round 1'!U57</f>
        <v/>
      </c>
      <c r="D56" s="471" t="str">
        <f ca="1">IF(C56="","",'Round 1'!V57)</f>
        <v/>
      </c>
      <c r="F56" s="182">
        <v>53</v>
      </c>
      <c r="G56" s="179" t="str">
        <f ca="1">'Round 2'!U57</f>
        <v/>
      </c>
      <c r="H56" s="474" t="str">
        <f ca="1">IF(G56="","",'Round 2'!V57)</f>
        <v/>
      </c>
      <c r="J56" s="182">
        <v>53</v>
      </c>
      <c r="K56" s="338" t="str">
        <f ca="1">'Round 3'!U57</f>
        <v/>
      </c>
      <c r="L56" s="474" t="str">
        <f ca="1">IF(K56="","",('Round 3'!V57))</f>
        <v/>
      </c>
      <c r="N56" s="182">
        <v>53</v>
      </c>
      <c r="O56" s="179" t="str">
        <f ca="1">'Round 4'!U57</f>
        <v/>
      </c>
      <c r="P56" s="474" t="str">
        <f ca="1">IF(O56="","",('Round 4'!V57))</f>
        <v/>
      </c>
      <c r="R56" s="182">
        <v>53</v>
      </c>
      <c r="S56" s="179" t="str">
        <f ca="1">'Round 5'!U57</f>
        <v/>
      </c>
      <c r="T56" s="474" t="str">
        <f ca="1">IF(S56="","",('Round 5'!V57))</f>
        <v/>
      </c>
      <c r="V56" s="182">
        <v>53</v>
      </c>
      <c r="W56" s="179" t="str">
        <f ca="1">'Round 6'!U57</f>
        <v/>
      </c>
      <c r="X56" s="474" t="str">
        <f ca="1">IF(W56="","",('Round 6'!V57))</f>
        <v/>
      </c>
      <c r="Z56" s="182">
        <v>53</v>
      </c>
      <c r="AA56" s="179" t="str">
        <f ca="1">'Round 7'!U57</f>
        <v/>
      </c>
      <c r="AB56" s="474" t="str">
        <f ca="1">IF(AA56="","",('Round 7'!V57))</f>
        <v/>
      </c>
      <c r="AD56" s="182">
        <v>53</v>
      </c>
      <c r="AE56" s="179" t="str">
        <f ca="1">'Round 8'!U57</f>
        <v/>
      </c>
      <c r="AF56" s="474" t="str">
        <f ca="1">IF(AE56="","",('Round 8'!V57))</f>
        <v/>
      </c>
      <c r="AH56" s="182">
        <v>53</v>
      </c>
      <c r="AI56" s="179" t="str">
        <f ca="1">'Round 9'!U57</f>
        <v/>
      </c>
      <c r="AJ56" s="474" t="str">
        <f ca="1">IF(AI56="","",('Round 9'!V57))</f>
        <v/>
      </c>
      <c r="AL56" s="182">
        <v>53</v>
      </c>
      <c r="AM56" s="179" t="str">
        <f ca="1">'Round 10'!U57</f>
        <v/>
      </c>
      <c r="AN56" s="474" t="str">
        <f ca="1">IF(AM56="","",('Round 10'!V57))</f>
        <v/>
      </c>
      <c r="AP56" s="182">
        <v>53</v>
      </c>
      <c r="AQ56" s="179" t="str">
        <f ca="1">'Round 11'!U57</f>
        <v/>
      </c>
      <c r="AR56" s="474" t="str">
        <f ca="1">IF(AQ56="","",('Round 11'!V57))</f>
        <v/>
      </c>
      <c r="AT56" s="182">
        <v>53</v>
      </c>
      <c r="AU56" s="179" t="str">
        <f ca="1">'Round 12'!U57</f>
        <v/>
      </c>
      <c r="AV56" s="474" t="str">
        <f ca="1">IF(AU56="","",('Round 12'!V57))</f>
        <v/>
      </c>
    </row>
    <row r="57" spans="2:48" s="174" customFormat="1" ht="12.6" customHeight="1">
      <c r="B57" s="182">
        <v>54</v>
      </c>
      <c r="C57" s="179" t="str">
        <f ca="1">'Round 1'!U58</f>
        <v/>
      </c>
      <c r="D57" s="471" t="str">
        <f ca="1">IF(C57="","",'Round 1'!V58)</f>
        <v/>
      </c>
      <c r="F57" s="182">
        <v>54</v>
      </c>
      <c r="G57" s="179" t="str">
        <f ca="1">'Round 2'!U58</f>
        <v/>
      </c>
      <c r="H57" s="474" t="str">
        <f ca="1">IF(G57="","",'Round 2'!V58)</f>
        <v/>
      </c>
      <c r="J57" s="182">
        <v>54</v>
      </c>
      <c r="K57" s="338" t="str">
        <f ca="1">'Round 3'!U58</f>
        <v/>
      </c>
      <c r="L57" s="474" t="str">
        <f ca="1">IF(K57="","",('Round 3'!V58))</f>
        <v/>
      </c>
      <c r="N57" s="182">
        <v>54</v>
      </c>
      <c r="O57" s="179" t="str">
        <f ca="1">'Round 4'!U58</f>
        <v/>
      </c>
      <c r="P57" s="474" t="str">
        <f ca="1">IF(O57="","",('Round 4'!V58))</f>
        <v/>
      </c>
      <c r="R57" s="182">
        <v>54</v>
      </c>
      <c r="S57" s="179" t="str">
        <f ca="1">'Round 5'!U58</f>
        <v/>
      </c>
      <c r="T57" s="474" t="str">
        <f ca="1">IF(S57="","",('Round 5'!V58))</f>
        <v/>
      </c>
      <c r="V57" s="182">
        <v>54</v>
      </c>
      <c r="W57" s="179" t="str">
        <f ca="1">'Round 6'!U58</f>
        <v/>
      </c>
      <c r="X57" s="474" t="str">
        <f ca="1">IF(W57="","",('Round 6'!V58))</f>
        <v/>
      </c>
      <c r="Z57" s="182">
        <v>54</v>
      </c>
      <c r="AA57" s="179" t="str">
        <f ca="1">'Round 7'!U58</f>
        <v/>
      </c>
      <c r="AB57" s="474" t="str">
        <f ca="1">IF(AA57="","",('Round 7'!V58))</f>
        <v/>
      </c>
      <c r="AD57" s="182">
        <v>54</v>
      </c>
      <c r="AE57" s="179" t="str">
        <f ca="1">'Round 8'!U58</f>
        <v/>
      </c>
      <c r="AF57" s="474" t="str">
        <f ca="1">IF(AE57="","",('Round 8'!V58))</f>
        <v/>
      </c>
      <c r="AH57" s="182">
        <v>54</v>
      </c>
      <c r="AI57" s="179" t="str">
        <f ca="1">'Round 9'!U58</f>
        <v/>
      </c>
      <c r="AJ57" s="474" t="str">
        <f ca="1">IF(AI57="","",('Round 9'!V58))</f>
        <v/>
      </c>
      <c r="AL57" s="182">
        <v>54</v>
      </c>
      <c r="AM57" s="179" t="str">
        <f ca="1">'Round 10'!U58</f>
        <v/>
      </c>
      <c r="AN57" s="474" t="str">
        <f ca="1">IF(AM57="","",('Round 10'!V58))</f>
        <v/>
      </c>
      <c r="AP57" s="182">
        <v>54</v>
      </c>
      <c r="AQ57" s="179" t="str">
        <f ca="1">'Round 11'!U58</f>
        <v/>
      </c>
      <c r="AR57" s="474" t="str">
        <f ca="1">IF(AQ57="","",('Round 11'!V58))</f>
        <v/>
      </c>
      <c r="AT57" s="182">
        <v>54</v>
      </c>
      <c r="AU57" s="179" t="str">
        <f ca="1">'Round 12'!U58</f>
        <v/>
      </c>
      <c r="AV57" s="474" t="str">
        <f ca="1">IF(AU57="","",('Round 12'!V58))</f>
        <v/>
      </c>
    </row>
    <row r="58" spans="2:48" s="174" customFormat="1" ht="12.6" customHeight="1">
      <c r="B58" s="182">
        <v>55</v>
      </c>
      <c r="C58" s="179" t="str">
        <f ca="1">'Round 1'!U59</f>
        <v/>
      </c>
      <c r="D58" s="471" t="str">
        <f ca="1">IF(C58="","",'Round 1'!V59)</f>
        <v/>
      </c>
      <c r="F58" s="182">
        <v>55</v>
      </c>
      <c r="G58" s="179" t="str">
        <f ca="1">'Round 2'!U59</f>
        <v/>
      </c>
      <c r="H58" s="474" t="str">
        <f ca="1">IF(G58="","",'Round 2'!V59)</f>
        <v/>
      </c>
      <c r="J58" s="182">
        <v>55</v>
      </c>
      <c r="K58" s="338" t="str">
        <f ca="1">'Round 3'!U59</f>
        <v/>
      </c>
      <c r="L58" s="474" t="str">
        <f ca="1">IF(K58="","",('Round 3'!V59))</f>
        <v/>
      </c>
      <c r="N58" s="182">
        <v>55</v>
      </c>
      <c r="O58" s="179" t="str">
        <f ca="1">'Round 4'!U59</f>
        <v/>
      </c>
      <c r="P58" s="474" t="str">
        <f ca="1">IF(O58="","",('Round 4'!V59))</f>
        <v/>
      </c>
      <c r="R58" s="182">
        <v>55</v>
      </c>
      <c r="S58" s="179" t="str">
        <f ca="1">'Round 5'!U59</f>
        <v/>
      </c>
      <c r="T58" s="474" t="str">
        <f ca="1">IF(S58="","",('Round 5'!V59))</f>
        <v/>
      </c>
      <c r="V58" s="182">
        <v>55</v>
      </c>
      <c r="W58" s="179" t="str">
        <f ca="1">'Round 6'!U59</f>
        <v/>
      </c>
      <c r="X58" s="474" t="str">
        <f ca="1">IF(W58="","",('Round 6'!V59))</f>
        <v/>
      </c>
      <c r="Z58" s="182">
        <v>55</v>
      </c>
      <c r="AA58" s="179" t="str">
        <f ca="1">'Round 7'!U59</f>
        <v/>
      </c>
      <c r="AB58" s="474" t="str">
        <f ca="1">IF(AA58="","",('Round 7'!V59))</f>
        <v/>
      </c>
      <c r="AD58" s="182">
        <v>55</v>
      </c>
      <c r="AE58" s="179" t="str">
        <f ca="1">'Round 8'!U59</f>
        <v/>
      </c>
      <c r="AF58" s="474" t="str">
        <f ca="1">IF(AE58="","",('Round 8'!V59))</f>
        <v/>
      </c>
      <c r="AH58" s="182">
        <v>55</v>
      </c>
      <c r="AI58" s="179" t="str">
        <f ca="1">'Round 9'!U59</f>
        <v/>
      </c>
      <c r="AJ58" s="474" t="str">
        <f ca="1">IF(AI58="","",('Round 9'!V59))</f>
        <v/>
      </c>
      <c r="AL58" s="182">
        <v>55</v>
      </c>
      <c r="AM58" s="179" t="str">
        <f ca="1">'Round 10'!U59</f>
        <v/>
      </c>
      <c r="AN58" s="474" t="str">
        <f ca="1">IF(AM58="","",('Round 10'!V59))</f>
        <v/>
      </c>
      <c r="AP58" s="182">
        <v>55</v>
      </c>
      <c r="AQ58" s="179" t="str">
        <f ca="1">'Round 11'!U59</f>
        <v/>
      </c>
      <c r="AR58" s="474" t="str">
        <f ca="1">IF(AQ58="","",('Round 11'!V59))</f>
        <v/>
      </c>
      <c r="AT58" s="182">
        <v>55</v>
      </c>
      <c r="AU58" s="179" t="str">
        <f ca="1">'Round 12'!U59</f>
        <v/>
      </c>
      <c r="AV58" s="474" t="str">
        <f ca="1">IF(AU58="","",('Round 12'!V59))</f>
        <v/>
      </c>
    </row>
    <row r="59" spans="2:48" s="174" customFormat="1" ht="12.6" customHeight="1">
      <c r="B59" s="182">
        <v>56</v>
      </c>
      <c r="C59" s="179" t="str">
        <f ca="1">'Round 1'!U60</f>
        <v/>
      </c>
      <c r="D59" s="471" t="str">
        <f ca="1">IF(C59="","",'Round 1'!V60)</f>
        <v/>
      </c>
      <c r="F59" s="182">
        <v>56</v>
      </c>
      <c r="G59" s="179" t="str">
        <f ca="1">'Round 2'!U60</f>
        <v/>
      </c>
      <c r="H59" s="474" t="str">
        <f ca="1">IF(G59="","",'Round 2'!V60)</f>
        <v/>
      </c>
      <c r="J59" s="182">
        <v>56</v>
      </c>
      <c r="K59" s="338" t="str">
        <f ca="1">'Round 3'!U60</f>
        <v/>
      </c>
      <c r="L59" s="474" t="str">
        <f ca="1">IF(K59="","",('Round 3'!V60))</f>
        <v/>
      </c>
      <c r="N59" s="182">
        <v>56</v>
      </c>
      <c r="O59" s="179" t="str">
        <f ca="1">'Round 4'!U60</f>
        <v/>
      </c>
      <c r="P59" s="474" t="str">
        <f ca="1">IF(O59="","",('Round 4'!V60))</f>
        <v/>
      </c>
      <c r="R59" s="182">
        <v>56</v>
      </c>
      <c r="S59" s="179" t="str">
        <f ca="1">'Round 5'!U60</f>
        <v/>
      </c>
      <c r="T59" s="474" t="str">
        <f ca="1">IF(S59="","",('Round 5'!V60))</f>
        <v/>
      </c>
      <c r="V59" s="182">
        <v>56</v>
      </c>
      <c r="W59" s="179" t="str">
        <f ca="1">'Round 6'!U60</f>
        <v/>
      </c>
      <c r="X59" s="474" t="str">
        <f ca="1">IF(W59="","",('Round 6'!V60))</f>
        <v/>
      </c>
      <c r="Z59" s="182">
        <v>56</v>
      </c>
      <c r="AA59" s="179" t="str">
        <f ca="1">'Round 7'!U60</f>
        <v/>
      </c>
      <c r="AB59" s="474" t="str">
        <f ca="1">IF(AA59="","",('Round 7'!V60))</f>
        <v/>
      </c>
      <c r="AD59" s="182">
        <v>56</v>
      </c>
      <c r="AE59" s="179" t="str">
        <f ca="1">'Round 8'!U60</f>
        <v/>
      </c>
      <c r="AF59" s="474" t="str">
        <f ca="1">IF(AE59="","",('Round 8'!V60))</f>
        <v/>
      </c>
      <c r="AH59" s="182">
        <v>56</v>
      </c>
      <c r="AI59" s="179" t="str">
        <f ca="1">'Round 9'!U60</f>
        <v/>
      </c>
      <c r="AJ59" s="474" t="str">
        <f ca="1">IF(AI59="","",('Round 9'!V60))</f>
        <v/>
      </c>
      <c r="AL59" s="182">
        <v>56</v>
      </c>
      <c r="AM59" s="179" t="str">
        <f ca="1">'Round 10'!U60</f>
        <v/>
      </c>
      <c r="AN59" s="474" t="str">
        <f ca="1">IF(AM59="","",('Round 10'!V60))</f>
        <v/>
      </c>
      <c r="AP59" s="182">
        <v>56</v>
      </c>
      <c r="AQ59" s="179" t="str">
        <f ca="1">'Round 11'!U60</f>
        <v/>
      </c>
      <c r="AR59" s="474" t="str">
        <f ca="1">IF(AQ59="","",('Round 11'!V60))</f>
        <v/>
      </c>
      <c r="AT59" s="182">
        <v>56</v>
      </c>
      <c r="AU59" s="179" t="str">
        <f ca="1">'Round 12'!U60</f>
        <v/>
      </c>
      <c r="AV59" s="474" t="str">
        <f ca="1">IF(AU59="","",('Round 12'!V60))</f>
        <v/>
      </c>
    </row>
    <row r="60" spans="2:48" s="174" customFormat="1" ht="12.6" customHeight="1">
      <c r="B60" s="182">
        <v>57</v>
      </c>
      <c r="C60" s="179" t="str">
        <f ca="1">'Round 1'!U61</f>
        <v/>
      </c>
      <c r="D60" s="471" t="str">
        <f ca="1">IF(C60="","",'Round 1'!V61)</f>
        <v/>
      </c>
      <c r="F60" s="182">
        <v>57</v>
      </c>
      <c r="G60" s="179" t="str">
        <f ca="1">'Round 2'!U61</f>
        <v/>
      </c>
      <c r="H60" s="474" t="str">
        <f ca="1">IF(G60="","",'Round 2'!V61)</f>
        <v/>
      </c>
      <c r="J60" s="182">
        <v>57</v>
      </c>
      <c r="K60" s="338" t="str">
        <f ca="1">'Round 3'!U61</f>
        <v/>
      </c>
      <c r="L60" s="474" t="str">
        <f ca="1">IF(K60="","",('Round 3'!V61))</f>
        <v/>
      </c>
      <c r="N60" s="182">
        <v>57</v>
      </c>
      <c r="O60" s="179" t="str">
        <f ca="1">'Round 4'!U61</f>
        <v/>
      </c>
      <c r="P60" s="474" t="str">
        <f ca="1">IF(O60="","",('Round 4'!V61))</f>
        <v/>
      </c>
      <c r="R60" s="182">
        <v>57</v>
      </c>
      <c r="S60" s="179" t="str">
        <f ca="1">'Round 5'!U61</f>
        <v/>
      </c>
      <c r="T60" s="474" t="str">
        <f ca="1">IF(S60="","",('Round 5'!V61))</f>
        <v/>
      </c>
      <c r="V60" s="182">
        <v>57</v>
      </c>
      <c r="W60" s="179" t="str">
        <f ca="1">'Round 6'!U61</f>
        <v/>
      </c>
      <c r="X60" s="474" t="str">
        <f ca="1">IF(W60="","",('Round 6'!V61))</f>
        <v/>
      </c>
      <c r="Z60" s="182">
        <v>57</v>
      </c>
      <c r="AA60" s="179" t="str">
        <f ca="1">'Round 7'!U61</f>
        <v/>
      </c>
      <c r="AB60" s="474" t="str">
        <f ca="1">IF(AA60="","",('Round 7'!V61))</f>
        <v/>
      </c>
      <c r="AD60" s="182">
        <v>57</v>
      </c>
      <c r="AE60" s="179" t="str">
        <f ca="1">'Round 8'!U61</f>
        <v/>
      </c>
      <c r="AF60" s="474" t="str">
        <f ca="1">IF(AE60="","",('Round 8'!V61))</f>
        <v/>
      </c>
      <c r="AH60" s="182">
        <v>57</v>
      </c>
      <c r="AI60" s="179" t="str">
        <f ca="1">'Round 9'!U61</f>
        <v/>
      </c>
      <c r="AJ60" s="474" t="str">
        <f ca="1">IF(AI60="","",('Round 9'!V61))</f>
        <v/>
      </c>
      <c r="AL60" s="182">
        <v>57</v>
      </c>
      <c r="AM60" s="179" t="str">
        <f ca="1">'Round 10'!U61</f>
        <v/>
      </c>
      <c r="AN60" s="474" t="str">
        <f ca="1">IF(AM60="","",('Round 10'!V61))</f>
        <v/>
      </c>
      <c r="AP60" s="182">
        <v>57</v>
      </c>
      <c r="AQ60" s="179" t="str">
        <f ca="1">'Round 11'!U61</f>
        <v/>
      </c>
      <c r="AR60" s="474" t="str">
        <f ca="1">IF(AQ60="","",('Round 11'!V61))</f>
        <v/>
      </c>
      <c r="AT60" s="182">
        <v>57</v>
      </c>
      <c r="AU60" s="179" t="str">
        <f ca="1">'Round 12'!U61</f>
        <v/>
      </c>
      <c r="AV60" s="474" t="str">
        <f ca="1">IF(AU60="","",('Round 12'!V61))</f>
        <v/>
      </c>
    </row>
    <row r="61" spans="2:48" s="174" customFormat="1" ht="12.6" customHeight="1">
      <c r="B61" s="182">
        <v>58</v>
      </c>
      <c r="C61" s="179" t="str">
        <f ca="1">'Round 1'!U62</f>
        <v/>
      </c>
      <c r="D61" s="471" t="str">
        <f ca="1">IF(C61="","",'Round 1'!V62)</f>
        <v/>
      </c>
      <c r="F61" s="182">
        <v>58</v>
      </c>
      <c r="G61" s="179" t="str">
        <f ca="1">'Round 2'!U62</f>
        <v/>
      </c>
      <c r="H61" s="474" t="str">
        <f ca="1">IF(G61="","",'Round 2'!V62)</f>
        <v/>
      </c>
      <c r="J61" s="182">
        <v>58</v>
      </c>
      <c r="K61" s="338" t="str">
        <f ca="1">'Round 3'!U62</f>
        <v/>
      </c>
      <c r="L61" s="474" t="str">
        <f ca="1">IF(K61="","",('Round 3'!V62))</f>
        <v/>
      </c>
      <c r="N61" s="182">
        <v>58</v>
      </c>
      <c r="O61" s="179" t="str">
        <f ca="1">'Round 4'!U62</f>
        <v/>
      </c>
      <c r="P61" s="474" t="str">
        <f ca="1">IF(O61="","",('Round 4'!V62))</f>
        <v/>
      </c>
      <c r="R61" s="182">
        <v>58</v>
      </c>
      <c r="S61" s="179" t="str">
        <f ca="1">'Round 5'!U62</f>
        <v/>
      </c>
      <c r="T61" s="474" t="str">
        <f ca="1">IF(S61="","",('Round 5'!V62))</f>
        <v/>
      </c>
      <c r="V61" s="182">
        <v>58</v>
      </c>
      <c r="W61" s="179" t="str">
        <f ca="1">'Round 6'!U62</f>
        <v/>
      </c>
      <c r="X61" s="474" t="str">
        <f ca="1">IF(W61="","",('Round 6'!V62))</f>
        <v/>
      </c>
      <c r="Z61" s="182">
        <v>58</v>
      </c>
      <c r="AA61" s="179" t="str">
        <f ca="1">'Round 7'!U62</f>
        <v/>
      </c>
      <c r="AB61" s="474" t="str">
        <f ca="1">IF(AA61="","",('Round 7'!V62))</f>
        <v/>
      </c>
      <c r="AD61" s="182">
        <v>58</v>
      </c>
      <c r="AE61" s="179" t="str">
        <f ca="1">'Round 8'!U62</f>
        <v/>
      </c>
      <c r="AF61" s="474" t="str">
        <f ca="1">IF(AE61="","",('Round 8'!V62))</f>
        <v/>
      </c>
      <c r="AH61" s="182">
        <v>58</v>
      </c>
      <c r="AI61" s="179" t="str">
        <f ca="1">'Round 9'!U62</f>
        <v/>
      </c>
      <c r="AJ61" s="474" t="str">
        <f ca="1">IF(AI61="","",('Round 9'!V62))</f>
        <v/>
      </c>
      <c r="AL61" s="182">
        <v>58</v>
      </c>
      <c r="AM61" s="179" t="str">
        <f ca="1">'Round 10'!U62</f>
        <v/>
      </c>
      <c r="AN61" s="474" t="str">
        <f ca="1">IF(AM61="","",('Round 10'!V62))</f>
        <v/>
      </c>
      <c r="AP61" s="182">
        <v>58</v>
      </c>
      <c r="AQ61" s="179" t="str">
        <f ca="1">'Round 11'!U62</f>
        <v/>
      </c>
      <c r="AR61" s="474" t="str">
        <f ca="1">IF(AQ61="","",('Round 11'!V62))</f>
        <v/>
      </c>
      <c r="AT61" s="182">
        <v>58</v>
      </c>
      <c r="AU61" s="179" t="str">
        <f ca="1">'Round 12'!U62</f>
        <v/>
      </c>
      <c r="AV61" s="474" t="str">
        <f ca="1">IF(AU61="","",('Round 12'!V62))</f>
        <v/>
      </c>
    </row>
    <row r="62" spans="2:48" s="174" customFormat="1" ht="12.6" customHeight="1">
      <c r="B62" s="182">
        <v>59</v>
      </c>
      <c r="C62" s="179" t="str">
        <f ca="1">'Round 1'!U63</f>
        <v/>
      </c>
      <c r="D62" s="471" t="str">
        <f ca="1">IF(C62="","",'Round 1'!V63)</f>
        <v/>
      </c>
      <c r="F62" s="182">
        <v>59</v>
      </c>
      <c r="G62" s="179" t="str">
        <f ca="1">'Round 2'!U63</f>
        <v/>
      </c>
      <c r="H62" s="474" t="str">
        <f ca="1">IF(G62="","",'Round 2'!V63)</f>
        <v/>
      </c>
      <c r="J62" s="182">
        <v>59</v>
      </c>
      <c r="K62" s="338" t="str">
        <f ca="1">'Round 3'!U63</f>
        <v/>
      </c>
      <c r="L62" s="474" t="str">
        <f ca="1">IF(K62="","",('Round 3'!V63))</f>
        <v/>
      </c>
      <c r="N62" s="182">
        <v>59</v>
      </c>
      <c r="O62" s="179" t="str">
        <f ca="1">'Round 4'!U63</f>
        <v/>
      </c>
      <c r="P62" s="474" t="str">
        <f ca="1">IF(O62="","",('Round 4'!V63))</f>
        <v/>
      </c>
      <c r="R62" s="182">
        <v>59</v>
      </c>
      <c r="S62" s="179" t="str">
        <f ca="1">'Round 5'!U63</f>
        <v/>
      </c>
      <c r="T62" s="474" t="str">
        <f ca="1">IF(S62="","",('Round 5'!V63))</f>
        <v/>
      </c>
      <c r="V62" s="182">
        <v>59</v>
      </c>
      <c r="W62" s="179" t="str">
        <f ca="1">'Round 6'!U63</f>
        <v/>
      </c>
      <c r="X62" s="474" t="str">
        <f ca="1">IF(W62="","",('Round 6'!V63))</f>
        <v/>
      </c>
      <c r="Z62" s="182">
        <v>59</v>
      </c>
      <c r="AA62" s="179" t="str">
        <f ca="1">'Round 7'!U63</f>
        <v/>
      </c>
      <c r="AB62" s="474" t="str">
        <f ca="1">IF(AA62="","",('Round 7'!V63))</f>
        <v/>
      </c>
      <c r="AD62" s="182">
        <v>59</v>
      </c>
      <c r="AE62" s="179" t="str">
        <f ca="1">'Round 8'!U63</f>
        <v/>
      </c>
      <c r="AF62" s="474" t="str">
        <f ca="1">IF(AE62="","",('Round 8'!V63))</f>
        <v/>
      </c>
      <c r="AH62" s="182">
        <v>59</v>
      </c>
      <c r="AI62" s="179" t="str">
        <f ca="1">'Round 9'!U63</f>
        <v/>
      </c>
      <c r="AJ62" s="474" t="str">
        <f ca="1">IF(AI62="","",('Round 9'!V63))</f>
        <v/>
      </c>
      <c r="AL62" s="182">
        <v>59</v>
      </c>
      <c r="AM62" s="179" t="str">
        <f ca="1">'Round 10'!U63</f>
        <v/>
      </c>
      <c r="AN62" s="474" t="str">
        <f ca="1">IF(AM62="","",('Round 10'!V63))</f>
        <v/>
      </c>
      <c r="AP62" s="182">
        <v>59</v>
      </c>
      <c r="AQ62" s="179" t="str">
        <f ca="1">'Round 11'!U63</f>
        <v/>
      </c>
      <c r="AR62" s="474" t="str">
        <f ca="1">IF(AQ62="","",('Round 11'!V63))</f>
        <v/>
      </c>
      <c r="AT62" s="182">
        <v>59</v>
      </c>
      <c r="AU62" s="179" t="str">
        <f ca="1">'Round 12'!U63</f>
        <v/>
      </c>
      <c r="AV62" s="474" t="str">
        <f ca="1">IF(AU62="","",('Round 12'!V63))</f>
        <v/>
      </c>
    </row>
    <row r="63" spans="2:48" s="174" customFormat="1" ht="12.6" customHeight="1" thickBot="1">
      <c r="B63" s="183">
        <v>60</v>
      </c>
      <c r="C63" s="184" t="str">
        <f ca="1">'Round 1'!U64</f>
        <v/>
      </c>
      <c r="D63" s="472" t="str">
        <f ca="1">IF(C63="","",'Round 1'!V64)</f>
        <v/>
      </c>
      <c r="F63" s="183">
        <v>60</v>
      </c>
      <c r="G63" s="184" t="str">
        <f ca="1">'Round 2'!U64</f>
        <v/>
      </c>
      <c r="H63" s="475" t="str">
        <f ca="1">IF(G63="","",'Round 2'!V64)</f>
        <v/>
      </c>
      <c r="J63" s="183">
        <v>60</v>
      </c>
      <c r="K63" s="339" t="str">
        <f ca="1">'Round 3'!U64</f>
        <v/>
      </c>
      <c r="L63" s="475" t="str">
        <f ca="1">IF(K63="","",('Round 3'!V64))</f>
        <v/>
      </c>
      <c r="N63" s="183">
        <v>60</v>
      </c>
      <c r="O63" s="184" t="str">
        <f ca="1">'Round 4'!U64</f>
        <v/>
      </c>
      <c r="P63" s="475" t="str">
        <f ca="1">IF(O63="","",('Round 4'!V64))</f>
        <v/>
      </c>
      <c r="R63" s="183">
        <v>60</v>
      </c>
      <c r="S63" s="184" t="str">
        <f ca="1">'Round 5'!U64</f>
        <v/>
      </c>
      <c r="T63" s="475" t="str">
        <f ca="1">IF(S63="","",('Round 5'!V64))</f>
        <v/>
      </c>
      <c r="V63" s="183">
        <v>60</v>
      </c>
      <c r="W63" s="184" t="str">
        <f ca="1">'Round 6'!U64</f>
        <v/>
      </c>
      <c r="X63" s="475" t="str">
        <f ca="1">IF(W63="","",('Round 6'!V64))</f>
        <v/>
      </c>
      <c r="Z63" s="183">
        <v>60</v>
      </c>
      <c r="AA63" s="184" t="str">
        <f ca="1">'Round 7'!U64</f>
        <v/>
      </c>
      <c r="AB63" s="476" t="str">
        <f ca="1">IF(AA63="","",('Round 7'!V64))</f>
        <v/>
      </c>
      <c r="AD63" s="183">
        <v>60</v>
      </c>
      <c r="AE63" s="184" t="str">
        <f ca="1">'Round 8'!U64</f>
        <v/>
      </c>
      <c r="AF63" s="475" t="str">
        <f ca="1">IF(AE63="","",('Round 8'!V64))</f>
        <v/>
      </c>
      <c r="AH63" s="183">
        <v>60</v>
      </c>
      <c r="AI63" s="184" t="str">
        <f ca="1">'Round 9'!U64</f>
        <v/>
      </c>
      <c r="AJ63" s="475" t="str">
        <f ca="1">IF(AI63="","",('Round 9'!V64))</f>
        <v/>
      </c>
      <c r="AL63" s="183">
        <v>60</v>
      </c>
      <c r="AM63" s="184" t="str">
        <f ca="1">'Round 10'!U64</f>
        <v/>
      </c>
      <c r="AN63" s="475" t="str">
        <f ca="1">IF(AM63="","",('Round 10'!V64))</f>
        <v/>
      </c>
      <c r="AP63" s="183">
        <v>60</v>
      </c>
      <c r="AQ63" s="184" t="str">
        <f ca="1">'Round 11'!U64</f>
        <v/>
      </c>
      <c r="AR63" s="475" t="str">
        <f ca="1">IF(AQ63="","",('Round 11'!V64))</f>
        <v/>
      </c>
      <c r="AT63" s="183">
        <v>60</v>
      </c>
      <c r="AU63" s="184" t="str">
        <f ca="1">'Round 12'!U64</f>
        <v/>
      </c>
      <c r="AV63" s="475" t="str">
        <f ca="1">IF(AU63="","",('Round 12'!V64))</f>
        <v/>
      </c>
    </row>
    <row r="64" spans="2:48" ht="14.1" customHeight="1"/>
  </sheetData>
  <sheetProtection sheet="1" objects="1" scenarios="1" selectLockedCells="1"/>
  <mergeCells count="12">
    <mergeCell ref="AT2:AV2"/>
    <mergeCell ref="Z2:AB2"/>
    <mergeCell ref="AD2:AF2"/>
    <mergeCell ref="R2:T2"/>
    <mergeCell ref="V2:X2"/>
    <mergeCell ref="AH2:AJ2"/>
    <mergeCell ref="AL2:AN2"/>
    <mergeCell ref="B2:D2"/>
    <mergeCell ref="F2:H2"/>
    <mergeCell ref="J2:L2"/>
    <mergeCell ref="N2:P2"/>
    <mergeCell ref="AP2:AR2"/>
  </mergeCells>
  <phoneticPr fontId="71" type="noConversion"/>
  <printOptions horizontalCentered="1"/>
  <pageMargins left="0.75" right="0.75" top="0.25" bottom="0.25" header="0" footer="0"/>
  <pageSetup firstPageNumber="0" orientation="portrait"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AT65"/>
  <sheetViews>
    <sheetView showGridLines="0" zoomScaleNormal="100" workbookViewId="0"/>
  </sheetViews>
  <sheetFormatPr defaultRowHeight="15"/>
  <cols>
    <col min="1" max="1" width="2.140625" style="36" customWidth="1"/>
    <col min="2" max="2" width="6.7109375" style="36" bestFit="1" customWidth="1"/>
    <col min="3" max="3" width="17" style="36" customWidth="1"/>
    <col min="4" max="4" width="6.7109375" style="36" bestFit="1" customWidth="1"/>
    <col min="5" max="5" width="12.7109375" style="36" customWidth="1"/>
    <col min="6" max="17" width="7.7109375" style="36" customWidth="1"/>
    <col min="18" max="18" width="7.7109375" style="518" customWidth="1"/>
    <col min="19" max="45" width="7.7109375" style="36" hidden="1" customWidth="1"/>
    <col min="47" max="16384" width="9.140625" style="36"/>
  </cols>
  <sheetData>
    <row r="1" spans="2:44" ht="30">
      <c r="B1" s="16"/>
      <c r="C1" s="17" t="s">
        <v>138</v>
      </c>
      <c r="G1" s="13"/>
      <c r="H1" s="16"/>
      <c r="I1" s="14"/>
      <c r="J1" s="16"/>
      <c r="K1" s="75"/>
      <c r="L1" s="355"/>
      <c r="M1" s="21"/>
      <c r="N1" s="70"/>
      <c r="O1" s="21"/>
      <c r="P1" s="70"/>
      <c r="Q1" s="21"/>
    </row>
    <row r="2" spans="2:44" ht="18">
      <c r="B2" s="333"/>
      <c r="C2" s="24"/>
      <c r="F2" s="542" t="s">
        <v>137</v>
      </c>
      <c r="G2" s="542"/>
      <c r="H2" s="542"/>
      <c r="I2" s="542"/>
      <c r="J2" s="542"/>
      <c r="K2" s="542"/>
      <c r="L2" s="542"/>
      <c r="M2" s="542"/>
      <c r="N2" s="542"/>
      <c r="O2" s="542"/>
      <c r="P2" s="542"/>
      <c r="Q2" s="542"/>
    </row>
    <row r="3" spans="2:44" ht="15" customHeight="1">
      <c r="E3" s="550" t="s">
        <v>143</v>
      </c>
      <c r="F3" s="205">
        <v>1</v>
      </c>
      <c r="G3" s="469">
        <v>2</v>
      </c>
      <c r="H3" s="206">
        <v>3</v>
      </c>
      <c r="I3" s="207">
        <v>4</v>
      </c>
      <c r="J3" s="206">
        <v>5</v>
      </c>
      <c r="K3" s="207">
        <v>6</v>
      </c>
      <c r="L3" s="206">
        <v>7</v>
      </c>
      <c r="M3" s="207">
        <v>8</v>
      </c>
      <c r="N3" s="207">
        <v>9</v>
      </c>
      <c r="O3" s="207">
        <v>10</v>
      </c>
      <c r="P3" s="207">
        <v>11</v>
      </c>
      <c r="Q3" s="207">
        <v>12</v>
      </c>
      <c r="S3" s="513">
        <v>1</v>
      </c>
      <c r="T3" s="513">
        <v>2</v>
      </c>
      <c r="U3" s="513">
        <v>3</v>
      </c>
      <c r="V3" s="513">
        <v>4</v>
      </c>
      <c r="W3" s="513">
        <v>5</v>
      </c>
      <c r="X3" s="513">
        <v>6</v>
      </c>
      <c r="Y3" s="513">
        <v>7</v>
      </c>
      <c r="Z3" s="513">
        <v>8</v>
      </c>
      <c r="AA3" s="513">
        <v>9</v>
      </c>
      <c r="AB3" s="513">
        <v>10</v>
      </c>
      <c r="AC3" s="513">
        <v>11</v>
      </c>
      <c r="AD3" s="513">
        <v>12</v>
      </c>
      <c r="AF3" s="513">
        <v>1</v>
      </c>
      <c r="AG3" s="513">
        <v>2</v>
      </c>
      <c r="AH3" s="513">
        <v>3</v>
      </c>
      <c r="AI3" s="513">
        <v>4</v>
      </c>
      <c r="AJ3" s="513">
        <v>5</v>
      </c>
      <c r="AK3" s="513">
        <v>6</v>
      </c>
      <c r="AL3" s="513">
        <v>7</v>
      </c>
      <c r="AM3" s="513">
        <v>8</v>
      </c>
      <c r="AN3" s="513">
        <v>9</v>
      </c>
      <c r="AO3" s="513">
        <v>10</v>
      </c>
      <c r="AP3" s="513">
        <v>11</v>
      </c>
      <c r="AQ3" s="513">
        <v>12</v>
      </c>
    </row>
    <row r="4" spans="2:44" ht="15.75" thickBot="1">
      <c r="B4" s="327"/>
      <c r="C4" s="502" t="s">
        <v>30</v>
      </c>
      <c r="D4" s="32" t="s">
        <v>145</v>
      </c>
      <c r="E4" s="551"/>
      <c r="F4" s="512">
        <f>TIME('Round 1'!L2,,)</f>
        <v>0.41666666666666669</v>
      </c>
      <c r="G4" s="512">
        <f>TIME('Round 2'!L2,,)</f>
        <v>0</v>
      </c>
      <c r="H4" s="512">
        <f>TIME('Round 3'!L2,,)</f>
        <v>0</v>
      </c>
      <c r="I4" s="512">
        <f>TIME('Round 4'!L2,,)</f>
        <v>0</v>
      </c>
      <c r="J4" s="512">
        <f>TIME('Round 5'!L2,,)</f>
        <v>0</v>
      </c>
      <c r="K4" s="512">
        <f>TIME('Round 6'!L2,,)</f>
        <v>0</v>
      </c>
      <c r="L4" s="512">
        <f>TIME('Round 7'!L2,,)</f>
        <v>0</v>
      </c>
      <c r="M4" s="512">
        <f>TIME('Round 8'!L2,,)</f>
        <v>0</v>
      </c>
      <c r="N4" s="512">
        <f>TIME('Round 9'!L2,,)</f>
        <v>0</v>
      </c>
      <c r="O4" s="512">
        <f>TIME('Round 10'!L2,,)</f>
        <v>0</v>
      </c>
      <c r="P4" s="512">
        <f>TIME('Round 11'!L2,,)</f>
        <v>0</v>
      </c>
      <c r="Q4" s="512">
        <f>TIME('Round 12'!L2,,)</f>
        <v>0</v>
      </c>
      <c r="S4" s="284">
        <f>HOUR(F4)*60+MINUTE(F4)</f>
        <v>600</v>
      </c>
      <c r="T4" s="284">
        <f>HOUR(G4)*60+MINUTE(G4)</f>
        <v>0</v>
      </c>
      <c r="U4" s="284">
        <f>HOUR(H4)*60+MINUTE(H4)</f>
        <v>0</v>
      </c>
      <c r="V4" s="284">
        <f>HOUR(I4)*60+MINUTE(I4)</f>
        <v>0</v>
      </c>
      <c r="W4" s="284">
        <f>HOUR(J4)*60+MINUTE(J4)</f>
        <v>0</v>
      </c>
      <c r="X4" s="284">
        <f>HOUR(K4)*60+MINUTE(K4)</f>
        <v>0</v>
      </c>
      <c r="Y4" s="284">
        <f>HOUR(L4)*60+MINUTE(L4)</f>
        <v>0</v>
      </c>
      <c r="Z4" s="284">
        <f>HOUR(M4)*60+MINUTE(M4)</f>
        <v>0</v>
      </c>
      <c r="AA4" s="284">
        <f>HOUR(N4)*60+MINUTE(N4)</f>
        <v>0</v>
      </c>
      <c r="AB4" s="284">
        <f>HOUR(O4)*60+MINUTE(O4)</f>
        <v>0</v>
      </c>
      <c r="AC4" s="284">
        <f>HOUR(P4)*60+MINUTE(P4)</f>
        <v>0</v>
      </c>
      <c r="AD4" s="284">
        <f>HOUR(Q4)*60+MINUTE(Q4)</f>
        <v>0</v>
      </c>
      <c r="AE4" s="514"/>
      <c r="AF4" s="514"/>
      <c r="AG4" s="514"/>
      <c r="AH4" s="514"/>
      <c r="AI4" s="514"/>
      <c r="AJ4" s="514"/>
      <c r="AK4" s="514"/>
      <c r="AL4" s="514"/>
      <c r="AM4" s="514"/>
      <c r="AN4" s="514"/>
      <c r="AO4" s="514"/>
      <c r="AP4" s="514"/>
      <c r="AQ4" s="514"/>
      <c r="AR4" s="514" t="s">
        <v>142</v>
      </c>
    </row>
    <row r="5" spans="2:44" s="481" customFormat="1" ht="14.25">
      <c r="B5" s="487">
        <v>1</v>
      </c>
      <c r="C5" s="488" t="str">
        <f ca="1">'Final Scores'!C6</f>
        <v/>
      </c>
      <c r="D5" s="515" t="str">
        <f ca="1">IF(C5="","",RANK(E5,$E$5:$E$64,1))</f>
        <v/>
      </c>
      <c r="E5" s="530" t="str">
        <f ca="1">IF(C5="","",AR5/86400)</f>
        <v/>
      </c>
      <c r="F5" s="503" t="str">
        <f ca="1">IF(C5="","",(INDEX(TIME('Round 1'!$L$5:$L$64,'Round 1'!$M$5:$M$64,),MATCH(C5,'Round 1'!$K$5:$K$64,0))))</f>
        <v/>
      </c>
      <c r="G5" s="506" t="str">
        <f ca="1">IF(C5="","",(INDEX(TIME('Round 2'!$L$5:$L$64,'Round 2'!$M$5:$M$64,),MATCH(C5,'Round 2'!$K$5:$K$64,0))))</f>
        <v/>
      </c>
      <c r="H5" s="506" t="str">
        <f ca="1">IF(C5="","",(INDEX(TIME('Round 3'!$L$5:$L$64,'Round 3'!$M$5:$M$64,),MATCH(C5,'Round 3'!$K$5:$K$64,0))))</f>
        <v/>
      </c>
      <c r="I5" s="506" t="str">
        <f ca="1">IF(C5="","",(INDEX(TIME('Round 4'!$L$5:$L$64,'Round 4'!$M$5:$M$64,),MATCH(C5,'Round 4'!$K$5:$K$64,0))))</f>
        <v/>
      </c>
      <c r="J5" s="506" t="str">
        <f ca="1">IF(C5="","",(INDEX(TIME('Round 5'!$L$5:$L$64,'Round 5'!$M$5:$M$64,),MATCH(C5,'Round 5'!$K$5:$K$64,0))))</f>
        <v/>
      </c>
      <c r="K5" s="506" t="str">
        <f ca="1">IF(C5="","",(INDEX(TIME('Round 6'!$L$5:$L$64,'Round 6'!$M$5:$M$64,),MATCH(C5,'Round 6'!$K$5:$K$64,0))))</f>
        <v/>
      </c>
      <c r="L5" s="506" t="str">
        <f ca="1">IF(C5="","",(INDEX(TIME('Round 7'!$L$5:$L$64,'Round 7'!$M$5:$M$64,),MATCH(C5,'Round 7'!$K$5:$K$64,0))))</f>
        <v/>
      </c>
      <c r="M5" s="506" t="str">
        <f ca="1">IF(C5="","",(INDEX(TIME('Round 8'!$L$5:$L$64,'Round 8'!$M$5:$M$64,),MATCH(C5,'Round 8'!$K$5:$K$64,0))))</f>
        <v/>
      </c>
      <c r="N5" s="506" t="str">
        <f ca="1">IF(C5="","",(INDEX(TIME('Round 9'!$L$5:$L$64,'Round 9'!$M$5:$M$64,),MATCH(C5,'Round 9'!$K$5:$K$64,0))))</f>
        <v/>
      </c>
      <c r="O5" s="506" t="str">
        <f ca="1">IF(C5="","",(INDEX(TIME('Round 10'!$L$5:$L$64,'Round 10'!$M$5:$M$64,),MATCH(C5,'Round 10'!$K$5:$K$64,0))))</f>
        <v/>
      </c>
      <c r="P5" s="506" t="str">
        <f ca="1">IF(C5="","",(INDEX(TIME('Round 11'!$L$5:$L$64,'Round 11'!$M$5:$M$64,),MATCH(C5,'Round 11'!$K$5:$K$64,0))))</f>
        <v/>
      </c>
      <c r="Q5" s="507" t="str">
        <f ca="1">IF(C5="","",(INDEX(TIME('Round 12'!$L$5:$L$64,'Round 12'!$M$5:$M$64,),MATCH(C5,'Round 12'!$K$5:$K$64,0))))</f>
        <v/>
      </c>
      <c r="R5" s="518" t="str">
        <f ca="1">IF(C5="","",IF(COUNTIF(D:D,D5)&gt;1,"TIE",""))</f>
        <v/>
      </c>
      <c r="S5" s="284" t="str">
        <f ca="1">IF(C5="","",HOUR(F5)*60+MINUTE(F5))</f>
        <v/>
      </c>
      <c r="T5" s="284" t="str">
        <f ca="1">IF(F5="","",HOUR(G5)*60+MINUTE(G5))</f>
        <v/>
      </c>
      <c r="U5" s="284" t="str">
        <f ca="1">IF(G5="","",HOUR(H5)*60+MINUTE(H5))</f>
        <v/>
      </c>
      <c r="V5" s="284" t="str">
        <f ca="1">IF(H5="","",HOUR(I5)*60+MINUTE(I5))</f>
        <v/>
      </c>
      <c r="W5" s="284" t="str">
        <f ca="1">IF(I5="","",HOUR(J5)*60+MINUTE(J5))</f>
        <v/>
      </c>
      <c r="X5" s="284" t="str">
        <f ca="1">IF(J5="","",HOUR(K5)*60+MINUTE(K5))</f>
        <v/>
      </c>
      <c r="Y5" s="284" t="str">
        <f ca="1">IF(K5="","",HOUR(L5)*60+MINUTE(L5))</f>
        <v/>
      </c>
      <c r="Z5" s="284" t="str">
        <f ca="1">IF(L5="","",HOUR(M5)*60+MINUTE(M5))</f>
        <v/>
      </c>
      <c r="AA5" s="284" t="str">
        <f ca="1">IF(M5="","",HOUR(N5)*60+MINUTE(N5))</f>
        <v/>
      </c>
      <c r="AB5" s="284" t="str">
        <f ca="1">IF(N5="","",HOUR(O5)*60+MINUTE(O5))</f>
        <v/>
      </c>
      <c r="AC5" s="284" t="str">
        <f ca="1">IF(O5="","",HOUR(P5)*60+MINUTE(P5))</f>
        <v/>
      </c>
      <c r="AD5" s="284" t="str">
        <f ca="1">IF(P5="","",HOUR(Q5)*60+MINUTE(Q5))</f>
        <v/>
      </c>
      <c r="AF5" s="49" t="str">
        <f ca="1">IF(C5="","",IF(S5&gt;S$4,(S5-S$4),(S$4-S5)))</f>
        <v/>
      </c>
      <c r="AG5" s="49" t="str">
        <f ca="1">IF(F5="","",IF(T5&gt;T$4,(T5-T$4),(T$4-T5)))</f>
        <v/>
      </c>
      <c r="AH5" s="49" t="str">
        <f ca="1">IF(G5="","",IF(U5&gt;U$4,(U5-U$4),(U$4-U5)))</f>
        <v/>
      </c>
      <c r="AI5" s="49" t="str">
        <f ca="1">IF(H5="","",IF(V5&gt;V$4,(V5-V$4),(V$4-V5)))</f>
        <v/>
      </c>
      <c r="AJ5" s="49" t="str">
        <f ca="1">IF(I5="","",IF(W5&gt;W$4,(W5-W$4),(W$4-W5)))</f>
        <v/>
      </c>
      <c r="AK5" s="49" t="str">
        <f ca="1">IF(J5="","",IF(X5&gt;X$4,(X5-X$4),(X$4-X5)))</f>
        <v/>
      </c>
      <c r="AL5" s="49" t="str">
        <f ca="1">IF(K5="","",IF(Y5&gt;Y$4,(Y5-Y$4),(Y$4-Y5)))</f>
        <v/>
      </c>
      <c r="AM5" s="49" t="str">
        <f ca="1">IF(L5="","",IF(Z5&gt;Z$4,(Z5-Z$4),(Z$4-Z5)))</f>
        <v/>
      </c>
      <c r="AN5" s="49" t="str">
        <f ca="1">IF(M5="","",IF(AA5&gt;AA$4,(AA5-AA$4),(AA$4-AA5)))</f>
        <v/>
      </c>
      <c r="AO5" s="49" t="str">
        <f ca="1">IF(N5="","",IF(AB5&gt;AB$4,(AB5-AB$4),(AB$4-AB5)))</f>
        <v/>
      </c>
      <c r="AP5" s="49" t="str">
        <f ca="1">IF(O5="","",IF(AC5&gt;AC$4,(AC5-AC$4),(AC$4-AC5)))</f>
        <v/>
      </c>
      <c r="AQ5" s="49" t="str">
        <f ca="1">IF(P5="","",IF(AD5&gt;AD$4,(AD5-AD$4),(AD$4-AD5)))</f>
        <v/>
      </c>
      <c r="AR5" s="49" t="str">
        <f ca="1">IF(C5="","",SUM(AF5:AQ5))</f>
        <v/>
      </c>
    </row>
    <row r="6" spans="2:44" s="481" customFormat="1" ht="14.25">
      <c r="B6" s="493">
        <v>2</v>
      </c>
      <c r="C6" s="494" t="str">
        <f ca="1">'Final Scores'!C7</f>
        <v/>
      </c>
      <c r="D6" s="516" t="str">
        <f ca="1">IF(C6="","",RANK(E6,$E$5:$E$64,1))</f>
        <v/>
      </c>
      <c r="E6" s="531" t="str">
        <f ca="1">IF(C6="","",AR6/86400)</f>
        <v/>
      </c>
      <c r="F6" s="504" t="str">
        <f ca="1">IF(C6="","",(INDEX(TIME('Round 1'!$L$5:$L$64,'Round 1'!$M$5:$M$64,),MATCH(C6,'Round 1'!$K$5:$K$64,0))))</f>
        <v/>
      </c>
      <c r="G6" s="508" t="str">
        <f ca="1">IF(C6="","",(INDEX(TIME('Round 2'!$L$5:$L$64,'Round 2'!$M$5:$M$64,),MATCH(C6,'Round 2'!$K$5:$K$64,0))))</f>
        <v/>
      </c>
      <c r="H6" s="508" t="str">
        <f ca="1">IF(C6="","",(INDEX(TIME('Round 3'!$L$5:$L$64,'Round 3'!$M$5:$M$64,),MATCH(C6,'Round 3'!$K$5:$K$64,0))))</f>
        <v/>
      </c>
      <c r="I6" s="508" t="str">
        <f ca="1">IF(C6="","",(INDEX(TIME('Round 4'!$L$5:$L$64,'Round 4'!$M$5:$M$64,),MATCH(C6,'Round 4'!$K$5:$K$64,0))))</f>
        <v/>
      </c>
      <c r="J6" s="508" t="str">
        <f ca="1">IF(C6="","",(INDEX(TIME('Round 5'!$L$5:$L$64,'Round 5'!$M$5:$M$64,),MATCH(C6,'Round 5'!$K$5:$K$64,0))))</f>
        <v/>
      </c>
      <c r="K6" s="508" t="str">
        <f ca="1">IF(C6="","",(INDEX(TIME('Round 6'!$L$5:$L$64,'Round 6'!$M$5:$M$64,),MATCH(C6,'Round 6'!$K$5:$K$64,0))))</f>
        <v/>
      </c>
      <c r="L6" s="508" t="str">
        <f ca="1">IF(C6="","",(INDEX(TIME('Round 7'!$L$5:$L$64,'Round 7'!$M$5:$M$64,),MATCH(C6,'Round 7'!$K$5:$K$64,0))))</f>
        <v/>
      </c>
      <c r="M6" s="508" t="str">
        <f ca="1">IF(C6="","",(INDEX(TIME('Round 8'!$L$5:$L$64,'Round 8'!$M$5:$M$64,),MATCH(C6,'Round 8'!$K$5:$K$64,0))))</f>
        <v/>
      </c>
      <c r="N6" s="508" t="str">
        <f ca="1">IF(C6="","",(INDEX(TIME('Round 9'!$L$5:$L$64,'Round 9'!$M$5:$M$64,),MATCH(C6,'Round 9'!$K$5:$K$64,0))))</f>
        <v/>
      </c>
      <c r="O6" s="508" t="str">
        <f ca="1">IF(C6="","",(INDEX(TIME('Round 10'!$L$5:$L$64,'Round 10'!$M$5:$M$64,),MATCH(C6,'Round 10'!$K$5:$K$64,0))))</f>
        <v/>
      </c>
      <c r="P6" s="508" t="str">
        <f ca="1">IF(C6="","",(INDEX(TIME('Round 11'!$L$5:$L$64,'Round 11'!$M$5:$M$64,),MATCH(C6,'Round 11'!$K$5:$K$64,0))))</f>
        <v/>
      </c>
      <c r="Q6" s="509" t="str">
        <f ca="1">IF(C6="","",(INDEX(TIME('Round 12'!$L$5:$L$64,'Round 12'!$M$5:$M$64,),MATCH(C6,'Round 12'!$K$5:$K$64,0))))</f>
        <v/>
      </c>
      <c r="R6" s="518" t="str">
        <f ca="1">IF(C6="","",IF(COUNTIF(D:D,D6)&gt;1,"TIE",""))</f>
        <v/>
      </c>
      <c r="S6" s="284" t="str">
        <f ca="1">IF(C6="","",HOUR(F6)*60+MINUTE(F6))</f>
        <v/>
      </c>
      <c r="T6" s="284" t="str">
        <f ca="1">IF(F6="","",HOUR(G6)*60+MINUTE(G6))</f>
        <v/>
      </c>
      <c r="U6" s="284" t="str">
        <f ca="1">IF(G6="","",HOUR(H6)*60+MINUTE(H6))</f>
        <v/>
      </c>
      <c r="V6" s="284" t="str">
        <f ca="1">IF(H6="","",HOUR(I6)*60+MINUTE(I6))</f>
        <v/>
      </c>
      <c r="W6" s="284" t="str">
        <f ca="1">IF(I6="","",HOUR(J6)*60+MINUTE(J6))</f>
        <v/>
      </c>
      <c r="X6" s="284" t="str">
        <f ca="1">IF(J6="","",HOUR(K6)*60+MINUTE(K6))</f>
        <v/>
      </c>
      <c r="Y6" s="284" t="str">
        <f ca="1">IF(K6="","",HOUR(L6)*60+MINUTE(L6))</f>
        <v/>
      </c>
      <c r="Z6" s="284" t="str">
        <f ca="1">IF(L6="","",HOUR(M6)*60+MINUTE(M6))</f>
        <v/>
      </c>
      <c r="AA6" s="284" t="str">
        <f ca="1">IF(M6="","",HOUR(N6)*60+MINUTE(N6))</f>
        <v/>
      </c>
      <c r="AB6" s="284" t="str">
        <f ca="1">IF(N6="","",HOUR(O6)*60+MINUTE(O6))</f>
        <v/>
      </c>
      <c r="AC6" s="284" t="str">
        <f ca="1">IF(O6="","",HOUR(P6)*60+MINUTE(P6))</f>
        <v/>
      </c>
      <c r="AD6" s="284" t="str">
        <f ca="1">IF(P6="","",HOUR(Q6)*60+MINUTE(Q6))</f>
        <v/>
      </c>
      <c r="AF6" s="49" t="str">
        <f ca="1">IF(C6="","",IF(S6&gt;S$4,(S6-S$4),(S$4-S6)))</f>
        <v/>
      </c>
      <c r="AG6" s="49" t="str">
        <f ca="1">IF(F6="","",IF(T6&gt;T$4,(T6-T$4),(T$4-T6)))</f>
        <v/>
      </c>
      <c r="AH6" s="49" t="str">
        <f ca="1">IF(G6="","",IF(U6&gt;U$4,(U6-U$4),(U$4-U6)))</f>
        <v/>
      </c>
      <c r="AI6" s="49" t="str">
        <f ca="1">IF(H6="","",IF(V6&gt;V$4,(V6-V$4),(V$4-V6)))</f>
        <v/>
      </c>
      <c r="AJ6" s="49" t="str">
        <f ca="1">IF(I6="","",IF(W6&gt;W$4,(W6-W$4),(W$4-W6)))</f>
        <v/>
      </c>
      <c r="AK6" s="49" t="str">
        <f ca="1">IF(J6="","",IF(X6&gt;X$4,(X6-X$4),(X$4-X6)))</f>
        <v/>
      </c>
      <c r="AL6" s="49" t="str">
        <f ca="1">IF(K6="","",IF(Y6&gt;Y$4,(Y6-Y$4),(Y$4-Y6)))</f>
        <v/>
      </c>
      <c r="AM6" s="49" t="str">
        <f ca="1">IF(L6="","",IF(Z6&gt;Z$4,(Z6-Z$4),(Z$4-Z6)))</f>
        <v/>
      </c>
      <c r="AN6" s="49" t="str">
        <f ca="1">IF(M6="","",IF(AA6&gt;AA$4,(AA6-AA$4),(AA$4-AA6)))</f>
        <v/>
      </c>
      <c r="AO6" s="49" t="str">
        <f ca="1">IF(N6="","",IF(AB6&gt;AB$4,(AB6-AB$4),(AB$4-AB6)))</f>
        <v/>
      </c>
      <c r="AP6" s="49" t="str">
        <f ca="1">IF(O6="","",IF(AC6&gt;AC$4,(AC6-AC$4),(AC$4-AC6)))</f>
        <v/>
      </c>
      <c r="AQ6" s="49" t="str">
        <f ca="1">IF(P6="","",IF(AD6&gt;AD$4,(AD6-AD$4),(AD$4-AD6)))</f>
        <v/>
      </c>
      <c r="AR6" s="49" t="str">
        <f ca="1">IF(C6="","",SUM(AF6:AQ6))</f>
        <v/>
      </c>
    </row>
    <row r="7" spans="2:44" s="481" customFormat="1" ht="14.25">
      <c r="B7" s="493">
        <v>3</v>
      </c>
      <c r="C7" s="494" t="str">
        <f ca="1">'Final Scores'!C8</f>
        <v/>
      </c>
      <c r="D7" s="516" t="str">
        <f ca="1">IF(C7="","",RANK(E7,$E$5:$E$64,1))</f>
        <v/>
      </c>
      <c r="E7" s="531" t="str">
        <f ca="1">IF(C7="","",AR7/86400)</f>
        <v/>
      </c>
      <c r="F7" s="504" t="str">
        <f ca="1">IF(C7="","",(INDEX(TIME('Round 1'!$L$5:$L$64,'Round 1'!$M$5:$M$64,),MATCH(C7,'Round 1'!$K$5:$K$64,0))))</f>
        <v/>
      </c>
      <c r="G7" s="508" t="str">
        <f ca="1">IF(C7="","",(INDEX(TIME('Round 2'!$L$5:$L$64,'Round 2'!$M$5:$M$64,),MATCH(C7,'Round 2'!$K$5:$K$64,0))))</f>
        <v/>
      </c>
      <c r="H7" s="508" t="str">
        <f ca="1">IF(C7="","",(INDEX(TIME('Round 3'!$L$5:$L$64,'Round 3'!$M$5:$M$64,),MATCH(C7,'Round 3'!$K$5:$K$64,0))))</f>
        <v/>
      </c>
      <c r="I7" s="508" t="str">
        <f ca="1">IF(C7="","",(INDEX(TIME('Round 4'!$L$5:$L$64,'Round 4'!$M$5:$M$64,),MATCH(C7,'Round 4'!$K$5:$K$64,0))))</f>
        <v/>
      </c>
      <c r="J7" s="508" t="str">
        <f ca="1">IF(C7="","",(INDEX(TIME('Round 5'!$L$5:$L$64,'Round 5'!$M$5:$M$64,),MATCH(C7,'Round 5'!$K$5:$K$64,0))))</f>
        <v/>
      </c>
      <c r="K7" s="508" t="str">
        <f ca="1">IF(C7="","",(INDEX(TIME('Round 6'!$L$5:$L$64,'Round 6'!$M$5:$M$64,),MATCH(C7,'Round 6'!$K$5:$K$64,0))))</f>
        <v/>
      </c>
      <c r="L7" s="508" t="str">
        <f ca="1">IF(C7="","",(INDEX(TIME('Round 7'!$L$5:$L$64,'Round 7'!$M$5:$M$64,),MATCH(C7,'Round 7'!$K$5:$K$64,0))))</f>
        <v/>
      </c>
      <c r="M7" s="508" t="str">
        <f ca="1">IF(C7="","",(INDEX(TIME('Round 8'!$L$5:$L$64,'Round 8'!$M$5:$M$64,),MATCH(C7,'Round 8'!$K$5:$K$64,0))))</f>
        <v/>
      </c>
      <c r="N7" s="508" t="str">
        <f ca="1">IF(C7="","",(INDEX(TIME('Round 9'!$L$5:$L$64,'Round 9'!$M$5:$M$64,),MATCH(C7,'Round 9'!$K$5:$K$64,0))))</f>
        <v/>
      </c>
      <c r="O7" s="508" t="str">
        <f ca="1">IF(C7="","",(INDEX(TIME('Round 10'!$L$5:$L$64,'Round 10'!$M$5:$M$64,),MATCH(C7,'Round 10'!$K$5:$K$64,0))))</f>
        <v/>
      </c>
      <c r="P7" s="508" t="str">
        <f ca="1">IF(C7="","",(INDEX(TIME('Round 11'!$L$5:$L$64,'Round 11'!$M$5:$M$64,),MATCH(C7,'Round 11'!$K$5:$K$64,0))))</f>
        <v/>
      </c>
      <c r="Q7" s="509" t="str">
        <f ca="1">IF(C7="","",(INDEX(TIME('Round 12'!$L$5:$L$64,'Round 12'!$M$5:$M$64,),MATCH(C7,'Round 12'!$K$5:$K$64,0))))</f>
        <v/>
      </c>
      <c r="R7" s="518" t="str">
        <f ca="1">IF(C7="","",IF(COUNTIF(D:D,D7)&gt;1,"TIE",""))</f>
        <v/>
      </c>
      <c r="S7" s="284" t="str">
        <f ca="1">IF(C7="","",HOUR(F7)*60+MINUTE(F7))</f>
        <v/>
      </c>
      <c r="T7" s="284" t="str">
        <f ca="1">IF(F7="","",HOUR(G7)*60+MINUTE(G7))</f>
        <v/>
      </c>
      <c r="U7" s="284" t="str">
        <f ca="1">IF(G7="","",HOUR(H7)*60+MINUTE(H7))</f>
        <v/>
      </c>
      <c r="V7" s="284" t="str">
        <f ca="1">IF(H7="","",HOUR(I7)*60+MINUTE(I7))</f>
        <v/>
      </c>
      <c r="W7" s="284" t="str">
        <f ca="1">IF(I7="","",HOUR(J7)*60+MINUTE(J7))</f>
        <v/>
      </c>
      <c r="X7" s="284" t="str">
        <f ca="1">IF(J7="","",HOUR(K7)*60+MINUTE(K7))</f>
        <v/>
      </c>
      <c r="Y7" s="284" t="str">
        <f ca="1">IF(K7="","",HOUR(L7)*60+MINUTE(L7))</f>
        <v/>
      </c>
      <c r="Z7" s="284" t="str">
        <f ca="1">IF(L7="","",HOUR(M7)*60+MINUTE(M7))</f>
        <v/>
      </c>
      <c r="AA7" s="284" t="str">
        <f ca="1">IF(M7="","",HOUR(N7)*60+MINUTE(N7))</f>
        <v/>
      </c>
      <c r="AB7" s="284" t="str">
        <f ca="1">IF(N7="","",HOUR(O7)*60+MINUTE(O7))</f>
        <v/>
      </c>
      <c r="AC7" s="284" t="str">
        <f ca="1">IF(O7="","",HOUR(P7)*60+MINUTE(P7))</f>
        <v/>
      </c>
      <c r="AD7" s="284" t="str">
        <f ca="1">IF(P7="","",HOUR(Q7)*60+MINUTE(Q7))</f>
        <v/>
      </c>
      <c r="AF7" s="49" t="str">
        <f ca="1">IF(C7="","",IF(S7&gt;S$4,(S7-S$4),(S$4-S7)))</f>
        <v/>
      </c>
      <c r="AG7" s="49" t="str">
        <f ca="1">IF(F7="","",IF(T7&gt;T$4,(T7-T$4),(T$4-T7)))</f>
        <v/>
      </c>
      <c r="AH7" s="49" t="str">
        <f ca="1">IF(G7="","",IF(U7&gt;U$4,(U7-U$4),(U$4-U7)))</f>
        <v/>
      </c>
      <c r="AI7" s="49" t="str">
        <f ca="1">IF(H7="","",IF(V7&gt;V$4,(V7-V$4),(V$4-V7)))</f>
        <v/>
      </c>
      <c r="AJ7" s="49" t="str">
        <f ca="1">IF(I7="","",IF(W7&gt;W$4,(W7-W$4),(W$4-W7)))</f>
        <v/>
      </c>
      <c r="AK7" s="49" t="str">
        <f ca="1">IF(J7="","",IF(X7&gt;X$4,(X7-X$4),(X$4-X7)))</f>
        <v/>
      </c>
      <c r="AL7" s="49" t="str">
        <f ca="1">IF(K7="","",IF(Y7&gt;Y$4,(Y7-Y$4),(Y$4-Y7)))</f>
        <v/>
      </c>
      <c r="AM7" s="49" t="str">
        <f ca="1">IF(L7="","",IF(Z7&gt;Z$4,(Z7-Z$4),(Z$4-Z7)))</f>
        <v/>
      </c>
      <c r="AN7" s="49" t="str">
        <f ca="1">IF(M7="","",IF(AA7&gt;AA$4,(AA7-AA$4),(AA$4-AA7)))</f>
        <v/>
      </c>
      <c r="AO7" s="49" t="str">
        <f ca="1">IF(N7="","",IF(AB7&gt;AB$4,(AB7-AB$4),(AB$4-AB7)))</f>
        <v/>
      </c>
      <c r="AP7" s="49" t="str">
        <f ca="1">IF(O7="","",IF(AC7&gt;AC$4,(AC7-AC$4),(AC$4-AC7)))</f>
        <v/>
      </c>
      <c r="AQ7" s="49" t="str">
        <f ca="1">IF(P7="","",IF(AD7&gt;AD$4,(AD7-AD$4),(AD$4-AD7)))</f>
        <v/>
      </c>
      <c r="AR7" s="49" t="str">
        <f ca="1">IF(C7="","",SUM(AF7:AQ7))</f>
        <v/>
      </c>
    </row>
    <row r="8" spans="2:44" s="481" customFormat="1" ht="14.25">
      <c r="B8" s="493">
        <v>4</v>
      </c>
      <c r="C8" s="494" t="str">
        <f ca="1">'Final Scores'!C9</f>
        <v/>
      </c>
      <c r="D8" s="516" t="str">
        <f ca="1">IF(C8="","",RANK(E8,$E$5:$E$64,1))</f>
        <v/>
      </c>
      <c r="E8" s="531" t="str">
        <f ca="1">IF(C8="","",AR8/86400)</f>
        <v/>
      </c>
      <c r="F8" s="504" t="str">
        <f ca="1">IF(C8="","",(INDEX(TIME('Round 1'!$L$5:$L$64,'Round 1'!$M$5:$M$64,),MATCH(C8,'Round 1'!$K$5:$K$64,0))))</f>
        <v/>
      </c>
      <c r="G8" s="508" t="str">
        <f ca="1">IF(C8="","",(INDEX(TIME('Round 2'!$L$5:$L$64,'Round 2'!$M$5:$M$64,),MATCH(C8,'Round 2'!$K$5:$K$64,0))))</f>
        <v/>
      </c>
      <c r="H8" s="508" t="str">
        <f ca="1">IF(C8="","",(INDEX(TIME('Round 3'!$L$5:$L$64,'Round 3'!$M$5:$M$64,),MATCH(C8,'Round 3'!$K$5:$K$64,0))))</f>
        <v/>
      </c>
      <c r="I8" s="508" t="str">
        <f ca="1">IF(C8="","",(INDEX(TIME('Round 4'!$L$5:$L$64,'Round 4'!$M$5:$M$64,),MATCH(C8,'Round 4'!$K$5:$K$64,0))))</f>
        <v/>
      </c>
      <c r="J8" s="508" t="str">
        <f ca="1">IF(C8="","",(INDEX(TIME('Round 5'!$L$5:$L$64,'Round 5'!$M$5:$M$64,),MATCH(C8,'Round 5'!$K$5:$K$64,0))))</f>
        <v/>
      </c>
      <c r="K8" s="508" t="str">
        <f ca="1">IF(C8="","",(INDEX(TIME('Round 6'!$L$5:$L$64,'Round 6'!$M$5:$M$64,),MATCH(C8,'Round 6'!$K$5:$K$64,0))))</f>
        <v/>
      </c>
      <c r="L8" s="508" t="str">
        <f ca="1">IF(C8="","",(INDEX(TIME('Round 7'!$L$5:$L$64,'Round 7'!$M$5:$M$64,),MATCH(C8,'Round 7'!$K$5:$K$64,0))))</f>
        <v/>
      </c>
      <c r="M8" s="508" t="str">
        <f ca="1">IF(C8="","",(INDEX(TIME('Round 8'!$L$5:$L$64,'Round 8'!$M$5:$M$64,),MATCH(C8,'Round 8'!$K$5:$K$64,0))))</f>
        <v/>
      </c>
      <c r="N8" s="508" t="str">
        <f ca="1">IF(C8="","",(INDEX(TIME('Round 9'!$L$5:$L$64,'Round 9'!$M$5:$M$64,),MATCH(C8,'Round 9'!$K$5:$K$64,0))))</f>
        <v/>
      </c>
      <c r="O8" s="508" t="str">
        <f ca="1">IF(C8="","",(INDEX(TIME('Round 10'!$L$5:$L$64,'Round 10'!$M$5:$M$64,),MATCH(C8,'Round 10'!$K$5:$K$64,0))))</f>
        <v/>
      </c>
      <c r="P8" s="508" t="str">
        <f ca="1">IF(C8="","",(INDEX(TIME('Round 11'!$L$5:$L$64,'Round 11'!$M$5:$M$64,),MATCH(C8,'Round 11'!$K$5:$K$64,0))))</f>
        <v/>
      </c>
      <c r="Q8" s="509" t="str">
        <f ca="1">IF(C8="","",(INDEX(TIME('Round 12'!$L$5:$L$64,'Round 12'!$M$5:$M$64,),MATCH(C8,'Round 12'!$K$5:$K$64,0))))</f>
        <v/>
      </c>
      <c r="R8" s="518" t="str">
        <f ca="1">IF(C8="","",IF(COUNTIF(D:D,D8)&gt;1,"TIE",""))</f>
        <v/>
      </c>
      <c r="S8" s="284" t="str">
        <f ca="1">IF(C8="","",HOUR(F8)*60+MINUTE(F8))</f>
        <v/>
      </c>
      <c r="T8" s="284" t="str">
        <f ca="1">IF(F8="","",HOUR(G8)*60+MINUTE(G8))</f>
        <v/>
      </c>
      <c r="U8" s="284" t="str">
        <f ca="1">IF(G8="","",HOUR(H8)*60+MINUTE(H8))</f>
        <v/>
      </c>
      <c r="V8" s="284" t="str">
        <f ca="1">IF(H8="","",HOUR(I8)*60+MINUTE(I8))</f>
        <v/>
      </c>
      <c r="W8" s="284" t="str">
        <f ca="1">IF(I8="","",HOUR(J8)*60+MINUTE(J8))</f>
        <v/>
      </c>
      <c r="X8" s="284" t="str">
        <f ca="1">IF(J8="","",HOUR(K8)*60+MINUTE(K8))</f>
        <v/>
      </c>
      <c r="Y8" s="284" t="str">
        <f ca="1">IF(K8="","",HOUR(L8)*60+MINUTE(L8))</f>
        <v/>
      </c>
      <c r="Z8" s="284" t="str">
        <f ca="1">IF(L8="","",HOUR(M8)*60+MINUTE(M8))</f>
        <v/>
      </c>
      <c r="AA8" s="284" t="str">
        <f ca="1">IF(M8="","",HOUR(N8)*60+MINUTE(N8))</f>
        <v/>
      </c>
      <c r="AB8" s="284" t="str">
        <f ca="1">IF(N8="","",HOUR(O8)*60+MINUTE(O8))</f>
        <v/>
      </c>
      <c r="AC8" s="284" t="str">
        <f ca="1">IF(O8="","",HOUR(P8)*60+MINUTE(P8))</f>
        <v/>
      </c>
      <c r="AD8" s="284" t="str">
        <f ca="1">IF(P8="","",HOUR(Q8)*60+MINUTE(Q8))</f>
        <v/>
      </c>
      <c r="AF8" s="49" t="str">
        <f ca="1">IF(C8="","",IF(S8&gt;S$4,(S8-S$4),(S$4-S8)))</f>
        <v/>
      </c>
      <c r="AG8" s="49" t="str">
        <f ca="1">IF(F8="","",IF(T8&gt;T$4,(T8-T$4),(T$4-T8)))</f>
        <v/>
      </c>
      <c r="AH8" s="49" t="str">
        <f ca="1">IF(G8="","",IF(U8&gt;U$4,(U8-U$4),(U$4-U8)))</f>
        <v/>
      </c>
      <c r="AI8" s="49" t="str">
        <f ca="1">IF(H8="","",IF(V8&gt;V$4,(V8-V$4),(V$4-V8)))</f>
        <v/>
      </c>
      <c r="AJ8" s="49" t="str">
        <f ca="1">IF(I8="","",IF(W8&gt;W$4,(W8-W$4),(W$4-W8)))</f>
        <v/>
      </c>
      <c r="AK8" s="49" t="str">
        <f ca="1">IF(J8="","",IF(X8&gt;X$4,(X8-X$4),(X$4-X8)))</f>
        <v/>
      </c>
      <c r="AL8" s="49" t="str">
        <f ca="1">IF(K8="","",IF(Y8&gt;Y$4,(Y8-Y$4),(Y$4-Y8)))</f>
        <v/>
      </c>
      <c r="AM8" s="49" t="str">
        <f ca="1">IF(L8="","",IF(Z8&gt;Z$4,(Z8-Z$4),(Z$4-Z8)))</f>
        <v/>
      </c>
      <c r="AN8" s="49" t="str">
        <f ca="1">IF(M8="","",IF(AA8&gt;AA$4,(AA8-AA$4),(AA$4-AA8)))</f>
        <v/>
      </c>
      <c r="AO8" s="49" t="str">
        <f ca="1">IF(N8="","",IF(AB8&gt;AB$4,(AB8-AB$4),(AB$4-AB8)))</f>
        <v/>
      </c>
      <c r="AP8" s="49" t="str">
        <f ca="1">IF(O8="","",IF(AC8&gt;AC$4,(AC8-AC$4),(AC$4-AC8)))</f>
        <v/>
      </c>
      <c r="AQ8" s="49" t="str">
        <f ca="1">IF(P8="","",IF(AD8&gt;AD$4,(AD8-AD$4),(AD$4-AD8)))</f>
        <v/>
      </c>
      <c r="AR8" s="49" t="str">
        <f ca="1">IF(C8="","",SUM(AF8:AQ8))</f>
        <v/>
      </c>
    </row>
    <row r="9" spans="2:44" s="481" customFormat="1" ht="14.25">
      <c r="B9" s="493">
        <v>5</v>
      </c>
      <c r="C9" s="494" t="str">
        <f ca="1">'Final Scores'!C10</f>
        <v/>
      </c>
      <c r="D9" s="516" t="str">
        <f ca="1">IF(C9="","",RANK(E9,$E$5:$E$64,1))</f>
        <v/>
      </c>
      <c r="E9" s="531" t="str">
        <f ca="1">IF(C9="","",AR9/86400)</f>
        <v/>
      </c>
      <c r="F9" s="504" t="str">
        <f ca="1">IF(C9="","",(INDEX(TIME('Round 1'!$L$5:$L$64,'Round 1'!$M$5:$M$64,),MATCH(C9,'Round 1'!$K$5:$K$64,0))))</f>
        <v/>
      </c>
      <c r="G9" s="508" t="str">
        <f ca="1">IF(C9="","",(INDEX(TIME('Round 2'!$L$5:$L$64,'Round 2'!$M$5:$M$64,),MATCH(C9,'Round 2'!$K$5:$K$64,0))))</f>
        <v/>
      </c>
      <c r="H9" s="508" t="str">
        <f ca="1">IF(C9="","",(INDEX(TIME('Round 3'!$L$5:$L$64,'Round 3'!$M$5:$M$64,),MATCH(C9,'Round 3'!$K$5:$K$64,0))))</f>
        <v/>
      </c>
      <c r="I9" s="508" t="str">
        <f ca="1">IF(C9="","",(INDEX(TIME('Round 4'!$L$5:$L$64,'Round 4'!$M$5:$M$64,),MATCH(C9,'Round 4'!$K$5:$K$64,0))))</f>
        <v/>
      </c>
      <c r="J9" s="508" t="str">
        <f ca="1">IF(C9="","",(INDEX(TIME('Round 5'!$L$5:$L$64,'Round 5'!$M$5:$M$64,),MATCH(C9,'Round 5'!$K$5:$K$64,0))))</f>
        <v/>
      </c>
      <c r="K9" s="508" t="str">
        <f ca="1">IF(C9="","",(INDEX(TIME('Round 6'!$L$5:$L$64,'Round 6'!$M$5:$M$64,),MATCH(C9,'Round 6'!$K$5:$K$64,0))))</f>
        <v/>
      </c>
      <c r="L9" s="508" t="str">
        <f ca="1">IF(C9="","",(INDEX(TIME('Round 7'!$L$5:$L$64,'Round 7'!$M$5:$M$64,),MATCH(C9,'Round 7'!$K$5:$K$64,0))))</f>
        <v/>
      </c>
      <c r="M9" s="508" t="str">
        <f ca="1">IF(C9="","",(INDEX(TIME('Round 8'!$L$5:$L$64,'Round 8'!$M$5:$M$64,),MATCH(C9,'Round 8'!$K$5:$K$64,0))))</f>
        <v/>
      </c>
      <c r="N9" s="508" t="str">
        <f ca="1">IF(C9="","",(INDEX(TIME('Round 9'!$L$5:$L$64,'Round 9'!$M$5:$M$64,),MATCH(C9,'Round 9'!$K$5:$K$64,0))))</f>
        <v/>
      </c>
      <c r="O9" s="508" t="str">
        <f ca="1">IF(C9="","",(INDEX(TIME('Round 10'!$L$5:$L$64,'Round 10'!$M$5:$M$64,),MATCH(C9,'Round 10'!$K$5:$K$64,0))))</f>
        <v/>
      </c>
      <c r="P9" s="508" t="str">
        <f ca="1">IF(C9="","",(INDEX(TIME('Round 11'!$L$5:$L$64,'Round 11'!$M$5:$M$64,),MATCH(C9,'Round 11'!$K$5:$K$64,0))))</f>
        <v/>
      </c>
      <c r="Q9" s="509" t="str">
        <f ca="1">IF(C9="","",(INDEX(TIME('Round 12'!$L$5:$L$64,'Round 12'!$M$5:$M$64,),MATCH(C9,'Round 12'!$K$5:$K$64,0))))</f>
        <v/>
      </c>
      <c r="R9" s="518" t="str">
        <f ca="1">IF(C9="","",IF(COUNTIF(D:D,D9)&gt;1,"TIE",""))</f>
        <v/>
      </c>
      <c r="S9" s="284" t="str">
        <f ca="1">IF(C9="","",HOUR(F9)*60+MINUTE(F9))</f>
        <v/>
      </c>
      <c r="T9" s="284" t="str">
        <f ca="1">IF(F9="","",HOUR(G9)*60+MINUTE(G9))</f>
        <v/>
      </c>
      <c r="U9" s="284" t="str">
        <f ca="1">IF(G9="","",HOUR(H9)*60+MINUTE(H9))</f>
        <v/>
      </c>
      <c r="V9" s="284" t="str">
        <f ca="1">IF(H9="","",HOUR(I9)*60+MINUTE(I9))</f>
        <v/>
      </c>
      <c r="W9" s="284" t="str">
        <f ca="1">IF(I9="","",HOUR(J9)*60+MINUTE(J9))</f>
        <v/>
      </c>
      <c r="X9" s="284" t="str">
        <f ca="1">IF(J9="","",HOUR(K9)*60+MINUTE(K9))</f>
        <v/>
      </c>
      <c r="Y9" s="284" t="str">
        <f ca="1">IF(K9="","",HOUR(L9)*60+MINUTE(L9))</f>
        <v/>
      </c>
      <c r="Z9" s="284" t="str">
        <f ca="1">IF(L9="","",HOUR(M9)*60+MINUTE(M9))</f>
        <v/>
      </c>
      <c r="AA9" s="284" t="str">
        <f ca="1">IF(M9="","",HOUR(N9)*60+MINUTE(N9))</f>
        <v/>
      </c>
      <c r="AB9" s="284" t="str">
        <f ca="1">IF(N9="","",HOUR(O9)*60+MINUTE(O9))</f>
        <v/>
      </c>
      <c r="AC9" s="284" t="str">
        <f ca="1">IF(O9="","",HOUR(P9)*60+MINUTE(P9))</f>
        <v/>
      </c>
      <c r="AD9" s="284" t="str">
        <f ca="1">IF(P9="","",HOUR(Q9)*60+MINUTE(Q9))</f>
        <v/>
      </c>
      <c r="AF9" s="49" t="str">
        <f ca="1">IF(C9="","",IF(S9&gt;S$4,(S9-S$4),(S$4-S9)))</f>
        <v/>
      </c>
      <c r="AG9" s="49" t="str">
        <f ca="1">IF(F9="","",IF(T9&gt;T$4,(T9-T$4),(T$4-T9)))</f>
        <v/>
      </c>
      <c r="AH9" s="49" t="str">
        <f ca="1">IF(G9="","",IF(U9&gt;U$4,(U9-U$4),(U$4-U9)))</f>
        <v/>
      </c>
      <c r="AI9" s="49" t="str">
        <f ca="1">IF(H9="","",IF(V9&gt;V$4,(V9-V$4),(V$4-V9)))</f>
        <v/>
      </c>
      <c r="AJ9" s="49" t="str">
        <f ca="1">IF(I9="","",IF(W9&gt;W$4,(W9-W$4),(W$4-W9)))</f>
        <v/>
      </c>
      <c r="AK9" s="49" t="str">
        <f ca="1">IF(J9="","",IF(X9&gt;X$4,(X9-X$4),(X$4-X9)))</f>
        <v/>
      </c>
      <c r="AL9" s="49" t="str">
        <f ca="1">IF(K9="","",IF(Y9&gt;Y$4,(Y9-Y$4),(Y$4-Y9)))</f>
        <v/>
      </c>
      <c r="AM9" s="49" t="str">
        <f ca="1">IF(L9="","",IF(Z9&gt;Z$4,(Z9-Z$4),(Z$4-Z9)))</f>
        <v/>
      </c>
      <c r="AN9" s="49" t="str">
        <f ca="1">IF(M9="","",IF(AA9&gt;AA$4,(AA9-AA$4),(AA$4-AA9)))</f>
        <v/>
      </c>
      <c r="AO9" s="49" t="str">
        <f ca="1">IF(N9="","",IF(AB9&gt;AB$4,(AB9-AB$4),(AB$4-AB9)))</f>
        <v/>
      </c>
      <c r="AP9" s="49" t="str">
        <f ca="1">IF(O9="","",IF(AC9&gt;AC$4,(AC9-AC$4),(AC$4-AC9)))</f>
        <v/>
      </c>
      <c r="AQ9" s="49" t="str">
        <f ca="1">IF(P9="","",IF(AD9&gt;AD$4,(AD9-AD$4),(AD$4-AD9)))</f>
        <v/>
      </c>
      <c r="AR9" s="49" t="str">
        <f ca="1">IF(C9="","",SUM(AF9:AQ9))</f>
        <v/>
      </c>
    </row>
    <row r="10" spans="2:44" s="481" customFormat="1" ht="14.25">
      <c r="B10" s="493">
        <v>6</v>
      </c>
      <c r="C10" s="494" t="str">
        <f ca="1">'Final Scores'!C11</f>
        <v/>
      </c>
      <c r="D10" s="516" t="str">
        <f ca="1">IF(C10="","",RANK(E10,$E$5:$E$64,1))</f>
        <v/>
      </c>
      <c r="E10" s="531" t="str">
        <f ca="1">IF(C10="","",AR10/86400)</f>
        <v/>
      </c>
      <c r="F10" s="504" t="str">
        <f ca="1">IF(C10="","",(INDEX(TIME('Round 1'!$L$5:$L$64,'Round 1'!$M$5:$M$64,),MATCH(C10,'Round 1'!$K$5:$K$64,0))))</f>
        <v/>
      </c>
      <c r="G10" s="508" t="str">
        <f ca="1">IF(C10="","",(INDEX(TIME('Round 2'!$L$5:$L$64,'Round 2'!$M$5:$M$64,),MATCH(C10,'Round 2'!$K$5:$K$64,0))))</f>
        <v/>
      </c>
      <c r="H10" s="508" t="str">
        <f ca="1">IF(C10="","",(INDEX(TIME('Round 3'!$L$5:$L$64,'Round 3'!$M$5:$M$64,),MATCH(C10,'Round 3'!$K$5:$K$64,0))))</f>
        <v/>
      </c>
      <c r="I10" s="508" t="str">
        <f ca="1">IF(C10="","",(INDEX(TIME('Round 4'!$L$5:$L$64,'Round 4'!$M$5:$M$64,),MATCH(C10,'Round 4'!$K$5:$K$64,0))))</f>
        <v/>
      </c>
      <c r="J10" s="508" t="str">
        <f ca="1">IF(C10="","",(INDEX(TIME('Round 5'!$L$5:$L$64,'Round 5'!$M$5:$M$64,),MATCH(C10,'Round 5'!$K$5:$K$64,0))))</f>
        <v/>
      </c>
      <c r="K10" s="508" t="str">
        <f ca="1">IF(C10="","",(INDEX(TIME('Round 6'!$L$5:$L$64,'Round 6'!$M$5:$M$64,),MATCH(C10,'Round 6'!$K$5:$K$64,0))))</f>
        <v/>
      </c>
      <c r="L10" s="508" t="str">
        <f ca="1">IF(C10="","",(INDEX(TIME('Round 7'!$L$5:$L$64,'Round 7'!$M$5:$M$64,),MATCH(C10,'Round 7'!$K$5:$K$64,0))))</f>
        <v/>
      </c>
      <c r="M10" s="508" t="str">
        <f ca="1">IF(C10="","",(INDEX(TIME('Round 8'!$L$5:$L$64,'Round 8'!$M$5:$M$64,),MATCH(C10,'Round 8'!$K$5:$K$64,0))))</f>
        <v/>
      </c>
      <c r="N10" s="508" t="str">
        <f ca="1">IF(C10="","",(INDEX(TIME('Round 9'!$L$5:$L$64,'Round 9'!$M$5:$M$64,),MATCH(C10,'Round 9'!$K$5:$K$64,0))))</f>
        <v/>
      </c>
      <c r="O10" s="508" t="str">
        <f ca="1">IF(C10="","",(INDEX(TIME('Round 10'!$L$5:$L$64,'Round 10'!$M$5:$M$64,),MATCH(C10,'Round 10'!$K$5:$K$64,0))))</f>
        <v/>
      </c>
      <c r="P10" s="508" t="str">
        <f ca="1">IF(C10="","",(INDEX(TIME('Round 11'!$L$5:$L$64,'Round 11'!$M$5:$M$64,),MATCH(C10,'Round 11'!$K$5:$K$64,0))))</f>
        <v/>
      </c>
      <c r="Q10" s="509" t="str">
        <f ca="1">IF(C10="","",(INDEX(TIME('Round 12'!$L$5:$L$64,'Round 12'!$M$5:$M$64,),MATCH(C10,'Round 12'!$K$5:$K$64,0))))</f>
        <v/>
      </c>
      <c r="R10" s="518" t="str">
        <f ca="1">IF(C10="","",IF(COUNTIF(D:D,D10)&gt;1,"TIE",""))</f>
        <v/>
      </c>
      <c r="S10" s="284" t="str">
        <f ca="1">IF(C10="","",HOUR(F10)*60+MINUTE(F10))</f>
        <v/>
      </c>
      <c r="T10" s="284" t="str">
        <f ca="1">IF(F10="","",HOUR(G10)*60+MINUTE(G10))</f>
        <v/>
      </c>
      <c r="U10" s="284" t="str">
        <f ca="1">IF(G10="","",HOUR(H10)*60+MINUTE(H10))</f>
        <v/>
      </c>
      <c r="V10" s="284" t="str">
        <f ca="1">IF(H10="","",HOUR(I10)*60+MINUTE(I10))</f>
        <v/>
      </c>
      <c r="W10" s="284" t="str">
        <f ca="1">IF(I10="","",HOUR(J10)*60+MINUTE(J10))</f>
        <v/>
      </c>
      <c r="X10" s="284" t="str">
        <f ca="1">IF(J10="","",HOUR(K10)*60+MINUTE(K10))</f>
        <v/>
      </c>
      <c r="Y10" s="284" t="str">
        <f ca="1">IF(K10="","",HOUR(L10)*60+MINUTE(L10))</f>
        <v/>
      </c>
      <c r="Z10" s="284" t="str">
        <f ca="1">IF(L10="","",HOUR(M10)*60+MINUTE(M10))</f>
        <v/>
      </c>
      <c r="AA10" s="284" t="str">
        <f ca="1">IF(M10="","",HOUR(N10)*60+MINUTE(N10))</f>
        <v/>
      </c>
      <c r="AB10" s="284" t="str">
        <f ca="1">IF(N10="","",HOUR(O10)*60+MINUTE(O10))</f>
        <v/>
      </c>
      <c r="AC10" s="284" t="str">
        <f ca="1">IF(O10="","",HOUR(P10)*60+MINUTE(P10))</f>
        <v/>
      </c>
      <c r="AD10" s="284" t="str">
        <f ca="1">IF(P10="","",HOUR(Q10)*60+MINUTE(Q10))</f>
        <v/>
      </c>
      <c r="AF10" s="49" t="str">
        <f ca="1">IF(C10="","",IF(S10&gt;S$4,(S10-S$4),(S$4-S10)))</f>
        <v/>
      </c>
      <c r="AG10" s="49" t="str">
        <f ca="1">IF(F10="","",IF(T10&gt;T$4,(T10-T$4),(T$4-T10)))</f>
        <v/>
      </c>
      <c r="AH10" s="49" t="str">
        <f ca="1">IF(G10="","",IF(U10&gt;U$4,(U10-U$4),(U$4-U10)))</f>
        <v/>
      </c>
      <c r="AI10" s="49" t="str">
        <f ca="1">IF(H10="","",IF(V10&gt;V$4,(V10-V$4),(V$4-V10)))</f>
        <v/>
      </c>
      <c r="AJ10" s="49" t="str">
        <f ca="1">IF(I10="","",IF(W10&gt;W$4,(W10-W$4),(W$4-W10)))</f>
        <v/>
      </c>
      <c r="AK10" s="49" t="str">
        <f ca="1">IF(J10="","",IF(X10&gt;X$4,(X10-X$4),(X$4-X10)))</f>
        <v/>
      </c>
      <c r="AL10" s="49" t="str">
        <f ca="1">IF(K10="","",IF(Y10&gt;Y$4,(Y10-Y$4),(Y$4-Y10)))</f>
        <v/>
      </c>
      <c r="AM10" s="49" t="str">
        <f ca="1">IF(L10="","",IF(Z10&gt;Z$4,(Z10-Z$4),(Z$4-Z10)))</f>
        <v/>
      </c>
      <c r="AN10" s="49" t="str">
        <f ca="1">IF(M10="","",IF(AA10&gt;AA$4,(AA10-AA$4),(AA$4-AA10)))</f>
        <v/>
      </c>
      <c r="AO10" s="49" t="str">
        <f ca="1">IF(N10="","",IF(AB10&gt;AB$4,(AB10-AB$4),(AB$4-AB10)))</f>
        <v/>
      </c>
      <c r="AP10" s="49" t="str">
        <f ca="1">IF(O10="","",IF(AC10&gt;AC$4,(AC10-AC$4),(AC$4-AC10)))</f>
        <v/>
      </c>
      <c r="AQ10" s="49" t="str">
        <f ca="1">IF(P10="","",IF(AD10&gt;AD$4,(AD10-AD$4),(AD$4-AD10)))</f>
        <v/>
      </c>
      <c r="AR10" s="49" t="str">
        <f ca="1">IF(C10="","",SUM(AF10:AQ10))</f>
        <v/>
      </c>
    </row>
    <row r="11" spans="2:44" s="481" customFormat="1" ht="14.25">
      <c r="B11" s="493">
        <v>7</v>
      </c>
      <c r="C11" s="494" t="str">
        <f ca="1">'Final Scores'!C12</f>
        <v/>
      </c>
      <c r="D11" s="516" t="str">
        <f ca="1">IF(C11="","",RANK(E11,$E$5:$E$64,1))</f>
        <v/>
      </c>
      <c r="E11" s="531" t="str">
        <f ca="1">IF(C11="","",AR11/86400)</f>
        <v/>
      </c>
      <c r="F11" s="504" t="str">
        <f ca="1">IF(C11="","",(INDEX(TIME('Round 1'!$L$5:$L$64,'Round 1'!$M$5:$M$64,),MATCH(C11,'Round 1'!$K$5:$K$64,0))))</f>
        <v/>
      </c>
      <c r="G11" s="508" t="str">
        <f ca="1">IF(C11="","",(INDEX(TIME('Round 2'!$L$5:$L$64,'Round 2'!$M$5:$M$64,),MATCH(C11,'Round 2'!$K$5:$K$64,0))))</f>
        <v/>
      </c>
      <c r="H11" s="508" t="str">
        <f ca="1">IF(C11="","",(INDEX(TIME('Round 3'!$L$5:$L$64,'Round 3'!$M$5:$M$64,),MATCH(C11,'Round 3'!$K$5:$K$64,0))))</f>
        <v/>
      </c>
      <c r="I11" s="508" t="str">
        <f ca="1">IF(C11="","",(INDEX(TIME('Round 4'!$L$5:$L$64,'Round 4'!$M$5:$M$64,),MATCH(C11,'Round 4'!$K$5:$K$64,0))))</f>
        <v/>
      </c>
      <c r="J11" s="508" t="str">
        <f ca="1">IF(C11="","",(INDEX(TIME('Round 5'!$L$5:$L$64,'Round 5'!$M$5:$M$64,),MATCH(C11,'Round 5'!$K$5:$K$64,0))))</f>
        <v/>
      </c>
      <c r="K11" s="508" t="str">
        <f ca="1">IF(C11="","",(INDEX(TIME('Round 6'!$L$5:$L$64,'Round 6'!$M$5:$M$64,),MATCH(C11,'Round 6'!$K$5:$K$64,0))))</f>
        <v/>
      </c>
      <c r="L11" s="508" t="str">
        <f ca="1">IF(C11="","",(INDEX(TIME('Round 7'!$L$5:$L$64,'Round 7'!$M$5:$M$64,),MATCH(C11,'Round 7'!$K$5:$K$64,0))))</f>
        <v/>
      </c>
      <c r="M11" s="508" t="str">
        <f ca="1">IF(C11="","",(INDEX(TIME('Round 8'!$L$5:$L$64,'Round 8'!$M$5:$M$64,),MATCH(C11,'Round 8'!$K$5:$K$64,0))))</f>
        <v/>
      </c>
      <c r="N11" s="508" t="str">
        <f ca="1">IF(C11="","",(INDEX(TIME('Round 9'!$L$5:$L$64,'Round 9'!$M$5:$M$64,),MATCH(C11,'Round 9'!$K$5:$K$64,0))))</f>
        <v/>
      </c>
      <c r="O11" s="508" t="str">
        <f ca="1">IF(C11="","",(INDEX(TIME('Round 10'!$L$5:$L$64,'Round 10'!$M$5:$M$64,),MATCH(C11,'Round 10'!$K$5:$K$64,0))))</f>
        <v/>
      </c>
      <c r="P11" s="508" t="str">
        <f ca="1">IF(C11="","",(INDEX(TIME('Round 11'!$L$5:$L$64,'Round 11'!$M$5:$M$64,),MATCH(C11,'Round 11'!$K$5:$K$64,0))))</f>
        <v/>
      </c>
      <c r="Q11" s="509" t="str">
        <f ca="1">IF(C11="","",(INDEX(TIME('Round 12'!$L$5:$L$64,'Round 12'!$M$5:$M$64,),MATCH(C11,'Round 12'!$K$5:$K$64,0))))</f>
        <v/>
      </c>
      <c r="R11" s="518" t="str">
        <f ca="1">IF(C11="","",IF(COUNTIF(D:D,D11)&gt;1,"TIE",""))</f>
        <v/>
      </c>
      <c r="S11" s="284" t="str">
        <f ca="1">IF(C11="","",HOUR(F11)*60+MINUTE(F11))</f>
        <v/>
      </c>
      <c r="T11" s="284" t="str">
        <f ca="1">IF(F11="","",HOUR(G11)*60+MINUTE(G11))</f>
        <v/>
      </c>
      <c r="U11" s="284" t="str">
        <f ca="1">IF(G11="","",HOUR(H11)*60+MINUTE(H11))</f>
        <v/>
      </c>
      <c r="V11" s="284" t="str">
        <f ca="1">IF(H11="","",HOUR(I11)*60+MINUTE(I11))</f>
        <v/>
      </c>
      <c r="W11" s="284" t="str">
        <f ca="1">IF(I11="","",HOUR(J11)*60+MINUTE(J11))</f>
        <v/>
      </c>
      <c r="X11" s="284" t="str">
        <f ca="1">IF(J11="","",HOUR(K11)*60+MINUTE(K11))</f>
        <v/>
      </c>
      <c r="Y11" s="284" t="str">
        <f ca="1">IF(K11="","",HOUR(L11)*60+MINUTE(L11))</f>
        <v/>
      </c>
      <c r="Z11" s="284" t="str">
        <f ca="1">IF(L11="","",HOUR(M11)*60+MINUTE(M11))</f>
        <v/>
      </c>
      <c r="AA11" s="284" t="str">
        <f ca="1">IF(M11="","",HOUR(N11)*60+MINUTE(N11))</f>
        <v/>
      </c>
      <c r="AB11" s="284" t="str">
        <f ca="1">IF(N11="","",HOUR(O11)*60+MINUTE(O11))</f>
        <v/>
      </c>
      <c r="AC11" s="284" t="str">
        <f ca="1">IF(O11="","",HOUR(P11)*60+MINUTE(P11))</f>
        <v/>
      </c>
      <c r="AD11" s="284" t="str">
        <f ca="1">IF(P11="","",HOUR(Q11)*60+MINUTE(Q11))</f>
        <v/>
      </c>
      <c r="AF11" s="49" t="str">
        <f ca="1">IF(C11="","",IF(S11&gt;S$4,(S11-S$4),(S$4-S11)))</f>
        <v/>
      </c>
      <c r="AG11" s="49" t="str">
        <f ca="1">IF(F11="","",IF(T11&gt;T$4,(T11-T$4),(T$4-T11)))</f>
        <v/>
      </c>
      <c r="AH11" s="49" t="str">
        <f ca="1">IF(G11="","",IF(U11&gt;U$4,(U11-U$4),(U$4-U11)))</f>
        <v/>
      </c>
      <c r="AI11" s="49" t="str">
        <f ca="1">IF(H11="","",IF(V11&gt;V$4,(V11-V$4),(V$4-V11)))</f>
        <v/>
      </c>
      <c r="AJ11" s="49" t="str">
        <f ca="1">IF(I11="","",IF(W11&gt;W$4,(W11-W$4),(W$4-W11)))</f>
        <v/>
      </c>
      <c r="AK11" s="49" t="str">
        <f ca="1">IF(J11="","",IF(X11&gt;X$4,(X11-X$4),(X$4-X11)))</f>
        <v/>
      </c>
      <c r="AL11" s="49" t="str">
        <f ca="1">IF(K11="","",IF(Y11&gt;Y$4,(Y11-Y$4),(Y$4-Y11)))</f>
        <v/>
      </c>
      <c r="AM11" s="49" t="str">
        <f ca="1">IF(L11="","",IF(Z11&gt;Z$4,(Z11-Z$4),(Z$4-Z11)))</f>
        <v/>
      </c>
      <c r="AN11" s="49" t="str">
        <f ca="1">IF(M11="","",IF(AA11&gt;AA$4,(AA11-AA$4),(AA$4-AA11)))</f>
        <v/>
      </c>
      <c r="AO11" s="49" t="str">
        <f ca="1">IF(N11="","",IF(AB11&gt;AB$4,(AB11-AB$4),(AB$4-AB11)))</f>
        <v/>
      </c>
      <c r="AP11" s="49" t="str">
        <f ca="1">IF(O11="","",IF(AC11&gt;AC$4,(AC11-AC$4),(AC$4-AC11)))</f>
        <v/>
      </c>
      <c r="AQ11" s="49" t="str">
        <f ca="1">IF(P11="","",IF(AD11&gt;AD$4,(AD11-AD$4),(AD$4-AD11)))</f>
        <v/>
      </c>
      <c r="AR11" s="49" t="str">
        <f ca="1">IF(C11="","",SUM(AF11:AQ11))</f>
        <v/>
      </c>
    </row>
    <row r="12" spans="2:44" s="481" customFormat="1" ht="14.25">
      <c r="B12" s="493">
        <v>8</v>
      </c>
      <c r="C12" s="494" t="str">
        <f ca="1">'Final Scores'!C13</f>
        <v/>
      </c>
      <c r="D12" s="516" t="str">
        <f ca="1">IF(C12="","",RANK(E12,$E$5:$E$64,1))</f>
        <v/>
      </c>
      <c r="E12" s="531" t="str">
        <f ca="1">IF(C12="","",AR12/86400)</f>
        <v/>
      </c>
      <c r="F12" s="504" t="str">
        <f ca="1">IF(C12="","",(INDEX(TIME('Round 1'!$L$5:$L$64,'Round 1'!$M$5:$M$64,),MATCH(C12,'Round 1'!$K$5:$K$64,0))))</f>
        <v/>
      </c>
      <c r="G12" s="508" t="str">
        <f ca="1">IF(C12="","",(INDEX(TIME('Round 2'!$L$5:$L$64,'Round 2'!$M$5:$M$64,),MATCH(C12,'Round 2'!$K$5:$K$64,0))))</f>
        <v/>
      </c>
      <c r="H12" s="508" t="str">
        <f ca="1">IF(C12="","",(INDEX(TIME('Round 3'!$L$5:$L$64,'Round 3'!$M$5:$M$64,),MATCH(C12,'Round 3'!$K$5:$K$64,0))))</f>
        <v/>
      </c>
      <c r="I12" s="508" t="str">
        <f ca="1">IF(C12="","",(INDEX(TIME('Round 4'!$L$5:$L$64,'Round 4'!$M$5:$M$64,),MATCH(C12,'Round 4'!$K$5:$K$64,0))))</f>
        <v/>
      </c>
      <c r="J12" s="508" t="str">
        <f ca="1">IF(C12="","",(INDEX(TIME('Round 5'!$L$5:$L$64,'Round 5'!$M$5:$M$64,),MATCH(C12,'Round 5'!$K$5:$K$64,0))))</f>
        <v/>
      </c>
      <c r="K12" s="508" t="str">
        <f ca="1">IF(C12="","",(INDEX(TIME('Round 6'!$L$5:$L$64,'Round 6'!$M$5:$M$64,),MATCH(C12,'Round 6'!$K$5:$K$64,0))))</f>
        <v/>
      </c>
      <c r="L12" s="508" t="str">
        <f ca="1">IF(C12="","",(INDEX(TIME('Round 7'!$L$5:$L$64,'Round 7'!$M$5:$M$64,),MATCH(C12,'Round 7'!$K$5:$K$64,0))))</f>
        <v/>
      </c>
      <c r="M12" s="508" t="str">
        <f ca="1">IF(C12="","",(INDEX(TIME('Round 8'!$L$5:$L$64,'Round 8'!$M$5:$M$64,),MATCH(C12,'Round 8'!$K$5:$K$64,0))))</f>
        <v/>
      </c>
      <c r="N12" s="508" t="str">
        <f ca="1">IF(C12="","",(INDEX(TIME('Round 9'!$L$5:$L$64,'Round 9'!$M$5:$M$64,),MATCH(C12,'Round 9'!$K$5:$K$64,0))))</f>
        <v/>
      </c>
      <c r="O12" s="508" t="str">
        <f ca="1">IF(C12="","",(INDEX(TIME('Round 10'!$L$5:$L$64,'Round 10'!$M$5:$M$64,),MATCH(C12,'Round 10'!$K$5:$K$64,0))))</f>
        <v/>
      </c>
      <c r="P12" s="508" t="str">
        <f ca="1">IF(C12="","",(INDEX(TIME('Round 11'!$L$5:$L$64,'Round 11'!$M$5:$M$64,),MATCH(C12,'Round 11'!$K$5:$K$64,0))))</f>
        <v/>
      </c>
      <c r="Q12" s="509" t="str">
        <f ca="1">IF(C12="","",(INDEX(TIME('Round 12'!$L$5:$L$64,'Round 12'!$M$5:$M$64,),MATCH(C12,'Round 12'!$K$5:$K$64,0))))</f>
        <v/>
      </c>
      <c r="R12" s="518" t="str">
        <f ca="1">IF(C12="","",IF(COUNTIF(D:D,D12)&gt;1,"TIE",""))</f>
        <v/>
      </c>
      <c r="S12" s="284" t="str">
        <f ca="1">IF(C12="","",HOUR(F12)*60+MINUTE(F12))</f>
        <v/>
      </c>
      <c r="T12" s="284" t="str">
        <f ca="1">IF(F12="","",HOUR(G12)*60+MINUTE(G12))</f>
        <v/>
      </c>
      <c r="U12" s="284" t="str">
        <f ca="1">IF(G12="","",HOUR(H12)*60+MINUTE(H12))</f>
        <v/>
      </c>
      <c r="V12" s="284" t="str">
        <f ca="1">IF(H12="","",HOUR(I12)*60+MINUTE(I12))</f>
        <v/>
      </c>
      <c r="W12" s="284" t="str">
        <f ca="1">IF(I12="","",HOUR(J12)*60+MINUTE(J12))</f>
        <v/>
      </c>
      <c r="X12" s="284" t="str">
        <f ca="1">IF(J12="","",HOUR(K12)*60+MINUTE(K12))</f>
        <v/>
      </c>
      <c r="Y12" s="284" t="str">
        <f ca="1">IF(K12="","",HOUR(L12)*60+MINUTE(L12))</f>
        <v/>
      </c>
      <c r="Z12" s="284" t="str">
        <f ca="1">IF(L12="","",HOUR(M12)*60+MINUTE(M12))</f>
        <v/>
      </c>
      <c r="AA12" s="284" t="str">
        <f ca="1">IF(M12="","",HOUR(N12)*60+MINUTE(N12))</f>
        <v/>
      </c>
      <c r="AB12" s="284" t="str">
        <f ca="1">IF(N12="","",HOUR(O12)*60+MINUTE(O12))</f>
        <v/>
      </c>
      <c r="AC12" s="284" t="str">
        <f ca="1">IF(O12="","",HOUR(P12)*60+MINUTE(P12))</f>
        <v/>
      </c>
      <c r="AD12" s="284" t="str">
        <f ca="1">IF(P12="","",HOUR(Q12)*60+MINUTE(Q12))</f>
        <v/>
      </c>
      <c r="AF12" s="49" t="str">
        <f ca="1">IF(C12="","",IF(S12&gt;S$4,(S12-S$4),(S$4-S12)))</f>
        <v/>
      </c>
      <c r="AG12" s="49" t="str">
        <f ca="1">IF(F12="","",IF(T12&gt;T$4,(T12-T$4),(T$4-T12)))</f>
        <v/>
      </c>
      <c r="AH12" s="49" t="str">
        <f ca="1">IF(G12="","",IF(U12&gt;U$4,(U12-U$4),(U$4-U12)))</f>
        <v/>
      </c>
      <c r="AI12" s="49" t="str">
        <f ca="1">IF(H12="","",IF(V12&gt;V$4,(V12-V$4),(V$4-V12)))</f>
        <v/>
      </c>
      <c r="AJ12" s="49" t="str">
        <f ca="1">IF(I12="","",IF(W12&gt;W$4,(W12-W$4),(W$4-W12)))</f>
        <v/>
      </c>
      <c r="AK12" s="49" t="str">
        <f ca="1">IF(J12="","",IF(X12&gt;X$4,(X12-X$4),(X$4-X12)))</f>
        <v/>
      </c>
      <c r="AL12" s="49" t="str">
        <f ca="1">IF(K12="","",IF(Y12&gt;Y$4,(Y12-Y$4),(Y$4-Y12)))</f>
        <v/>
      </c>
      <c r="AM12" s="49" t="str">
        <f ca="1">IF(L12="","",IF(Z12&gt;Z$4,(Z12-Z$4),(Z$4-Z12)))</f>
        <v/>
      </c>
      <c r="AN12" s="49" t="str">
        <f ca="1">IF(M12="","",IF(AA12&gt;AA$4,(AA12-AA$4),(AA$4-AA12)))</f>
        <v/>
      </c>
      <c r="AO12" s="49" t="str">
        <f ca="1">IF(N12="","",IF(AB12&gt;AB$4,(AB12-AB$4),(AB$4-AB12)))</f>
        <v/>
      </c>
      <c r="AP12" s="49" t="str">
        <f ca="1">IF(O12="","",IF(AC12&gt;AC$4,(AC12-AC$4),(AC$4-AC12)))</f>
        <v/>
      </c>
      <c r="AQ12" s="49" t="str">
        <f ca="1">IF(P12="","",IF(AD12&gt;AD$4,(AD12-AD$4),(AD$4-AD12)))</f>
        <v/>
      </c>
      <c r="AR12" s="49" t="str">
        <f ca="1">IF(C12="","",SUM(AF12:AQ12))</f>
        <v/>
      </c>
    </row>
    <row r="13" spans="2:44" s="481" customFormat="1" ht="14.25">
      <c r="B13" s="493">
        <v>9</v>
      </c>
      <c r="C13" s="494" t="str">
        <f ca="1">'Final Scores'!C14</f>
        <v/>
      </c>
      <c r="D13" s="516" t="str">
        <f ca="1">IF(C13="","",RANK(E13,$E$5:$E$64,1))</f>
        <v/>
      </c>
      <c r="E13" s="531" t="str">
        <f ca="1">IF(C13="","",AR13/86400)</f>
        <v/>
      </c>
      <c r="F13" s="504" t="str">
        <f ca="1">IF(C13="","",(INDEX(TIME('Round 1'!$L$5:$L$64,'Round 1'!$M$5:$M$64,),MATCH(C13,'Round 1'!$K$5:$K$64,0))))</f>
        <v/>
      </c>
      <c r="G13" s="508" t="str">
        <f ca="1">IF(C13="","",(INDEX(TIME('Round 2'!$L$5:$L$64,'Round 2'!$M$5:$M$64,),MATCH(C13,'Round 2'!$K$5:$K$64,0))))</f>
        <v/>
      </c>
      <c r="H13" s="508" t="str">
        <f ca="1">IF(C13="","",(INDEX(TIME('Round 3'!$L$5:$L$64,'Round 3'!$M$5:$M$64,),MATCH(C13,'Round 3'!$K$5:$K$64,0))))</f>
        <v/>
      </c>
      <c r="I13" s="508" t="str">
        <f ca="1">IF(C13="","",(INDEX(TIME('Round 4'!$L$5:$L$64,'Round 4'!$M$5:$M$64,),MATCH(C13,'Round 4'!$K$5:$K$64,0))))</f>
        <v/>
      </c>
      <c r="J13" s="508" t="str">
        <f ca="1">IF(C13="","",(INDEX(TIME('Round 5'!$L$5:$L$64,'Round 5'!$M$5:$M$64,),MATCH(C13,'Round 5'!$K$5:$K$64,0))))</f>
        <v/>
      </c>
      <c r="K13" s="508" t="str">
        <f ca="1">IF(C13="","",(INDEX(TIME('Round 6'!$L$5:$L$64,'Round 6'!$M$5:$M$64,),MATCH(C13,'Round 6'!$K$5:$K$64,0))))</f>
        <v/>
      </c>
      <c r="L13" s="508" t="str">
        <f ca="1">IF(C13="","",(INDEX(TIME('Round 7'!$L$5:$L$64,'Round 7'!$M$5:$M$64,),MATCH(C13,'Round 7'!$K$5:$K$64,0))))</f>
        <v/>
      </c>
      <c r="M13" s="508" t="str">
        <f ca="1">IF(C13="","",(INDEX(TIME('Round 8'!$L$5:$L$64,'Round 8'!$M$5:$M$64,),MATCH(C13,'Round 8'!$K$5:$K$64,0))))</f>
        <v/>
      </c>
      <c r="N13" s="508" t="str">
        <f ca="1">IF(C13="","",(INDEX(TIME('Round 9'!$L$5:$L$64,'Round 9'!$M$5:$M$64,),MATCH(C13,'Round 9'!$K$5:$K$64,0))))</f>
        <v/>
      </c>
      <c r="O13" s="508" t="str">
        <f ca="1">IF(C13="","",(INDEX(TIME('Round 10'!$L$5:$L$64,'Round 10'!$M$5:$M$64,),MATCH(C13,'Round 10'!$K$5:$K$64,0))))</f>
        <v/>
      </c>
      <c r="P13" s="508" t="str">
        <f ca="1">IF(C13="","",(INDEX(TIME('Round 11'!$L$5:$L$64,'Round 11'!$M$5:$M$64,),MATCH(C13,'Round 11'!$K$5:$K$64,0))))</f>
        <v/>
      </c>
      <c r="Q13" s="509" t="str">
        <f ca="1">IF(C13="","",(INDEX(TIME('Round 12'!$L$5:$L$64,'Round 12'!$M$5:$M$64,),MATCH(C13,'Round 12'!$K$5:$K$64,0))))</f>
        <v/>
      </c>
      <c r="R13" s="518" t="str">
        <f ca="1">IF(C13="","",IF(COUNTIF(D:D,D13)&gt;1,"TIE",""))</f>
        <v/>
      </c>
      <c r="S13" s="284" t="str">
        <f ca="1">IF(C13="","",HOUR(F13)*60+MINUTE(F13))</f>
        <v/>
      </c>
      <c r="T13" s="284" t="str">
        <f ca="1">IF(F13="","",HOUR(G13)*60+MINUTE(G13))</f>
        <v/>
      </c>
      <c r="U13" s="284" t="str">
        <f ca="1">IF(G13="","",HOUR(H13)*60+MINUTE(H13))</f>
        <v/>
      </c>
      <c r="V13" s="284" t="str">
        <f ca="1">IF(H13="","",HOUR(I13)*60+MINUTE(I13))</f>
        <v/>
      </c>
      <c r="W13" s="284" t="str">
        <f ca="1">IF(I13="","",HOUR(J13)*60+MINUTE(J13))</f>
        <v/>
      </c>
      <c r="X13" s="284" t="str">
        <f ca="1">IF(J13="","",HOUR(K13)*60+MINUTE(K13))</f>
        <v/>
      </c>
      <c r="Y13" s="284" t="str">
        <f ca="1">IF(K13="","",HOUR(L13)*60+MINUTE(L13))</f>
        <v/>
      </c>
      <c r="Z13" s="284" t="str">
        <f ca="1">IF(L13="","",HOUR(M13)*60+MINUTE(M13))</f>
        <v/>
      </c>
      <c r="AA13" s="284" t="str">
        <f ca="1">IF(M13="","",HOUR(N13)*60+MINUTE(N13))</f>
        <v/>
      </c>
      <c r="AB13" s="284" t="str">
        <f ca="1">IF(N13="","",HOUR(O13)*60+MINUTE(O13))</f>
        <v/>
      </c>
      <c r="AC13" s="284" t="str">
        <f ca="1">IF(O13="","",HOUR(P13)*60+MINUTE(P13))</f>
        <v/>
      </c>
      <c r="AD13" s="284" t="str">
        <f ca="1">IF(P13="","",HOUR(Q13)*60+MINUTE(Q13))</f>
        <v/>
      </c>
      <c r="AF13" s="49" t="str">
        <f ca="1">IF(C13="","",IF(S13&gt;S$4,(S13-S$4),(S$4-S13)))</f>
        <v/>
      </c>
      <c r="AG13" s="49" t="str">
        <f ca="1">IF(F13="","",IF(T13&gt;T$4,(T13-T$4),(T$4-T13)))</f>
        <v/>
      </c>
      <c r="AH13" s="49" t="str">
        <f ca="1">IF(G13="","",IF(U13&gt;U$4,(U13-U$4),(U$4-U13)))</f>
        <v/>
      </c>
      <c r="AI13" s="49" t="str">
        <f ca="1">IF(H13="","",IF(V13&gt;V$4,(V13-V$4),(V$4-V13)))</f>
        <v/>
      </c>
      <c r="AJ13" s="49" t="str">
        <f ca="1">IF(I13="","",IF(W13&gt;W$4,(W13-W$4),(W$4-W13)))</f>
        <v/>
      </c>
      <c r="AK13" s="49" t="str">
        <f ca="1">IF(J13="","",IF(X13&gt;X$4,(X13-X$4),(X$4-X13)))</f>
        <v/>
      </c>
      <c r="AL13" s="49" t="str">
        <f ca="1">IF(K13="","",IF(Y13&gt;Y$4,(Y13-Y$4),(Y$4-Y13)))</f>
        <v/>
      </c>
      <c r="AM13" s="49" t="str">
        <f ca="1">IF(L13="","",IF(Z13&gt;Z$4,(Z13-Z$4),(Z$4-Z13)))</f>
        <v/>
      </c>
      <c r="AN13" s="49" t="str">
        <f ca="1">IF(M13="","",IF(AA13&gt;AA$4,(AA13-AA$4),(AA$4-AA13)))</f>
        <v/>
      </c>
      <c r="AO13" s="49" t="str">
        <f ca="1">IF(N13="","",IF(AB13&gt;AB$4,(AB13-AB$4),(AB$4-AB13)))</f>
        <v/>
      </c>
      <c r="AP13" s="49" t="str">
        <f ca="1">IF(O13="","",IF(AC13&gt;AC$4,(AC13-AC$4),(AC$4-AC13)))</f>
        <v/>
      </c>
      <c r="AQ13" s="49" t="str">
        <f ca="1">IF(P13="","",IF(AD13&gt;AD$4,(AD13-AD$4),(AD$4-AD13)))</f>
        <v/>
      </c>
      <c r="AR13" s="49" t="str">
        <f ca="1">IF(C13="","",SUM(AF13:AQ13))</f>
        <v/>
      </c>
    </row>
    <row r="14" spans="2:44" s="481" customFormat="1" ht="14.25">
      <c r="B14" s="493">
        <v>10</v>
      </c>
      <c r="C14" s="494" t="str">
        <f ca="1">'Final Scores'!C15</f>
        <v/>
      </c>
      <c r="D14" s="516" t="str">
        <f ca="1">IF(C14="","",RANK(E14,$E$5:$E$64,1))</f>
        <v/>
      </c>
      <c r="E14" s="531" t="str">
        <f ca="1">IF(C14="","",AR14/86400)</f>
        <v/>
      </c>
      <c r="F14" s="504" t="str">
        <f ca="1">IF(C14="","",(INDEX(TIME('Round 1'!$L$5:$L$64,'Round 1'!$M$5:$M$64,),MATCH(C14,'Round 1'!$K$5:$K$64,0))))</f>
        <v/>
      </c>
      <c r="G14" s="508" t="str">
        <f ca="1">IF(C14="","",(INDEX(TIME('Round 2'!$L$5:$L$64,'Round 2'!$M$5:$M$64,),MATCH(C14,'Round 2'!$K$5:$K$64,0))))</f>
        <v/>
      </c>
      <c r="H14" s="508" t="str">
        <f ca="1">IF(C14="","",(INDEX(TIME('Round 3'!$L$5:$L$64,'Round 3'!$M$5:$M$64,),MATCH(C14,'Round 3'!$K$5:$K$64,0))))</f>
        <v/>
      </c>
      <c r="I14" s="508" t="str">
        <f ca="1">IF(C14="","",(INDEX(TIME('Round 4'!$L$5:$L$64,'Round 4'!$M$5:$M$64,),MATCH(C14,'Round 4'!$K$5:$K$64,0))))</f>
        <v/>
      </c>
      <c r="J14" s="508" t="str">
        <f ca="1">IF(C14="","",(INDEX(TIME('Round 5'!$L$5:$L$64,'Round 5'!$M$5:$M$64,),MATCH(C14,'Round 5'!$K$5:$K$64,0))))</f>
        <v/>
      </c>
      <c r="K14" s="508" t="str">
        <f ca="1">IF(C14="","",(INDEX(TIME('Round 6'!$L$5:$L$64,'Round 6'!$M$5:$M$64,),MATCH(C14,'Round 6'!$K$5:$K$64,0))))</f>
        <v/>
      </c>
      <c r="L14" s="508" t="str">
        <f ca="1">IF(C14="","",(INDEX(TIME('Round 7'!$L$5:$L$64,'Round 7'!$M$5:$M$64,),MATCH(C14,'Round 7'!$K$5:$K$64,0))))</f>
        <v/>
      </c>
      <c r="M14" s="508" t="str">
        <f ca="1">IF(C14="","",(INDEX(TIME('Round 8'!$L$5:$L$64,'Round 8'!$M$5:$M$64,),MATCH(C14,'Round 8'!$K$5:$K$64,0))))</f>
        <v/>
      </c>
      <c r="N14" s="508" t="str">
        <f ca="1">IF(C14="","",(INDEX(TIME('Round 9'!$L$5:$L$64,'Round 9'!$M$5:$M$64,),MATCH(C14,'Round 9'!$K$5:$K$64,0))))</f>
        <v/>
      </c>
      <c r="O14" s="508" t="str">
        <f ca="1">IF(C14="","",(INDEX(TIME('Round 10'!$L$5:$L$64,'Round 10'!$M$5:$M$64,),MATCH(C14,'Round 10'!$K$5:$K$64,0))))</f>
        <v/>
      </c>
      <c r="P14" s="508" t="str">
        <f ca="1">IF(C14="","",(INDEX(TIME('Round 11'!$L$5:$L$64,'Round 11'!$M$5:$M$64,),MATCH(C14,'Round 11'!$K$5:$K$64,0))))</f>
        <v/>
      </c>
      <c r="Q14" s="509" t="str">
        <f ca="1">IF(C14="","",(INDEX(TIME('Round 12'!$L$5:$L$64,'Round 12'!$M$5:$M$64,),MATCH(C14,'Round 12'!$K$5:$K$64,0))))</f>
        <v/>
      </c>
      <c r="R14" s="518" t="str">
        <f ca="1">IF(C14="","",IF(COUNTIF(D:D,D14)&gt;1,"TIE",""))</f>
        <v/>
      </c>
      <c r="S14" s="284" t="str">
        <f ca="1">IF(C14="","",HOUR(F14)*60+MINUTE(F14))</f>
        <v/>
      </c>
      <c r="T14" s="284" t="str">
        <f ca="1">IF(F14="","",HOUR(G14)*60+MINUTE(G14))</f>
        <v/>
      </c>
      <c r="U14" s="284" t="str">
        <f ca="1">IF(G14="","",HOUR(H14)*60+MINUTE(H14))</f>
        <v/>
      </c>
      <c r="V14" s="284" t="str">
        <f ca="1">IF(H14="","",HOUR(I14)*60+MINUTE(I14))</f>
        <v/>
      </c>
      <c r="W14" s="284" t="str">
        <f ca="1">IF(I14="","",HOUR(J14)*60+MINUTE(J14))</f>
        <v/>
      </c>
      <c r="X14" s="284" t="str">
        <f ca="1">IF(J14="","",HOUR(K14)*60+MINUTE(K14))</f>
        <v/>
      </c>
      <c r="Y14" s="284" t="str">
        <f ca="1">IF(K14="","",HOUR(L14)*60+MINUTE(L14))</f>
        <v/>
      </c>
      <c r="Z14" s="284" t="str">
        <f ca="1">IF(L14="","",HOUR(M14)*60+MINUTE(M14))</f>
        <v/>
      </c>
      <c r="AA14" s="284" t="str">
        <f ca="1">IF(M14="","",HOUR(N14)*60+MINUTE(N14))</f>
        <v/>
      </c>
      <c r="AB14" s="284" t="str">
        <f ca="1">IF(N14="","",HOUR(O14)*60+MINUTE(O14))</f>
        <v/>
      </c>
      <c r="AC14" s="284" t="str">
        <f ca="1">IF(O14="","",HOUR(P14)*60+MINUTE(P14))</f>
        <v/>
      </c>
      <c r="AD14" s="284" t="str">
        <f ca="1">IF(P14="","",HOUR(Q14)*60+MINUTE(Q14))</f>
        <v/>
      </c>
      <c r="AF14" s="49" t="str">
        <f ca="1">IF(C14="","",IF(S14&gt;S$4,(S14-S$4),(S$4-S14)))</f>
        <v/>
      </c>
      <c r="AG14" s="49" t="str">
        <f ca="1">IF(F14="","",IF(T14&gt;T$4,(T14-T$4),(T$4-T14)))</f>
        <v/>
      </c>
      <c r="AH14" s="49" t="str">
        <f ca="1">IF(G14="","",IF(U14&gt;U$4,(U14-U$4),(U$4-U14)))</f>
        <v/>
      </c>
      <c r="AI14" s="49" t="str">
        <f ca="1">IF(H14="","",IF(V14&gt;V$4,(V14-V$4),(V$4-V14)))</f>
        <v/>
      </c>
      <c r="AJ14" s="49" t="str">
        <f ca="1">IF(I14="","",IF(W14&gt;W$4,(W14-W$4),(W$4-W14)))</f>
        <v/>
      </c>
      <c r="AK14" s="49" t="str">
        <f ca="1">IF(J14="","",IF(X14&gt;X$4,(X14-X$4),(X$4-X14)))</f>
        <v/>
      </c>
      <c r="AL14" s="49" t="str">
        <f ca="1">IF(K14="","",IF(Y14&gt;Y$4,(Y14-Y$4),(Y$4-Y14)))</f>
        <v/>
      </c>
      <c r="AM14" s="49" t="str">
        <f ca="1">IF(L14="","",IF(Z14&gt;Z$4,(Z14-Z$4),(Z$4-Z14)))</f>
        <v/>
      </c>
      <c r="AN14" s="49" t="str">
        <f ca="1">IF(M14="","",IF(AA14&gt;AA$4,(AA14-AA$4),(AA$4-AA14)))</f>
        <v/>
      </c>
      <c r="AO14" s="49" t="str">
        <f ca="1">IF(N14="","",IF(AB14&gt;AB$4,(AB14-AB$4),(AB$4-AB14)))</f>
        <v/>
      </c>
      <c r="AP14" s="49" t="str">
        <f ca="1">IF(O14="","",IF(AC14&gt;AC$4,(AC14-AC$4),(AC$4-AC14)))</f>
        <v/>
      </c>
      <c r="AQ14" s="49" t="str">
        <f ca="1">IF(P14="","",IF(AD14&gt;AD$4,(AD14-AD$4),(AD$4-AD14)))</f>
        <v/>
      </c>
      <c r="AR14" s="49" t="str">
        <f ca="1">IF(C14="","",SUM(AF14:AQ14))</f>
        <v/>
      </c>
    </row>
    <row r="15" spans="2:44" s="481" customFormat="1" ht="14.25">
      <c r="B15" s="493">
        <v>11</v>
      </c>
      <c r="C15" s="494" t="str">
        <f ca="1">'Final Scores'!C16</f>
        <v/>
      </c>
      <c r="D15" s="516" t="str">
        <f ca="1">IF(C15="","",RANK(E15,$E$5:$E$64,1))</f>
        <v/>
      </c>
      <c r="E15" s="531" t="str">
        <f ca="1">IF(C15="","",AR15/86400)</f>
        <v/>
      </c>
      <c r="F15" s="504" t="str">
        <f ca="1">IF(C15="","",(INDEX(TIME('Round 1'!$L$5:$L$64,'Round 1'!$M$5:$M$64,),MATCH(C15,'Round 1'!$K$5:$K$64,0))))</f>
        <v/>
      </c>
      <c r="G15" s="508" t="str">
        <f ca="1">IF(C15="","",(INDEX(TIME('Round 2'!$L$5:$L$64,'Round 2'!$M$5:$M$64,),MATCH(C15,'Round 2'!$K$5:$K$64,0))))</f>
        <v/>
      </c>
      <c r="H15" s="508" t="str">
        <f ca="1">IF(C15="","",(INDEX(TIME('Round 3'!$L$5:$L$64,'Round 3'!$M$5:$M$64,),MATCH(C15,'Round 3'!$K$5:$K$64,0))))</f>
        <v/>
      </c>
      <c r="I15" s="508" t="str">
        <f ca="1">IF(C15="","",(INDEX(TIME('Round 4'!$L$5:$L$64,'Round 4'!$M$5:$M$64,),MATCH(C15,'Round 4'!$K$5:$K$64,0))))</f>
        <v/>
      </c>
      <c r="J15" s="508" t="str">
        <f ca="1">IF(C15="","",(INDEX(TIME('Round 5'!$L$5:$L$64,'Round 5'!$M$5:$M$64,),MATCH(C15,'Round 5'!$K$5:$K$64,0))))</f>
        <v/>
      </c>
      <c r="K15" s="508" t="str">
        <f ca="1">IF(C15="","",(INDEX(TIME('Round 6'!$L$5:$L$64,'Round 6'!$M$5:$M$64,),MATCH(C15,'Round 6'!$K$5:$K$64,0))))</f>
        <v/>
      </c>
      <c r="L15" s="508" t="str">
        <f ca="1">IF(C15="","",(INDEX(TIME('Round 7'!$L$5:$L$64,'Round 7'!$M$5:$M$64,),MATCH(C15,'Round 7'!$K$5:$K$64,0))))</f>
        <v/>
      </c>
      <c r="M15" s="508" t="str">
        <f ca="1">IF(C15="","",(INDEX(TIME('Round 8'!$L$5:$L$64,'Round 8'!$M$5:$M$64,),MATCH(C15,'Round 8'!$K$5:$K$64,0))))</f>
        <v/>
      </c>
      <c r="N15" s="508" t="str">
        <f ca="1">IF(C15="","",(INDEX(TIME('Round 9'!$L$5:$L$64,'Round 9'!$M$5:$M$64,),MATCH(C15,'Round 9'!$K$5:$K$64,0))))</f>
        <v/>
      </c>
      <c r="O15" s="508" t="str">
        <f ca="1">IF(C15="","",(INDEX(TIME('Round 10'!$L$5:$L$64,'Round 10'!$M$5:$M$64,),MATCH(C15,'Round 10'!$K$5:$K$64,0))))</f>
        <v/>
      </c>
      <c r="P15" s="508" t="str">
        <f ca="1">IF(C15="","",(INDEX(TIME('Round 11'!$L$5:$L$64,'Round 11'!$M$5:$M$64,),MATCH(C15,'Round 11'!$K$5:$K$64,0))))</f>
        <v/>
      </c>
      <c r="Q15" s="509" t="str">
        <f ca="1">IF(C15="","",(INDEX(TIME('Round 12'!$L$5:$L$64,'Round 12'!$M$5:$M$64,),MATCH(C15,'Round 12'!$K$5:$K$64,0))))</f>
        <v/>
      </c>
      <c r="R15" s="518" t="str">
        <f ca="1">IF(C15="","",IF(COUNTIF(D:D,D15)&gt;1,"TIE",""))</f>
        <v/>
      </c>
      <c r="S15" s="284" t="str">
        <f ca="1">IF(C15="","",HOUR(F15)*60+MINUTE(F15))</f>
        <v/>
      </c>
      <c r="T15" s="284" t="str">
        <f ca="1">IF(F15="","",HOUR(G15)*60+MINUTE(G15))</f>
        <v/>
      </c>
      <c r="U15" s="284" t="str">
        <f ca="1">IF(G15="","",HOUR(H15)*60+MINUTE(H15))</f>
        <v/>
      </c>
      <c r="V15" s="284" t="str">
        <f ca="1">IF(H15="","",HOUR(I15)*60+MINUTE(I15))</f>
        <v/>
      </c>
      <c r="W15" s="284" t="str">
        <f ca="1">IF(I15="","",HOUR(J15)*60+MINUTE(J15))</f>
        <v/>
      </c>
      <c r="X15" s="284" t="str">
        <f ca="1">IF(J15="","",HOUR(K15)*60+MINUTE(K15))</f>
        <v/>
      </c>
      <c r="Y15" s="284" t="str">
        <f ca="1">IF(K15="","",HOUR(L15)*60+MINUTE(L15))</f>
        <v/>
      </c>
      <c r="Z15" s="284" t="str">
        <f ca="1">IF(L15="","",HOUR(M15)*60+MINUTE(M15))</f>
        <v/>
      </c>
      <c r="AA15" s="284" t="str">
        <f ca="1">IF(M15="","",HOUR(N15)*60+MINUTE(N15))</f>
        <v/>
      </c>
      <c r="AB15" s="284" t="str">
        <f ca="1">IF(N15="","",HOUR(O15)*60+MINUTE(O15))</f>
        <v/>
      </c>
      <c r="AC15" s="284" t="str">
        <f ca="1">IF(O15="","",HOUR(P15)*60+MINUTE(P15))</f>
        <v/>
      </c>
      <c r="AD15" s="284" t="str">
        <f ca="1">IF(P15="","",HOUR(Q15)*60+MINUTE(Q15))</f>
        <v/>
      </c>
      <c r="AF15" s="49" t="str">
        <f ca="1">IF(C15="","",IF(S15&gt;S$4,(S15-S$4),(S$4-S15)))</f>
        <v/>
      </c>
      <c r="AG15" s="49" t="str">
        <f ca="1">IF(F15="","",IF(T15&gt;T$4,(T15-T$4),(T$4-T15)))</f>
        <v/>
      </c>
      <c r="AH15" s="49" t="str">
        <f ca="1">IF(G15="","",IF(U15&gt;U$4,(U15-U$4),(U$4-U15)))</f>
        <v/>
      </c>
      <c r="AI15" s="49" t="str">
        <f ca="1">IF(H15="","",IF(V15&gt;V$4,(V15-V$4),(V$4-V15)))</f>
        <v/>
      </c>
      <c r="AJ15" s="49" t="str">
        <f ca="1">IF(I15="","",IF(W15&gt;W$4,(W15-W$4),(W$4-W15)))</f>
        <v/>
      </c>
      <c r="AK15" s="49" t="str">
        <f ca="1">IF(J15="","",IF(X15&gt;X$4,(X15-X$4),(X$4-X15)))</f>
        <v/>
      </c>
      <c r="AL15" s="49" t="str">
        <f ca="1">IF(K15="","",IF(Y15&gt;Y$4,(Y15-Y$4),(Y$4-Y15)))</f>
        <v/>
      </c>
      <c r="AM15" s="49" t="str">
        <f ca="1">IF(L15="","",IF(Z15&gt;Z$4,(Z15-Z$4),(Z$4-Z15)))</f>
        <v/>
      </c>
      <c r="AN15" s="49" t="str">
        <f ca="1">IF(M15="","",IF(AA15&gt;AA$4,(AA15-AA$4),(AA$4-AA15)))</f>
        <v/>
      </c>
      <c r="AO15" s="49" t="str">
        <f ca="1">IF(N15="","",IF(AB15&gt;AB$4,(AB15-AB$4),(AB$4-AB15)))</f>
        <v/>
      </c>
      <c r="AP15" s="49" t="str">
        <f ca="1">IF(O15="","",IF(AC15&gt;AC$4,(AC15-AC$4),(AC$4-AC15)))</f>
        <v/>
      </c>
      <c r="AQ15" s="49" t="str">
        <f ca="1">IF(P15="","",IF(AD15&gt;AD$4,(AD15-AD$4),(AD$4-AD15)))</f>
        <v/>
      </c>
      <c r="AR15" s="49" t="str">
        <f ca="1">IF(C15="","",SUM(AF15:AQ15))</f>
        <v/>
      </c>
    </row>
    <row r="16" spans="2:44" s="481" customFormat="1" ht="14.25">
      <c r="B16" s="493">
        <v>12</v>
      </c>
      <c r="C16" s="494" t="str">
        <f ca="1">'Final Scores'!C17</f>
        <v/>
      </c>
      <c r="D16" s="516" t="str">
        <f ca="1">IF(C16="","",RANK(E16,$E$5:$E$64,1))</f>
        <v/>
      </c>
      <c r="E16" s="531" t="str">
        <f ca="1">IF(C16="","",AR16/86400)</f>
        <v/>
      </c>
      <c r="F16" s="504" t="str">
        <f ca="1">IF(C16="","",(INDEX(TIME('Round 1'!$L$5:$L$64,'Round 1'!$M$5:$M$64,),MATCH(C16,'Round 1'!$K$5:$K$64,0))))</f>
        <v/>
      </c>
      <c r="G16" s="508" t="str">
        <f ca="1">IF(C16="","",(INDEX(TIME('Round 2'!$L$5:$L$64,'Round 2'!$M$5:$M$64,),MATCH(C16,'Round 2'!$K$5:$K$64,0))))</f>
        <v/>
      </c>
      <c r="H16" s="508" t="str">
        <f ca="1">IF(C16="","",(INDEX(TIME('Round 3'!$L$5:$L$64,'Round 3'!$M$5:$M$64,),MATCH(C16,'Round 3'!$K$5:$K$64,0))))</f>
        <v/>
      </c>
      <c r="I16" s="508" t="str">
        <f ca="1">IF(C16="","",(INDEX(TIME('Round 4'!$L$5:$L$64,'Round 4'!$M$5:$M$64,),MATCH(C16,'Round 4'!$K$5:$K$64,0))))</f>
        <v/>
      </c>
      <c r="J16" s="508" t="str">
        <f ca="1">IF(C16="","",(INDEX(TIME('Round 5'!$L$5:$L$64,'Round 5'!$M$5:$M$64,),MATCH(C16,'Round 5'!$K$5:$K$64,0))))</f>
        <v/>
      </c>
      <c r="K16" s="508" t="str">
        <f ca="1">IF(C16="","",(INDEX(TIME('Round 6'!$L$5:$L$64,'Round 6'!$M$5:$M$64,),MATCH(C16,'Round 6'!$K$5:$K$64,0))))</f>
        <v/>
      </c>
      <c r="L16" s="508" t="str">
        <f ca="1">IF(C16="","",(INDEX(TIME('Round 7'!$L$5:$L$64,'Round 7'!$M$5:$M$64,),MATCH(C16,'Round 7'!$K$5:$K$64,0))))</f>
        <v/>
      </c>
      <c r="M16" s="508" t="str">
        <f ca="1">IF(C16="","",(INDEX(TIME('Round 8'!$L$5:$L$64,'Round 8'!$M$5:$M$64,),MATCH(C16,'Round 8'!$K$5:$K$64,0))))</f>
        <v/>
      </c>
      <c r="N16" s="508" t="str">
        <f ca="1">IF(C16="","",(INDEX(TIME('Round 9'!$L$5:$L$64,'Round 9'!$M$5:$M$64,),MATCH(C16,'Round 9'!$K$5:$K$64,0))))</f>
        <v/>
      </c>
      <c r="O16" s="508" t="str">
        <f ca="1">IF(C16="","",(INDEX(TIME('Round 10'!$L$5:$L$64,'Round 10'!$M$5:$M$64,),MATCH(C16,'Round 10'!$K$5:$K$64,0))))</f>
        <v/>
      </c>
      <c r="P16" s="508" t="str">
        <f ca="1">IF(C16="","",(INDEX(TIME('Round 11'!$L$5:$L$64,'Round 11'!$M$5:$M$64,),MATCH(C16,'Round 11'!$K$5:$K$64,0))))</f>
        <v/>
      </c>
      <c r="Q16" s="509" t="str">
        <f ca="1">IF(C16="","",(INDEX(TIME('Round 12'!$L$5:$L$64,'Round 12'!$M$5:$M$64,),MATCH(C16,'Round 12'!$K$5:$K$64,0))))</f>
        <v/>
      </c>
      <c r="R16" s="518" t="str">
        <f ca="1">IF(C16="","",IF(COUNTIF(D:D,D16)&gt;1,"TIE",""))</f>
        <v/>
      </c>
      <c r="S16" s="284" t="str">
        <f ca="1">IF(C16="","",HOUR(F16)*60+MINUTE(F16))</f>
        <v/>
      </c>
      <c r="T16" s="284" t="str">
        <f ca="1">IF(F16="","",HOUR(G16)*60+MINUTE(G16))</f>
        <v/>
      </c>
      <c r="U16" s="284" t="str">
        <f ca="1">IF(G16="","",HOUR(H16)*60+MINUTE(H16))</f>
        <v/>
      </c>
      <c r="V16" s="284" t="str">
        <f ca="1">IF(H16="","",HOUR(I16)*60+MINUTE(I16))</f>
        <v/>
      </c>
      <c r="W16" s="284" t="str">
        <f ca="1">IF(I16="","",HOUR(J16)*60+MINUTE(J16))</f>
        <v/>
      </c>
      <c r="X16" s="284" t="str">
        <f ca="1">IF(J16="","",HOUR(K16)*60+MINUTE(K16))</f>
        <v/>
      </c>
      <c r="Y16" s="284" t="str">
        <f ca="1">IF(K16="","",HOUR(L16)*60+MINUTE(L16))</f>
        <v/>
      </c>
      <c r="Z16" s="284" t="str">
        <f ca="1">IF(L16="","",HOUR(M16)*60+MINUTE(M16))</f>
        <v/>
      </c>
      <c r="AA16" s="284" t="str">
        <f ca="1">IF(M16="","",HOUR(N16)*60+MINUTE(N16))</f>
        <v/>
      </c>
      <c r="AB16" s="284" t="str">
        <f ca="1">IF(N16="","",HOUR(O16)*60+MINUTE(O16))</f>
        <v/>
      </c>
      <c r="AC16" s="284" t="str">
        <f ca="1">IF(O16="","",HOUR(P16)*60+MINUTE(P16))</f>
        <v/>
      </c>
      <c r="AD16" s="284" t="str">
        <f ca="1">IF(P16="","",HOUR(Q16)*60+MINUTE(Q16))</f>
        <v/>
      </c>
      <c r="AF16" s="49" t="str">
        <f ca="1">IF(C16="","",IF(S16&gt;S$4,(S16-S$4),(S$4-S16)))</f>
        <v/>
      </c>
      <c r="AG16" s="49" t="str">
        <f ca="1">IF(F16="","",IF(T16&gt;T$4,(T16-T$4),(T$4-T16)))</f>
        <v/>
      </c>
      <c r="AH16" s="49" t="str">
        <f ca="1">IF(G16="","",IF(U16&gt;U$4,(U16-U$4),(U$4-U16)))</f>
        <v/>
      </c>
      <c r="AI16" s="49" t="str">
        <f ca="1">IF(H16="","",IF(V16&gt;V$4,(V16-V$4),(V$4-V16)))</f>
        <v/>
      </c>
      <c r="AJ16" s="49" t="str">
        <f ca="1">IF(I16="","",IF(W16&gt;W$4,(W16-W$4),(W$4-W16)))</f>
        <v/>
      </c>
      <c r="AK16" s="49" t="str">
        <f ca="1">IF(J16="","",IF(X16&gt;X$4,(X16-X$4),(X$4-X16)))</f>
        <v/>
      </c>
      <c r="AL16" s="49" t="str">
        <f ca="1">IF(K16="","",IF(Y16&gt;Y$4,(Y16-Y$4),(Y$4-Y16)))</f>
        <v/>
      </c>
      <c r="AM16" s="49" t="str">
        <f ca="1">IF(L16="","",IF(Z16&gt;Z$4,(Z16-Z$4),(Z$4-Z16)))</f>
        <v/>
      </c>
      <c r="AN16" s="49" t="str">
        <f ca="1">IF(M16="","",IF(AA16&gt;AA$4,(AA16-AA$4),(AA$4-AA16)))</f>
        <v/>
      </c>
      <c r="AO16" s="49" t="str">
        <f ca="1">IF(N16="","",IF(AB16&gt;AB$4,(AB16-AB$4),(AB$4-AB16)))</f>
        <v/>
      </c>
      <c r="AP16" s="49" t="str">
        <f ca="1">IF(O16="","",IF(AC16&gt;AC$4,(AC16-AC$4),(AC$4-AC16)))</f>
        <v/>
      </c>
      <c r="AQ16" s="49" t="str">
        <f ca="1">IF(P16="","",IF(AD16&gt;AD$4,(AD16-AD$4),(AD$4-AD16)))</f>
        <v/>
      </c>
      <c r="AR16" s="49" t="str">
        <f ca="1">IF(C16="","",SUM(AF16:AQ16))</f>
        <v/>
      </c>
    </row>
    <row r="17" spans="2:44" s="481" customFormat="1" ht="14.25">
      <c r="B17" s="493">
        <v>13</v>
      </c>
      <c r="C17" s="494" t="str">
        <f ca="1">'Final Scores'!C18</f>
        <v/>
      </c>
      <c r="D17" s="516" t="str">
        <f ca="1">IF(C17="","",RANK(E17,$E$5:$E$64,1))</f>
        <v/>
      </c>
      <c r="E17" s="531" t="str">
        <f ca="1">IF(C17="","",AR17/86400)</f>
        <v/>
      </c>
      <c r="F17" s="504" t="str">
        <f ca="1">IF(C17="","",(INDEX(TIME('Round 1'!$L$5:$L$64,'Round 1'!$M$5:$M$64,),MATCH(C17,'Round 1'!$K$5:$K$64,0))))</f>
        <v/>
      </c>
      <c r="G17" s="508" t="str">
        <f ca="1">IF(C17="","",(INDEX(TIME('Round 2'!$L$5:$L$64,'Round 2'!$M$5:$M$64,),MATCH(C17,'Round 2'!$K$5:$K$64,0))))</f>
        <v/>
      </c>
      <c r="H17" s="508" t="str">
        <f ca="1">IF(C17="","",(INDEX(TIME('Round 3'!$L$5:$L$64,'Round 3'!$M$5:$M$64,),MATCH(C17,'Round 3'!$K$5:$K$64,0))))</f>
        <v/>
      </c>
      <c r="I17" s="508" t="str">
        <f ca="1">IF(C17="","",(INDEX(TIME('Round 4'!$L$5:$L$64,'Round 4'!$M$5:$M$64,),MATCH(C17,'Round 4'!$K$5:$K$64,0))))</f>
        <v/>
      </c>
      <c r="J17" s="508" t="str">
        <f ca="1">IF(C17="","",(INDEX(TIME('Round 5'!$L$5:$L$64,'Round 5'!$M$5:$M$64,),MATCH(C17,'Round 5'!$K$5:$K$64,0))))</f>
        <v/>
      </c>
      <c r="K17" s="508" t="str">
        <f ca="1">IF(C17="","",(INDEX(TIME('Round 6'!$L$5:$L$64,'Round 6'!$M$5:$M$64,),MATCH(C17,'Round 6'!$K$5:$K$64,0))))</f>
        <v/>
      </c>
      <c r="L17" s="508" t="str">
        <f ca="1">IF(C17="","",(INDEX(TIME('Round 7'!$L$5:$L$64,'Round 7'!$M$5:$M$64,),MATCH(C17,'Round 7'!$K$5:$K$64,0))))</f>
        <v/>
      </c>
      <c r="M17" s="508" t="str">
        <f ca="1">IF(C17="","",(INDEX(TIME('Round 8'!$L$5:$L$64,'Round 8'!$M$5:$M$64,),MATCH(C17,'Round 8'!$K$5:$K$64,0))))</f>
        <v/>
      </c>
      <c r="N17" s="508" t="str">
        <f ca="1">IF(C17="","",(INDEX(TIME('Round 9'!$L$5:$L$64,'Round 9'!$M$5:$M$64,),MATCH(C17,'Round 9'!$K$5:$K$64,0))))</f>
        <v/>
      </c>
      <c r="O17" s="508" t="str">
        <f ca="1">IF(C17="","",(INDEX(TIME('Round 10'!$L$5:$L$64,'Round 10'!$M$5:$M$64,),MATCH(C17,'Round 10'!$K$5:$K$64,0))))</f>
        <v/>
      </c>
      <c r="P17" s="508" t="str">
        <f ca="1">IF(C17="","",(INDEX(TIME('Round 11'!$L$5:$L$64,'Round 11'!$M$5:$M$64,),MATCH(C17,'Round 11'!$K$5:$K$64,0))))</f>
        <v/>
      </c>
      <c r="Q17" s="509" t="str">
        <f ca="1">IF(C17="","",(INDEX(TIME('Round 12'!$L$5:$L$64,'Round 12'!$M$5:$M$64,),MATCH(C17,'Round 12'!$K$5:$K$64,0))))</f>
        <v/>
      </c>
      <c r="R17" s="518" t="str">
        <f ca="1">IF(C17="","",IF(COUNTIF(D:D,D17)&gt;1,"TIE",""))</f>
        <v/>
      </c>
      <c r="S17" s="284" t="str">
        <f ca="1">IF(C17="","",HOUR(F17)*60+MINUTE(F17))</f>
        <v/>
      </c>
      <c r="T17" s="284" t="str">
        <f ca="1">IF(F17="","",HOUR(G17)*60+MINUTE(G17))</f>
        <v/>
      </c>
      <c r="U17" s="284" t="str">
        <f ca="1">IF(G17="","",HOUR(H17)*60+MINUTE(H17))</f>
        <v/>
      </c>
      <c r="V17" s="284" t="str">
        <f ca="1">IF(H17="","",HOUR(I17)*60+MINUTE(I17))</f>
        <v/>
      </c>
      <c r="W17" s="284" t="str">
        <f ca="1">IF(I17="","",HOUR(J17)*60+MINUTE(J17))</f>
        <v/>
      </c>
      <c r="X17" s="284" t="str">
        <f ca="1">IF(J17="","",HOUR(K17)*60+MINUTE(K17))</f>
        <v/>
      </c>
      <c r="Y17" s="284" t="str">
        <f ca="1">IF(K17="","",HOUR(L17)*60+MINUTE(L17))</f>
        <v/>
      </c>
      <c r="Z17" s="284" t="str">
        <f ca="1">IF(L17="","",HOUR(M17)*60+MINUTE(M17))</f>
        <v/>
      </c>
      <c r="AA17" s="284" t="str">
        <f ca="1">IF(M17="","",HOUR(N17)*60+MINUTE(N17))</f>
        <v/>
      </c>
      <c r="AB17" s="284" t="str">
        <f ca="1">IF(N17="","",HOUR(O17)*60+MINUTE(O17))</f>
        <v/>
      </c>
      <c r="AC17" s="284" t="str">
        <f ca="1">IF(O17="","",HOUR(P17)*60+MINUTE(P17))</f>
        <v/>
      </c>
      <c r="AD17" s="284" t="str">
        <f ca="1">IF(P17="","",HOUR(Q17)*60+MINUTE(Q17))</f>
        <v/>
      </c>
      <c r="AF17" s="49" t="str">
        <f ca="1">IF(C17="","",IF(S17&gt;S$4,(S17-S$4),(S$4-S17)))</f>
        <v/>
      </c>
      <c r="AG17" s="49" t="str">
        <f ca="1">IF(F17="","",IF(T17&gt;T$4,(T17-T$4),(T$4-T17)))</f>
        <v/>
      </c>
      <c r="AH17" s="49" t="str">
        <f ca="1">IF(G17="","",IF(U17&gt;U$4,(U17-U$4),(U$4-U17)))</f>
        <v/>
      </c>
      <c r="AI17" s="49" t="str">
        <f ca="1">IF(H17="","",IF(V17&gt;V$4,(V17-V$4),(V$4-V17)))</f>
        <v/>
      </c>
      <c r="AJ17" s="49" t="str">
        <f ca="1">IF(I17="","",IF(W17&gt;W$4,(W17-W$4),(W$4-W17)))</f>
        <v/>
      </c>
      <c r="AK17" s="49" t="str">
        <f ca="1">IF(J17="","",IF(X17&gt;X$4,(X17-X$4),(X$4-X17)))</f>
        <v/>
      </c>
      <c r="AL17" s="49" t="str">
        <f ca="1">IF(K17="","",IF(Y17&gt;Y$4,(Y17-Y$4),(Y$4-Y17)))</f>
        <v/>
      </c>
      <c r="AM17" s="49" t="str">
        <f ca="1">IF(L17="","",IF(Z17&gt;Z$4,(Z17-Z$4),(Z$4-Z17)))</f>
        <v/>
      </c>
      <c r="AN17" s="49" t="str">
        <f ca="1">IF(M17="","",IF(AA17&gt;AA$4,(AA17-AA$4),(AA$4-AA17)))</f>
        <v/>
      </c>
      <c r="AO17" s="49" t="str">
        <f ca="1">IF(N17="","",IF(AB17&gt;AB$4,(AB17-AB$4),(AB$4-AB17)))</f>
        <v/>
      </c>
      <c r="AP17" s="49" t="str">
        <f ca="1">IF(O17="","",IF(AC17&gt;AC$4,(AC17-AC$4),(AC$4-AC17)))</f>
        <v/>
      </c>
      <c r="AQ17" s="49" t="str">
        <f ca="1">IF(P17="","",IF(AD17&gt;AD$4,(AD17-AD$4),(AD$4-AD17)))</f>
        <v/>
      </c>
      <c r="AR17" s="49" t="str">
        <f ca="1">IF(C17="","",SUM(AF17:AQ17))</f>
        <v/>
      </c>
    </row>
    <row r="18" spans="2:44" s="481" customFormat="1" ht="14.25">
      <c r="B18" s="493">
        <v>14</v>
      </c>
      <c r="C18" s="494" t="str">
        <f ca="1">'Final Scores'!C19</f>
        <v/>
      </c>
      <c r="D18" s="516" t="str">
        <f ca="1">IF(C18="","",RANK(E18,$E$5:$E$64,1))</f>
        <v/>
      </c>
      <c r="E18" s="531" t="str">
        <f ca="1">IF(C18="","",AR18/86400)</f>
        <v/>
      </c>
      <c r="F18" s="504" t="str">
        <f ca="1">IF(C18="","",(INDEX(TIME('Round 1'!$L$5:$L$64,'Round 1'!$M$5:$M$64,),MATCH(C18,'Round 1'!$K$5:$K$64,0))))</f>
        <v/>
      </c>
      <c r="G18" s="508" t="str">
        <f ca="1">IF(C18="","",(INDEX(TIME('Round 2'!$L$5:$L$64,'Round 2'!$M$5:$M$64,),MATCH(C18,'Round 2'!$K$5:$K$64,0))))</f>
        <v/>
      </c>
      <c r="H18" s="508" t="str">
        <f ca="1">IF(C18="","",(INDEX(TIME('Round 3'!$L$5:$L$64,'Round 3'!$M$5:$M$64,),MATCH(C18,'Round 3'!$K$5:$K$64,0))))</f>
        <v/>
      </c>
      <c r="I18" s="508" t="str">
        <f ca="1">IF(C18="","",(INDEX(TIME('Round 4'!$L$5:$L$64,'Round 4'!$M$5:$M$64,),MATCH(C18,'Round 4'!$K$5:$K$64,0))))</f>
        <v/>
      </c>
      <c r="J18" s="508" t="str">
        <f ca="1">IF(C18="","",(INDEX(TIME('Round 5'!$L$5:$L$64,'Round 5'!$M$5:$M$64,),MATCH(C18,'Round 5'!$K$5:$K$64,0))))</f>
        <v/>
      </c>
      <c r="K18" s="508" t="str">
        <f ca="1">IF(C18="","",(INDEX(TIME('Round 6'!$L$5:$L$64,'Round 6'!$M$5:$M$64,),MATCH(C18,'Round 6'!$K$5:$K$64,0))))</f>
        <v/>
      </c>
      <c r="L18" s="508" t="str">
        <f ca="1">IF(C18="","",(INDEX(TIME('Round 7'!$L$5:$L$64,'Round 7'!$M$5:$M$64,),MATCH(C18,'Round 7'!$K$5:$K$64,0))))</f>
        <v/>
      </c>
      <c r="M18" s="508" t="str">
        <f ca="1">IF(C18="","",(INDEX(TIME('Round 8'!$L$5:$L$64,'Round 8'!$M$5:$M$64,),MATCH(C18,'Round 8'!$K$5:$K$64,0))))</f>
        <v/>
      </c>
      <c r="N18" s="508" t="str">
        <f ca="1">IF(C18="","",(INDEX(TIME('Round 9'!$L$5:$L$64,'Round 9'!$M$5:$M$64,),MATCH(C18,'Round 9'!$K$5:$K$64,0))))</f>
        <v/>
      </c>
      <c r="O18" s="508" t="str">
        <f ca="1">IF(C18="","",(INDEX(TIME('Round 10'!$L$5:$L$64,'Round 10'!$M$5:$M$64,),MATCH(C18,'Round 10'!$K$5:$K$64,0))))</f>
        <v/>
      </c>
      <c r="P18" s="508" t="str">
        <f ca="1">IF(C18="","",(INDEX(TIME('Round 11'!$L$5:$L$64,'Round 11'!$M$5:$M$64,),MATCH(C18,'Round 11'!$K$5:$K$64,0))))</f>
        <v/>
      </c>
      <c r="Q18" s="509" t="str">
        <f ca="1">IF(C18="","",(INDEX(TIME('Round 12'!$L$5:$L$64,'Round 12'!$M$5:$M$64,),MATCH(C18,'Round 12'!$K$5:$K$64,0))))</f>
        <v/>
      </c>
      <c r="R18" s="518" t="str">
        <f ca="1">IF(C18="","",IF(COUNTIF(D:D,D18)&gt;1,"TIE",""))</f>
        <v/>
      </c>
      <c r="S18" s="284" t="str">
        <f ca="1">IF(C18="","",HOUR(F18)*60+MINUTE(F18))</f>
        <v/>
      </c>
      <c r="T18" s="284" t="str">
        <f ca="1">IF(F18="","",HOUR(G18)*60+MINUTE(G18))</f>
        <v/>
      </c>
      <c r="U18" s="284" t="str">
        <f ca="1">IF(G18="","",HOUR(H18)*60+MINUTE(H18))</f>
        <v/>
      </c>
      <c r="V18" s="284" t="str">
        <f ca="1">IF(H18="","",HOUR(I18)*60+MINUTE(I18))</f>
        <v/>
      </c>
      <c r="W18" s="284" t="str">
        <f ca="1">IF(I18="","",HOUR(J18)*60+MINUTE(J18))</f>
        <v/>
      </c>
      <c r="X18" s="284" t="str">
        <f ca="1">IF(J18="","",HOUR(K18)*60+MINUTE(K18))</f>
        <v/>
      </c>
      <c r="Y18" s="284" t="str">
        <f ca="1">IF(K18="","",HOUR(L18)*60+MINUTE(L18))</f>
        <v/>
      </c>
      <c r="Z18" s="284" t="str">
        <f ca="1">IF(L18="","",HOUR(M18)*60+MINUTE(M18))</f>
        <v/>
      </c>
      <c r="AA18" s="284" t="str">
        <f ca="1">IF(M18="","",HOUR(N18)*60+MINUTE(N18))</f>
        <v/>
      </c>
      <c r="AB18" s="284" t="str">
        <f ca="1">IF(N18="","",HOUR(O18)*60+MINUTE(O18))</f>
        <v/>
      </c>
      <c r="AC18" s="284" t="str">
        <f ca="1">IF(O18="","",HOUR(P18)*60+MINUTE(P18))</f>
        <v/>
      </c>
      <c r="AD18" s="284" t="str">
        <f ca="1">IF(P18="","",HOUR(Q18)*60+MINUTE(Q18))</f>
        <v/>
      </c>
      <c r="AF18" s="49" t="str">
        <f ca="1">IF(C18="","",IF(S18&gt;S$4,(S18-S$4),(S$4-S18)))</f>
        <v/>
      </c>
      <c r="AG18" s="49" t="str">
        <f ca="1">IF(F18="","",IF(T18&gt;T$4,(T18-T$4),(T$4-T18)))</f>
        <v/>
      </c>
      <c r="AH18" s="49" t="str">
        <f ca="1">IF(G18="","",IF(U18&gt;U$4,(U18-U$4),(U$4-U18)))</f>
        <v/>
      </c>
      <c r="AI18" s="49" t="str">
        <f ca="1">IF(H18="","",IF(V18&gt;V$4,(V18-V$4),(V$4-V18)))</f>
        <v/>
      </c>
      <c r="AJ18" s="49" t="str">
        <f ca="1">IF(I18="","",IF(W18&gt;W$4,(W18-W$4),(W$4-W18)))</f>
        <v/>
      </c>
      <c r="AK18" s="49" t="str">
        <f ca="1">IF(J18="","",IF(X18&gt;X$4,(X18-X$4),(X$4-X18)))</f>
        <v/>
      </c>
      <c r="AL18" s="49" t="str">
        <f ca="1">IF(K18="","",IF(Y18&gt;Y$4,(Y18-Y$4),(Y$4-Y18)))</f>
        <v/>
      </c>
      <c r="AM18" s="49" t="str">
        <f ca="1">IF(L18="","",IF(Z18&gt;Z$4,(Z18-Z$4),(Z$4-Z18)))</f>
        <v/>
      </c>
      <c r="AN18" s="49" t="str">
        <f ca="1">IF(M18="","",IF(AA18&gt;AA$4,(AA18-AA$4),(AA$4-AA18)))</f>
        <v/>
      </c>
      <c r="AO18" s="49" t="str">
        <f ca="1">IF(N18="","",IF(AB18&gt;AB$4,(AB18-AB$4),(AB$4-AB18)))</f>
        <v/>
      </c>
      <c r="AP18" s="49" t="str">
        <f ca="1">IF(O18="","",IF(AC18&gt;AC$4,(AC18-AC$4),(AC$4-AC18)))</f>
        <v/>
      </c>
      <c r="AQ18" s="49" t="str">
        <f ca="1">IF(P18="","",IF(AD18&gt;AD$4,(AD18-AD$4),(AD$4-AD18)))</f>
        <v/>
      </c>
      <c r="AR18" s="49" t="str">
        <f ca="1">IF(C18="","",SUM(AF18:AQ18))</f>
        <v/>
      </c>
    </row>
    <row r="19" spans="2:44" s="481" customFormat="1" ht="14.25">
      <c r="B19" s="493">
        <v>15</v>
      </c>
      <c r="C19" s="494" t="str">
        <f ca="1">'Final Scores'!C20</f>
        <v/>
      </c>
      <c r="D19" s="516" t="str">
        <f ca="1">IF(C19="","",RANK(E19,$E$5:$E$64,1))</f>
        <v/>
      </c>
      <c r="E19" s="531" t="str">
        <f ca="1">IF(C19="","",AR19/86400)</f>
        <v/>
      </c>
      <c r="F19" s="504" t="str">
        <f ca="1">IF(C19="","",(INDEX(TIME('Round 1'!$L$5:$L$64,'Round 1'!$M$5:$M$64,),MATCH(C19,'Round 1'!$K$5:$K$64,0))))</f>
        <v/>
      </c>
      <c r="G19" s="508" t="str">
        <f ca="1">IF(C19="","",(INDEX(TIME('Round 2'!$L$5:$L$64,'Round 2'!$M$5:$M$64,),MATCH(C19,'Round 2'!$K$5:$K$64,0))))</f>
        <v/>
      </c>
      <c r="H19" s="508" t="str">
        <f ca="1">IF(C19="","",(INDEX(TIME('Round 3'!$L$5:$L$64,'Round 3'!$M$5:$M$64,),MATCH(C19,'Round 3'!$K$5:$K$64,0))))</f>
        <v/>
      </c>
      <c r="I19" s="508" t="str">
        <f ca="1">IF(C19="","",(INDEX(TIME('Round 4'!$L$5:$L$64,'Round 4'!$M$5:$M$64,),MATCH(C19,'Round 4'!$K$5:$K$64,0))))</f>
        <v/>
      </c>
      <c r="J19" s="508" t="str">
        <f ca="1">IF(C19="","",(INDEX(TIME('Round 5'!$L$5:$L$64,'Round 5'!$M$5:$M$64,),MATCH(C19,'Round 5'!$K$5:$K$64,0))))</f>
        <v/>
      </c>
      <c r="K19" s="508" t="str">
        <f ca="1">IF(C19="","",(INDEX(TIME('Round 6'!$L$5:$L$64,'Round 6'!$M$5:$M$64,),MATCH(C19,'Round 6'!$K$5:$K$64,0))))</f>
        <v/>
      </c>
      <c r="L19" s="508" t="str">
        <f ca="1">IF(C19="","",(INDEX(TIME('Round 7'!$L$5:$L$64,'Round 7'!$M$5:$M$64,),MATCH(C19,'Round 7'!$K$5:$K$64,0))))</f>
        <v/>
      </c>
      <c r="M19" s="508" t="str">
        <f ca="1">IF(C19="","",(INDEX(TIME('Round 8'!$L$5:$L$64,'Round 8'!$M$5:$M$64,),MATCH(C19,'Round 8'!$K$5:$K$64,0))))</f>
        <v/>
      </c>
      <c r="N19" s="508" t="str">
        <f ca="1">IF(C19="","",(INDEX(TIME('Round 9'!$L$5:$L$64,'Round 9'!$M$5:$M$64,),MATCH(C19,'Round 9'!$K$5:$K$64,0))))</f>
        <v/>
      </c>
      <c r="O19" s="508" t="str">
        <f ca="1">IF(C19="","",(INDEX(TIME('Round 10'!$L$5:$L$64,'Round 10'!$M$5:$M$64,),MATCH(C19,'Round 10'!$K$5:$K$64,0))))</f>
        <v/>
      </c>
      <c r="P19" s="508" t="str">
        <f ca="1">IF(C19="","",(INDEX(TIME('Round 11'!$L$5:$L$64,'Round 11'!$M$5:$M$64,),MATCH(C19,'Round 11'!$K$5:$K$64,0))))</f>
        <v/>
      </c>
      <c r="Q19" s="509" t="str">
        <f ca="1">IF(C19="","",(INDEX(TIME('Round 12'!$L$5:$L$64,'Round 12'!$M$5:$M$64,),MATCH(C19,'Round 12'!$K$5:$K$64,0))))</f>
        <v/>
      </c>
      <c r="R19" s="518" t="str">
        <f ca="1">IF(C19="","",IF(COUNTIF(D:D,D19)&gt;1,"TIE",""))</f>
        <v/>
      </c>
      <c r="S19" s="284" t="str">
        <f ca="1">IF(C19="","",HOUR(F19)*60+MINUTE(F19))</f>
        <v/>
      </c>
      <c r="T19" s="284" t="str">
        <f ca="1">IF(F19="","",HOUR(G19)*60+MINUTE(G19))</f>
        <v/>
      </c>
      <c r="U19" s="284" t="str">
        <f ca="1">IF(G19="","",HOUR(H19)*60+MINUTE(H19))</f>
        <v/>
      </c>
      <c r="V19" s="284" t="str">
        <f ca="1">IF(H19="","",HOUR(I19)*60+MINUTE(I19))</f>
        <v/>
      </c>
      <c r="W19" s="284" t="str">
        <f ca="1">IF(I19="","",HOUR(J19)*60+MINUTE(J19))</f>
        <v/>
      </c>
      <c r="X19" s="284" t="str">
        <f ca="1">IF(J19="","",HOUR(K19)*60+MINUTE(K19))</f>
        <v/>
      </c>
      <c r="Y19" s="284" t="str">
        <f ca="1">IF(K19="","",HOUR(L19)*60+MINUTE(L19))</f>
        <v/>
      </c>
      <c r="Z19" s="284" t="str">
        <f ca="1">IF(L19="","",HOUR(M19)*60+MINUTE(M19))</f>
        <v/>
      </c>
      <c r="AA19" s="284" t="str">
        <f ca="1">IF(M19="","",HOUR(N19)*60+MINUTE(N19))</f>
        <v/>
      </c>
      <c r="AB19" s="284" t="str">
        <f ca="1">IF(N19="","",HOUR(O19)*60+MINUTE(O19))</f>
        <v/>
      </c>
      <c r="AC19" s="284" t="str">
        <f ca="1">IF(O19="","",HOUR(P19)*60+MINUTE(P19))</f>
        <v/>
      </c>
      <c r="AD19" s="284" t="str">
        <f ca="1">IF(P19="","",HOUR(Q19)*60+MINUTE(Q19))</f>
        <v/>
      </c>
      <c r="AF19" s="49" t="str">
        <f ca="1">IF(C19="","",IF(S19&gt;S$4,(S19-S$4),(S$4-S19)))</f>
        <v/>
      </c>
      <c r="AG19" s="49" t="str">
        <f ca="1">IF(F19="","",IF(T19&gt;T$4,(T19-T$4),(T$4-T19)))</f>
        <v/>
      </c>
      <c r="AH19" s="49" t="str">
        <f ca="1">IF(G19="","",IF(U19&gt;U$4,(U19-U$4),(U$4-U19)))</f>
        <v/>
      </c>
      <c r="AI19" s="49" t="str">
        <f ca="1">IF(H19="","",IF(V19&gt;V$4,(V19-V$4),(V$4-V19)))</f>
        <v/>
      </c>
      <c r="AJ19" s="49" t="str">
        <f ca="1">IF(I19="","",IF(W19&gt;W$4,(W19-W$4),(W$4-W19)))</f>
        <v/>
      </c>
      <c r="AK19" s="49" t="str">
        <f ca="1">IF(J19="","",IF(X19&gt;X$4,(X19-X$4),(X$4-X19)))</f>
        <v/>
      </c>
      <c r="AL19" s="49" t="str">
        <f ca="1">IF(K19="","",IF(Y19&gt;Y$4,(Y19-Y$4),(Y$4-Y19)))</f>
        <v/>
      </c>
      <c r="AM19" s="49" t="str">
        <f ca="1">IF(L19="","",IF(Z19&gt;Z$4,(Z19-Z$4),(Z$4-Z19)))</f>
        <v/>
      </c>
      <c r="AN19" s="49" t="str">
        <f ca="1">IF(M19="","",IF(AA19&gt;AA$4,(AA19-AA$4),(AA$4-AA19)))</f>
        <v/>
      </c>
      <c r="AO19" s="49" t="str">
        <f ca="1">IF(N19="","",IF(AB19&gt;AB$4,(AB19-AB$4),(AB$4-AB19)))</f>
        <v/>
      </c>
      <c r="AP19" s="49" t="str">
        <f ca="1">IF(O19="","",IF(AC19&gt;AC$4,(AC19-AC$4),(AC$4-AC19)))</f>
        <v/>
      </c>
      <c r="AQ19" s="49" t="str">
        <f ca="1">IF(P19="","",IF(AD19&gt;AD$4,(AD19-AD$4),(AD$4-AD19)))</f>
        <v/>
      </c>
      <c r="AR19" s="49" t="str">
        <f ca="1">IF(C19="","",SUM(AF19:AQ19))</f>
        <v/>
      </c>
    </row>
    <row r="20" spans="2:44" s="481" customFormat="1" ht="14.25">
      <c r="B20" s="493">
        <v>16</v>
      </c>
      <c r="C20" s="494" t="str">
        <f ca="1">'Final Scores'!C21</f>
        <v/>
      </c>
      <c r="D20" s="516" t="str">
        <f ca="1">IF(C20="","",RANK(E20,$E$5:$E$64,1))</f>
        <v/>
      </c>
      <c r="E20" s="531" t="str">
        <f ca="1">IF(C20="","",AR20/86400)</f>
        <v/>
      </c>
      <c r="F20" s="504" t="str">
        <f ca="1">IF(C20="","",(INDEX(TIME('Round 1'!$L$5:$L$64,'Round 1'!$M$5:$M$64,),MATCH(C20,'Round 1'!$K$5:$K$64,0))))</f>
        <v/>
      </c>
      <c r="G20" s="508" t="str">
        <f ca="1">IF(C20="","",(INDEX(TIME('Round 2'!$L$5:$L$64,'Round 2'!$M$5:$M$64,),MATCH(C20,'Round 2'!$K$5:$K$64,0))))</f>
        <v/>
      </c>
      <c r="H20" s="508" t="str">
        <f ca="1">IF(C20="","",(INDEX(TIME('Round 3'!$L$5:$L$64,'Round 3'!$M$5:$M$64,),MATCH(C20,'Round 3'!$K$5:$K$64,0))))</f>
        <v/>
      </c>
      <c r="I20" s="508" t="str">
        <f ca="1">IF(C20="","",(INDEX(TIME('Round 4'!$L$5:$L$64,'Round 4'!$M$5:$M$64,),MATCH(C20,'Round 4'!$K$5:$K$64,0))))</f>
        <v/>
      </c>
      <c r="J20" s="508" t="str">
        <f ca="1">IF(C20="","",(INDEX(TIME('Round 5'!$L$5:$L$64,'Round 5'!$M$5:$M$64,),MATCH(C20,'Round 5'!$K$5:$K$64,0))))</f>
        <v/>
      </c>
      <c r="K20" s="508" t="str">
        <f ca="1">IF(C20="","",(INDEX(TIME('Round 6'!$L$5:$L$64,'Round 6'!$M$5:$M$64,),MATCH(C20,'Round 6'!$K$5:$K$64,0))))</f>
        <v/>
      </c>
      <c r="L20" s="508" t="str">
        <f ca="1">IF(C20="","",(INDEX(TIME('Round 7'!$L$5:$L$64,'Round 7'!$M$5:$M$64,),MATCH(C20,'Round 7'!$K$5:$K$64,0))))</f>
        <v/>
      </c>
      <c r="M20" s="508" t="str">
        <f ca="1">IF(C20="","",(INDEX(TIME('Round 8'!$L$5:$L$64,'Round 8'!$M$5:$M$64,),MATCH(C20,'Round 8'!$K$5:$K$64,0))))</f>
        <v/>
      </c>
      <c r="N20" s="508" t="str">
        <f ca="1">IF(C20="","",(INDEX(TIME('Round 9'!$L$5:$L$64,'Round 9'!$M$5:$M$64,),MATCH(C20,'Round 9'!$K$5:$K$64,0))))</f>
        <v/>
      </c>
      <c r="O20" s="508" t="str">
        <f ca="1">IF(C20="","",(INDEX(TIME('Round 10'!$L$5:$L$64,'Round 10'!$M$5:$M$64,),MATCH(C20,'Round 10'!$K$5:$K$64,0))))</f>
        <v/>
      </c>
      <c r="P20" s="508" t="str">
        <f ca="1">IF(C20="","",(INDEX(TIME('Round 11'!$L$5:$L$64,'Round 11'!$M$5:$M$64,),MATCH(C20,'Round 11'!$K$5:$K$64,0))))</f>
        <v/>
      </c>
      <c r="Q20" s="509" t="str">
        <f ca="1">IF(C20="","",(INDEX(TIME('Round 12'!$L$5:$L$64,'Round 12'!$M$5:$M$64,),MATCH(C20,'Round 12'!$K$5:$K$64,0))))</f>
        <v/>
      </c>
      <c r="R20" s="518" t="str">
        <f ca="1">IF(C20="","",IF(COUNTIF(D:D,D20)&gt;1,"TIE",""))</f>
        <v/>
      </c>
      <c r="S20" s="284" t="str">
        <f ca="1">IF(C20="","",HOUR(F20)*60+MINUTE(F20))</f>
        <v/>
      </c>
      <c r="T20" s="284" t="str">
        <f ca="1">IF(F20="","",HOUR(G20)*60+MINUTE(G20))</f>
        <v/>
      </c>
      <c r="U20" s="284" t="str">
        <f ca="1">IF(G20="","",HOUR(H20)*60+MINUTE(H20))</f>
        <v/>
      </c>
      <c r="V20" s="284" t="str">
        <f ca="1">IF(H20="","",HOUR(I20)*60+MINUTE(I20))</f>
        <v/>
      </c>
      <c r="W20" s="284" t="str">
        <f ca="1">IF(I20="","",HOUR(J20)*60+MINUTE(J20))</f>
        <v/>
      </c>
      <c r="X20" s="284" t="str">
        <f ca="1">IF(J20="","",HOUR(K20)*60+MINUTE(K20))</f>
        <v/>
      </c>
      <c r="Y20" s="284" t="str">
        <f ca="1">IF(K20="","",HOUR(L20)*60+MINUTE(L20))</f>
        <v/>
      </c>
      <c r="Z20" s="284" t="str">
        <f ca="1">IF(L20="","",HOUR(M20)*60+MINUTE(M20))</f>
        <v/>
      </c>
      <c r="AA20" s="284" t="str">
        <f ca="1">IF(M20="","",HOUR(N20)*60+MINUTE(N20))</f>
        <v/>
      </c>
      <c r="AB20" s="284" t="str">
        <f ca="1">IF(N20="","",HOUR(O20)*60+MINUTE(O20))</f>
        <v/>
      </c>
      <c r="AC20" s="284" t="str">
        <f ca="1">IF(O20="","",HOUR(P20)*60+MINUTE(P20))</f>
        <v/>
      </c>
      <c r="AD20" s="284" t="str">
        <f ca="1">IF(P20="","",HOUR(Q20)*60+MINUTE(Q20))</f>
        <v/>
      </c>
      <c r="AF20" s="49" t="str">
        <f ca="1">IF(C20="","",IF(S20&gt;S$4,(S20-S$4),(S$4-S20)))</f>
        <v/>
      </c>
      <c r="AG20" s="49" t="str">
        <f ca="1">IF(F20="","",IF(T20&gt;T$4,(T20-T$4),(T$4-T20)))</f>
        <v/>
      </c>
      <c r="AH20" s="49" t="str">
        <f ca="1">IF(G20="","",IF(U20&gt;U$4,(U20-U$4),(U$4-U20)))</f>
        <v/>
      </c>
      <c r="AI20" s="49" t="str">
        <f ca="1">IF(H20="","",IF(V20&gt;V$4,(V20-V$4),(V$4-V20)))</f>
        <v/>
      </c>
      <c r="AJ20" s="49" t="str">
        <f ca="1">IF(I20="","",IF(W20&gt;W$4,(W20-W$4),(W$4-W20)))</f>
        <v/>
      </c>
      <c r="AK20" s="49" t="str">
        <f ca="1">IF(J20="","",IF(X20&gt;X$4,(X20-X$4),(X$4-X20)))</f>
        <v/>
      </c>
      <c r="AL20" s="49" t="str">
        <f ca="1">IF(K20="","",IF(Y20&gt;Y$4,(Y20-Y$4),(Y$4-Y20)))</f>
        <v/>
      </c>
      <c r="AM20" s="49" t="str">
        <f ca="1">IF(L20="","",IF(Z20&gt;Z$4,(Z20-Z$4),(Z$4-Z20)))</f>
        <v/>
      </c>
      <c r="AN20" s="49" t="str">
        <f ca="1">IF(M20="","",IF(AA20&gt;AA$4,(AA20-AA$4),(AA$4-AA20)))</f>
        <v/>
      </c>
      <c r="AO20" s="49" t="str">
        <f ca="1">IF(N20="","",IF(AB20&gt;AB$4,(AB20-AB$4),(AB$4-AB20)))</f>
        <v/>
      </c>
      <c r="AP20" s="49" t="str">
        <f ca="1">IF(O20="","",IF(AC20&gt;AC$4,(AC20-AC$4),(AC$4-AC20)))</f>
        <v/>
      </c>
      <c r="AQ20" s="49" t="str">
        <f ca="1">IF(P20="","",IF(AD20&gt;AD$4,(AD20-AD$4),(AD$4-AD20)))</f>
        <v/>
      </c>
      <c r="AR20" s="49" t="str">
        <f ca="1">IF(C20="","",SUM(AF20:AQ20))</f>
        <v/>
      </c>
    </row>
    <row r="21" spans="2:44" s="481" customFormat="1" ht="14.25">
      <c r="B21" s="493">
        <v>17</v>
      </c>
      <c r="C21" s="494" t="str">
        <f ca="1">'Final Scores'!C22</f>
        <v/>
      </c>
      <c r="D21" s="516" t="str">
        <f ca="1">IF(C21="","",RANK(E21,$E$5:$E$64,1))</f>
        <v/>
      </c>
      <c r="E21" s="531" t="str">
        <f ca="1">IF(C21="","",AR21/86400)</f>
        <v/>
      </c>
      <c r="F21" s="504" t="str">
        <f ca="1">IF(C21="","",(INDEX(TIME('Round 1'!$L$5:$L$64,'Round 1'!$M$5:$M$64,),MATCH(C21,'Round 1'!$K$5:$K$64,0))))</f>
        <v/>
      </c>
      <c r="G21" s="508" t="str">
        <f ca="1">IF(C21="","",(INDEX(TIME('Round 2'!$L$5:$L$64,'Round 2'!$M$5:$M$64,),MATCH(C21,'Round 2'!$K$5:$K$64,0))))</f>
        <v/>
      </c>
      <c r="H21" s="508" t="str">
        <f ca="1">IF(C21="","",(INDEX(TIME('Round 3'!$L$5:$L$64,'Round 3'!$M$5:$M$64,),MATCH(C21,'Round 3'!$K$5:$K$64,0))))</f>
        <v/>
      </c>
      <c r="I21" s="508" t="str">
        <f ca="1">IF(C21="","",(INDEX(TIME('Round 4'!$L$5:$L$64,'Round 4'!$M$5:$M$64,),MATCH(C21,'Round 4'!$K$5:$K$64,0))))</f>
        <v/>
      </c>
      <c r="J21" s="508" t="str">
        <f ca="1">IF(C21="","",(INDEX(TIME('Round 5'!$L$5:$L$64,'Round 5'!$M$5:$M$64,),MATCH(C21,'Round 5'!$K$5:$K$64,0))))</f>
        <v/>
      </c>
      <c r="K21" s="508" t="str">
        <f ca="1">IF(C21="","",(INDEX(TIME('Round 6'!$L$5:$L$64,'Round 6'!$M$5:$M$64,),MATCH(C21,'Round 6'!$K$5:$K$64,0))))</f>
        <v/>
      </c>
      <c r="L21" s="508" t="str">
        <f ca="1">IF(C21="","",(INDEX(TIME('Round 7'!$L$5:$L$64,'Round 7'!$M$5:$M$64,),MATCH(C21,'Round 7'!$K$5:$K$64,0))))</f>
        <v/>
      </c>
      <c r="M21" s="508" t="str">
        <f ca="1">IF(C21="","",(INDEX(TIME('Round 8'!$L$5:$L$64,'Round 8'!$M$5:$M$64,),MATCH(C21,'Round 8'!$K$5:$K$64,0))))</f>
        <v/>
      </c>
      <c r="N21" s="508" t="str">
        <f ca="1">IF(C21="","",(INDEX(TIME('Round 9'!$L$5:$L$64,'Round 9'!$M$5:$M$64,),MATCH(C21,'Round 9'!$K$5:$K$64,0))))</f>
        <v/>
      </c>
      <c r="O21" s="508" t="str">
        <f ca="1">IF(C21="","",(INDEX(TIME('Round 10'!$L$5:$L$64,'Round 10'!$M$5:$M$64,),MATCH(C21,'Round 10'!$K$5:$K$64,0))))</f>
        <v/>
      </c>
      <c r="P21" s="508" t="str">
        <f ca="1">IF(C21="","",(INDEX(TIME('Round 11'!$L$5:$L$64,'Round 11'!$M$5:$M$64,),MATCH(C21,'Round 11'!$K$5:$K$64,0))))</f>
        <v/>
      </c>
      <c r="Q21" s="509" t="str">
        <f ca="1">IF(C21="","",(INDEX(TIME('Round 12'!$L$5:$L$64,'Round 12'!$M$5:$M$64,),MATCH(C21,'Round 12'!$K$5:$K$64,0))))</f>
        <v/>
      </c>
      <c r="R21" s="518" t="str">
        <f ca="1">IF(C21="","",IF(COUNTIF(D:D,D21)&gt;1,"TIE",""))</f>
        <v/>
      </c>
      <c r="S21" s="284" t="str">
        <f ca="1">IF(C21="","",HOUR(F21)*60+MINUTE(F21))</f>
        <v/>
      </c>
      <c r="T21" s="284" t="str">
        <f ca="1">IF(F21="","",HOUR(G21)*60+MINUTE(G21))</f>
        <v/>
      </c>
      <c r="U21" s="284" t="str">
        <f ca="1">IF(G21="","",HOUR(H21)*60+MINUTE(H21))</f>
        <v/>
      </c>
      <c r="V21" s="284" t="str">
        <f ca="1">IF(H21="","",HOUR(I21)*60+MINUTE(I21))</f>
        <v/>
      </c>
      <c r="W21" s="284" t="str">
        <f ca="1">IF(I21="","",HOUR(J21)*60+MINUTE(J21))</f>
        <v/>
      </c>
      <c r="X21" s="284" t="str">
        <f ca="1">IF(J21="","",HOUR(K21)*60+MINUTE(K21))</f>
        <v/>
      </c>
      <c r="Y21" s="284" t="str">
        <f ca="1">IF(K21="","",HOUR(L21)*60+MINUTE(L21))</f>
        <v/>
      </c>
      <c r="Z21" s="284" t="str">
        <f ca="1">IF(L21="","",HOUR(M21)*60+MINUTE(M21))</f>
        <v/>
      </c>
      <c r="AA21" s="284" t="str">
        <f ca="1">IF(M21="","",HOUR(N21)*60+MINUTE(N21))</f>
        <v/>
      </c>
      <c r="AB21" s="284" t="str">
        <f ca="1">IF(N21="","",HOUR(O21)*60+MINUTE(O21))</f>
        <v/>
      </c>
      <c r="AC21" s="284" t="str">
        <f ca="1">IF(O21="","",HOUR(P21)*60+MINUTE(P21))</f>
        <v/>
      </c>
      <c r="AD21" s="284" t="str">
        <f ca="1">IF(P21="","",HOUR(Q21)*60+MINUTE(Q21))</f>
        <v/>
      </c>
      <c r="AF21" s="49" t="str">
        <f ca="1">IF(C21="","",IF(S21&gt;S$4,(S21-S$4),(S$4-S21)))</f>
        <v/>
      </c>
      <c r="AG21" s="49" t="str">
        <f ca="1">IF(F21="","",IF(T21&gt;T$4,(T21-T$4),(T$4-T21)))</f>
        <v/>
      </c>
      <c r="AH21" s="49" t="str">
        <f ca="1">IF(G21="","",IF(U21&gt;U$4,(U21-U$4),(U$4-U21)))</f>
        <v/>
      </c>
      <c r="AI21" s="49" t="str">
        <f ca="1">IF(H21="","",IF(V21&gt;V$4,(V21-V$4),(V$4-V21)))</f>
        <v/>
      </c>
      <c r="AJ21" s="49" t="str">
        <f ca="1">IF(I21="","",IF(W21&gt;W$4,(W21-W$4),(W$4-W21)))</f>
        <v/>
      </c>
      <c r="AK21" s="49" t="str">
        <f ca="1">IF(J21="","",IF(X21&gt;X$4,(X21-X$4),(X$4-X21)))</f>
        <v/>
      </c>
      <c r="AL21" s="49" t="str">
        <f ca="1">IF(K21="","",IF(Y21&gt;Y$4,(Y21-Y$4),(Y$4-Y21)))</f>
        <v/>
      </c>
      <c r="AM21" s="49" t="str">
        <f ca="1">IF(L21="","",IF(Z21&gt;Z$4,(Z21-Z$4),(Z$4-Z21)))</f>
        <v/>
      </c>
      <c r="AN21" s="49" t="str">
        <f ca="1">IF(M21="","",IF(AA21&gt;AA$4,(AA21-AA$4),(AA$4-AA21)))</f>
        <v/>
      </c>
      <c r="AO21" s="49" t="str">
        <f ca="1">IF(N21="","",IF(AB21&gt;AB$4,(AB21-AB$4),(AB$4-AB21)))</f>
        <v/>
      </c>
      <c r="AP21" s="49" t="str">
        <f ca="1">IF(O21="","",IF(AC21&gt;AC$4,(AC21-AC$4),(AC$4-AC21)))</f>
        <v/>
      </c>
      <c r="AQ21" s="49" t="str">
        <f ca="1">IF(P21="","",IF(AD21&gt;AD$4,(AD21-AD$4),(AD$4-AD21)))</f>
        <v/>
      </c>
      <c r="AR21" s="49" t="str">
        <f ca="1">IF(C21="","",SUM(AF21:AQ21))</f>
        <v/>
      </c>
    </row>
    <row r="22" spans="2:44" s="481" customFormat="1" ht="14.25">
      <c r="B22" s="52">
        <v>18</v>
      </c>
      <c r="C22" s="485" t="str">
        <f ca="1">'Final Scores'!C23</f>
        <v/>
      </c>
      <c r="D22" s="516" t="str">
        <f ca="1">IF(C22="","",RANK(E22,$E$5:$E$64,1))</f>
        <v/>
      </c>
      <c r="E22" s="531" t="str">
        <f ca="1">IF(C22="","",AR22/86400)</f>
        <v/>
      </c>
      <c r="F22" s="504" t="str">
        <f ca="1">IF(C22="","",(INDEX(TIME('Round 1'!$L$5:$L$64,'Round 1'!$M$5:$M$64,),MATCH(C22,'Round 1'!$K$5:$K$64,0))))</f>
        <v/>
      </c>
      <c r="G22" s="508" t="str">
        <f ca="1">IF(C22="","",(INDEX(TIME('Round 2'!$L$5:$L$64,'Round 2'!$M$5:$M$64,),MATCH(C22,'Round 2'!$K$5:$K$64,0))))</f>
        <v/>
      </c>
      <c r="H22" s="508" t="str">
        <f ca="1">IF(C22="","",(INDEX(TIME('Round 3'!$L$5:$L$64,'Round 3'!$M$5:$M$64,),MATCH(C22,'Round 3'!$K$5:$K$64,0))))</f>
        <v/>
      </c>
      <c r="I22" s="508" t="str">
        <f ca="1">IF(C22="","",(INDEX(TIME('Round 4'!$L$5:$L$64,'Round 4'!$M$5:$M$64,),MATCH(C22,'Round 4'!$K$5:$K$64,0))))</f>
        <v/>
      </c>
      <c r="J22" s="508" t="str">
        <f ca="1">IF(C22="","",(INDEX(TIME('Round 5'!$L$5:$L$64,'Round 5'!$M$5:$M$64,),MATCH(C22,'Round 5'!$K$5:$K$64,0))))</f>
        <v/>
      </c>
      <c r="K22" s="508" t="str">
        <f ca="1">IF(C22="","",(INDEX(TIME('Round 6'!$L$5:$L$64,'Round 6'!$M$5:$M$64,),MATCH(C22,'Round 6'!$K$5:$K$64,0))))</f>
        <v/>
      </c>
      <c r="L22" s="508" t="str">
        <f ca="1">IF(C22="","",(INDEX(TIME('Round 7'!$L$5:$L$64,'Round 7'!$M$5:$M$64,),MATCH(C22,'Round 7'!$K$5:$K$64,0))))</f>
        <v/>
      </c>
      <c r="M22" s="508" t="str">
        <f ca="1">IF(C22="","",(INDEX(TIME('Round 8'!$L$5:$L$64,'Round 8'!$M$5:$M$64,),MATCH(C22,'Round 8'!$K$5:$K$64,0))))</f>
        <v/>
      </c>
      <c r="N22" s="508" t="str">
        <f ca="1">IF(C22="","",(INDEX(TIME('Round 9'!$L$5:$L$64,'Round 9'!$M$5:$M$64,),MATCH(C22,'Round 9'!$K$5:$K$64,0))))</f>
        <v/>
      </c>
      <c r="O22" s="508" t="str">
        <f ca="1">IF(C22="","",(INDEX(TIME('Round 10'!$L$5:$L$64,'Round 10'!$M$5:$M$64,),MATCH(C22,'Round 10'!$K$5:$K$64,0))))</f>
        <v/>
      </c>
      <c r="P22" s="508" t="str">
        <f ca="1">IF(C22="","",(INDEX(TIME('Round 11'!$L$5:$L$64,'Round 11'!$M$5:$M$64,),MATCH(C22,'Round 11'!$K$5:$K$64,0))))</f>
        <v/>
      </c>
      <c r="Q22" s="509" t="str">
        <f ca="1">IF(C22="","",(INDEX(TIME('Round 12'!$L$5:$L$64,'Round 12'!$M$5:$M$64,),MATCH(C22,'Round 12'!$K$5:$K$64,0))))</f>
        <v/>
      </c>
      <c r="R22" s="518" t="str">
        <f ca="1">IF(C22="","",IF(COUNTIF(D:D,D22)&gt;1,"TIE",""))</f>
        <v/>
      </c>
      <c r="S22" s="284" t="str">
        <f ca="1">IF(C22="","",HOUR(F22)*60+MINUTE(F22))</f>
        <v/>
      </c>
      <c r="T22" s="284" t="str">
        <f ca="1">IF(F22="","",HOUR(G22)*60+MINUTE(G22))</f>
        <v/>
      </c>
      <c r="U22" s="284" t="str">
        <f ca="1">IF(G22="","",HOUR(H22)*60+MINUTE(H22))</f>
        <v/>
      </c>
      <c r="V22" s="284" t="str">
        <f ca="1">IF(H22="","",HOUR(I22)*60+MINUTE(I22))</f>
        <v/>
      </c>
      <c r="W22" s="284" t="str">
        <f ca="1">IF(I22="","",HOUR(J22)*60+MINUTE(J22))</f>
        <v/>
      </c>
      <c r="X22" s="284" t="str">
        <f ca="1">IF(J22="","",HOUR(K22)*60+MINUTE(K22))</f>
        <v/>
      </c>
      <c r="Y22" s="284" t="str">
        <f ca="1">IF(K22="","",HOUR(L22)*60+MINUTE(L22))</f>
        <v/>
      </c>
      <c r="Z22" s="284" t="str">
        <f ca="1">IF(L22="","",HOUR(M22)*60+MINUTE(M22))</f>
        <v/>
      </c>
      <c r="AA22" s="284" t="str">
        <f ca="1">IF(M22="","",HOUR(N22)*60+MINUTE(N22))</f>
        <v/>
      </c>
      <c r="AB22" s="284" t="str">
        <f ca="1">IF(N22="","",HOUR(O22)*60+MINUTE(O22))</f>
        <v/>
      </c>
      <c r="AC22" s="284" t="str">
        <f ca="1">IF(O22="","",HOUR(P22)*60+MINUTE(P22))</f>
        <v/>
      </c>
      <c r="AD22" s="284" t="str">
        <f ca="1">IF(P22="","",HOUR(Q22)*60+MINUTE(Q22))</f>
        <v/>
      </c>
      <c r="AF22" s="49" t="str">
        <f ca="1">IF(C22="","",IF(S22&gt;S$4,(S22-S$4),(S$4-S22)))</f>
        <v/>
      </c>
      <c r="AG22" s="49" t="str">
        <f ca="1">IF(F22="","",IF(T22&gt;T$4,(T22-T$4),(T$4-T22)))</f>
        <v/>
      </c>
      <c r="AH22" s="49" t="str">
        <f ca="1">IF(G22="","",IF(U22&gt;U$4,(U22-U$4),(U$4-U22)))</f>
        <v/>
      </c>
      <c r="AI22" s="49" t="str">
        <f ca="1">IF(H22="","",IF(V22&gt;V$4,(V22-V$4),(V$4-V22)))</f>
        <v/>
      </c>
      <c r="AJ22" s="49" t="str">
        <f ca="1">IF(I22="","",IF(W22&gt;W$4,(W22-W$4),(W$4-W22)))</f>
        <v/>
      </c>
      <c r="AK22" s="49" t="str">
        <f ca="1">IF(J22="","",IF(X22&gt;X$4,(X22-X$4),(X$4-X22)))</f>
        <v/>
      </c>
      <c r="AL22" s="49" t="str">
        <f ca="1">IF(K22="","",IF(Y22&gt;Y$4,(Y22-Y$4),(Y$4-Y22)))</f>
        <v/>
      </c>
      <c r="AM22" s="49" t="str">
        <f ca="1">IF(L22="","",IF(Z22&gt;Z$4,(Z22-Z$4),(Z$4-Z22)))</f>
        <v/>
      </c>
      <c r="AN22" s="49" t="str">
        <f ca="1">IF(M22="","",IF(AA22&gt;AA$4,(AA22-AA$4),(AA$4-AA22)))</f>
        <v/>
      </c>
      <c r="AO22" s="49" t="str">
        <f ca="1">IF(N22="","",IF(AB22&gt;AB$4,(AB22-AB$4),(AB$4-AB22)))</f>
        <v/>
      </c>
      <c r="AP22" s="49" t="str">
        <f ca="1">IF(O22="","",IF(AC22&gt;AC$4,(AC22-AC$4),(AC$4-AC22)))</f>
        <v/>
      </c>
      <c r="AQ22" s="49" t="str">
        <f ca="1">IF(P22="","",IF(AD22&gt;AD$4,(AD22-AD$4),(AD$4-AD22)))</f>
        <v/>
      </c>
      <c r="AR22" s="49" t="str">
        <f ca="1">IF(C22="","",SUM(AF22:AQ22))</f>
        <v/>
      </c>
    </row>
    <row r="23" spans="2:44" s="481" customFormat="1" ht="14.25">
      <c r="B23" s="52">
        <v>19</v>
      </c>
      <c r="C23" s="485" t="str">
        <f ca="1">'Final Scores'!C24</f>
        <v/>
      </c>
      <c r="D23" s="516" t="str">
        <f ca="1">IF(C23="","",RANK(E23,$E$5:$E$64,1))</f>
        <v/>
      </c>
      <c r="E23" s="531" t="str">
        <f ca="1">IF(C23="","",AR23/86400)</f>
        <v/>
      </c>
      <c r="F23" s="504" t="str">
        <f ca="1">IF(C23="","",(INDEX(TIME('Round 1'!$L$5:$L$64,'Round 1'!$M$5:$M$64,),MATCH(C23,'Round 1'!$K$5:$K$64,0))))</f>
        <v/>
      </c>
      <c r="G23" s="508" t="str">
        <f ca="1">IF(C23="","",(INDEX(TIME('Round 2'!$L$5:$L$64,'Round 2'!$M$5:$M$64,),MATCH(C23,'Round 2'!$K$5:$K$64,0))))</f>
        <v/>
      </c>
      <c r="H23" s="508" t="str">
        <f ca="1">IF(C23="","",(INDEX(TIME('Round 3'!$L$5:$L$64,'Round 3'!$M$5:$M$64,),MATCH(C23,'Round 3'!$K$5:$K$64,0))))</f>
        <v/>
      </c>
      <c r="I23" s="508" t="str">
        <f ca="1">IF(C23="","",(INDEX(TIME('Round 4'!$L$5:$L$64,'Round 4'!$M$5:$M$64,),MATCH(C23,'Round 4'!$K$5:$K$64,0))))</f>
        <v/>
      </c>
      <c r="J23" s="508" t="str">
        <f ca="1">IF(C23="","",(INDEX(TIME('Round 5'!$L$5:$L$64,'Round 5'!$M$5:$M$64,),MATCH(C23,'Round 5'!$K$5:$K$64,0))))</f>
        <v/>
      </c>
      <c r="K23" s="508" t="str">
        <f ca="1">IF(C23="","",(INDEX(TIME('Round 6'!$L$5:$L$64,'Round 6'!$M$5:$M$64,),MATCH(C23,'Round 6'!$K$5:$K$64,0))))</f>
        <v/>
      </c>
      <c r="L23" s="508" t="str">
        <f ca="1">IF(C23="","",(INDEX(TIME('Round 7'!$L$5:$L$64,'Round 7'!$M$5:$M$64,),MATCH(C23,'Round 7'!$K$5:$K$64,0))))</f>
        <v/>
      </c>
      <c r="M23" s="508" t="str">
        <f ca="1">IF(C23="","",(INDEX(TIME('Round 8'!$L$5:$L$64,'Round 8'!$M$5:$M$64,),MATCH(C23,'Round 8'!$K$5:$K$64,0))))</f>
        <v/>
      </c>
      <c r="N23" s="508" t="str">
        <f ca="1">IF(C23="","",(INDEX(TIME('Round 9'!$L$5:$L$64,'Round 9'!$M$5:$M$64,),MATCH(C23,'Round 9'!$K$5:$K$64,0))))</f>
        <v/>
      </c>
      <c r="O23" s="508" t="str">
        <f ca="1">IF(C23="","",(INDEX(TIME('Round 10'!$L$5:$L$64,'Round 10'!$M$5:$M$64,),MATCH(C23,'Round 10'!$K$5:$K$64,0))))</f>
        <v/>
      </c>
      <c r="P23" s="508" t="str">
        <f ca="1">IF(C23="","",(INDEX(TIME('Round 11'!$L$5:$L$64,'Round 11'!$M$5:$M$64,),MATCH(C23,'Round 11'!$K$5:$K$64,0))))</f>
        <v/>
      </c>
      <c r="Q23" s="509" t="str">
        <f ca="1">IF(C23="","",(INDEX(TIME('Round 12'!$L$5:$L$64,'Round 12'!$M$5:$M$64,),MATCH(C23,'Round 12'!$K$5:$K$64,0))))</f>
        <v/>
      </c>
      <c r="R23" s="518" t="str">
        <f ca="1">IF(C23="","",IF(COUNTIF(D:D,D23)&gt;1,"TIE",""))</f>
        <v/>
      </c>
      <c r="S23" s="284" t="str">
        <f ca="1">IF(C23="","",HOUR(F23)*60+MINUTE(F23))</f>
        <v/>
      </c>
      <c r="T23" s="284" t="str">
        <f ca="1">IF(F23="","",HOUR(G23)*60+MINUTE(G23))</f>
        <v/>
      </c>
      <c r="U23" s="284" t="str">
        <f ca="1">IF(G23="","",HOUR(H23)*60+MINUTE(H23))</f>
        <v/>
      </c>
      <c r="V23" s="284" t="str">
        <f ca="1">IF(H23="","",HOUR(I23)*60+MINUTE(I23))</f>
        <v/>
      </c>
      <c r="W23" s="284" t="str">
        <f ca="1">IF(I23="","",HOUR(J23)*60+MINUTE(J23))</f>
        <v/>
      </c>
      <c r="X23" s="284" t="str">
        <f ca="1">IF(J23="","",HOUR(K23)*60+MINUTE(K23))</f>
        <v/>
      </c>
      <c r="Y23" s="284" t="str">
        <f ca="1">IF(K23="","",HOUR(L23)*60+MINUTE(L23))</f>
        <v/>
      </c>
      <c r="Z23" s="284" t="str">
        <f ca="1">IF(L23="","",HOUR(M23)*60+MINUTE(M23))</f>
        <v/>
      </c>
      <c r="AA23" s="284" t="str">
        <f ca="1">IF(M23="","",HOUR(N23)*60+MINUTE(N23))</f>
        <v/>
      </c>
      <c r="AB23" s="284" t="str">
        <f ca="1">IF(N23="","",HOUR(O23)*60+MINUTE(O23))</f>
        <v/>
      </c>
      <c r="AC23" s="284" t="str">
        <f ca="1">IF(O23="","",HOUR(P23)*60+MINUTE(P23))</f>
        <v/>
      </c>
      <c r="AD23" s="284" t="str">
        <f ca="1">IF(P23="","",HOUR(Q23)*60+MINUTE(Q23))</f>
        <v/>
      </c>
      <c r="AF23" s="49" t="str">
        <f ca="1">IF(C23="","",IF(S23&gt;S$4,(S23-S$4),(S$4-S23)))</f>
        <v/>
      </c>
      <c r="AG23" s="49" t="str">
        <f ca="1">IF(F23="","",IF(T23&gt;T$4,(T23-T$4),(T$4-T23)))</f>
        <v/>
      </c>
      <c r="AH23" s="49" t="str">
        <f ca="1">IF(G23="","",IF(U23&gt;U$4,(U23-U$4),(U$4-U23)))</f>
        <v/>
      </c>
      <c r="AI23" s="49" t="str">
        <f ca="1">IF(H23="","",IF(V23&gt;V$4,(V23-V$4),(V$4-V23)))</f>
        <v/>
      </c>
      <c r="AJ23" s="49" t="str">
        <f ca="1">IF(I23="","",IF(W23&gt;W$4,(W23-W$4),(W$4-W23)))</f>
        <v/>
      </c>
      <c r="AK23" s="49" t="str">
        <f ca="1">IF(J23="","",IF(X23&gt;X$4,(X23-X$4),(X$4-X23)))</f>
        <v/>
      </c>
      <c r="AL23" s="49" t="str">
        <f ca="1">IF(K23="","",IF(Y23&gt;Y$4,(Y23-Y$4),(Y$4-Y23)))</f>
        <v/>
      </c>
      <c r="AM23" s="49" t="str">
        <f ca="1">IF(L23="","",IF(Z23&gt;Z$4,(Z23-Z$4),(Z$4-Z23)))</f>
        <v/>
      </c>
      <c r="AN23" s="49" t="str">
        <f ca="1">IF(M23="","",IF(AA23&gt;AA$4,(AA23-AA$4),(AA$4-AA23)))</f>
        <v/>
      </c>
      <c r="AO23" s="49" t="str">
        <f ca="1">IF(N23="","",IF(AB23&gt;AB$4,(AB23-AB$4),(AB$4-AB23)))</f>
        <v/>
      </c>
      <c r="AP23" s="49" t="str">
        <f ca="1">IF(O23="","",IF(AC23&gt;AC$4,(AC23-AC$4),(AC$4-AC23)))</f>
        <v/>
      </c>
      <c r="AQ23" s="49" t="str">
        <f ca="1">IF(P23="","",IF(AD23&gt;AD$4,(AD23-AD$4),(AD$4-AD23)))</f>
        <v/>
      </c>
      <c r="AR23" s="49" t="str">
        <f ca="1">IF(C23="","",SUM(AF23:AQ23))</f>
        <v/>
      </c>
    </row>
    <row r="24" spans="2:44" s="481" customFormat="1" ht="14.25">
      <c r="B24" s="52">
        <v>20</v>
      </c>
      <c r="C24" s="485" t="str">
        <f ca="1">'Final Scores'!C25</f>
        <v/>
      </c>
      <c r="D24" s="516" t="str">
        <f ca="1">IF(C24="","",RANK(E24,$E$5:$E$64,1))</f>
        <v/>
      </c>
      <c r="E24" s="531" t="str">
        <f ca="1">IF(C24="","",AR24/86400)</f>
        <v/>
      </c>
      <c r="F24" s="504" t="str">
        <f ca="1">IF(C24="","",(INDEX(TIME('Round 1'!$L$5:$L$64,'Round 1'!$M$5:$M$64,),MATCH(C24,'Round 1'!$K$5:$K$64,0))))</f>
        <v/>
      </c>
      <c r="G24" s="508" t="str">
        <f ca="1">IF(C24="","",(INDEX(TIME('Round 2'!$L$5:$L$64,'Round 2'!$M$5:$M$64,),MATCH(C24,'Round 2'!$K$5:$K$64,0))))</f>
        <v/>
      </c>
      <c r="H24" s="508" t="str">
        <f ca="1">IF(C24="","",(INDEX(TIME('Round 3'!$L$5:$L$64,'Round 3'!$M$5:$M$64,),MATCH(C24,'Round 3'!$K$5:$K$64,0))))</f>
        <v/>
      </c>
      <c r="I24" s="508" t="str">
        <f ca="1">IF(C24="","",(INDEX(TIME('Round 4'!$L$5:$L$64,'Round 4'!$M$5:$M$64,),MATCH(C24,'Round 4'!$K$5:$K$64,0))))</f>
        <v/>
      </c>
      <c r="J24" s="508" t="str">
        <f ca="1">IF(C24="","",(INDEX(TIME('Round 5'!$L$5:$L$64,'Round 5'!$M$5:$M$64,),MATCH(C24,'Round 5'!$K$5:$K$64,0))))</f>
        <v/>
      </c>
      <c r="K24" s="508" t="str">
        <f ca="1">IF(C24="","",(INDEX(TIME('Round 6'!$L$5:$L$64,'Round 6'!$M$5:$M$64,),MATCH(C24,'Round 6'!$K$5:$K$64,0))))</f>
        <v/>
      </c>
      <c r="L24" s="508" t="str">
        <f ca="1">IF(C24="","",(INDEX(TIME('Round 7'!$L$5:$L$64,'Round 7'!$M$5:$M$64,),MATCH(C24,'Round 7'!$K$5:$K$64,0))))</f>
        <v/>
      </c>
      <c r="M24" s="508" t="str">
        <f ca="1">IF(C24="","",(INDEX(TIME('Round 8'!$L$5:$L$64,'Round 8'!$M$5:$M$64,),MATCH(C24,'Round 8'!$K$5:$K$64,0))))</f>
        <v/>
      </c>
      <c r="N24" s="508" t="str">
        <f ca="1">IF(C24="","",(INDEX(TIME('Round 9'!$L$5:$L$64,'Round 9'!$M$5:$M$64,),MATCH(C24,'Round 9'!$K$5:$K$64,0))))</f>
        <v/>
      </c>
      <c r="O24" s="508" t="str">
        <f ca="1">IF(C24="","",(INDEX(TIME('Round 10'!$L$5:$L$64,'Round 10'!$M$5:$M$64,),MATCH(C24,'Round 10'!$K$5:$K$64,0))))</f>
        <v/>
      </c>
      <c r="P24" s="508" t="str">
        <f ca="1">IF(C24="","",(INDEX(TIME('Round 11'!$L$5:$L$64,'Round 11'!$M$5:$M$64,),MATCH(C24,'Round 11'!$K$5:$K$64,0))))</f>
        <v/>
      </c>
      <c r="Q24" s="509" t="str">
        <f ca="1">IF(C24="","",(INDEX(TIME('Round 12'!$L$5:$L$64,'Round 12'!$M$5:$M$64,),MATCH(C24,'Round 12'!$K$5:$K$64,0))))</f>
        <v/>
      </c>
      <c r="R24" s="518" t="str">
        <f ca="1">IF(C24="","",IF(COUNTIF(D:D,D24)&gt;1,"TIE",""))</f>
        <v/>
      </c>
      <c r="S24" s="284" t="str">
        <f ca="1">IF(C24="","",HOUR(F24)*60+MINUTE(F24))</f>
        <v/>
      </c>
      <c r="T24" s="284" t="str">
        <f ca="1">IF(F24="","",HOUR(G24)*60+MINUTE(G24))</f>
        <v/>
      </c>
      <c r="U24" s="284" t="str">
        <f ca="1">IF(G24="","",HOUR(H24)*60+MINUTE(H24))</f>
        <v/>
      </c>
      <c r="V24" s="284" t="str">
        <f ca="1">IF(H24="","",HOUR(I24)*60+MINUTE(I24))</f>
        <v/>
      </c>
      <c r="W24" s="284" t="str">
        <f ca="1">IF(I24="","",HOUR(J24)*60+MINUTE(J24))</f>
        <v/>
      </c>
      <c r="X24" s="284" t="str">
        <f ca="1">IF(J24="","",HOUR(K24)*60+MINUTE(K24))</f>
        <v/>
      </c>
      <c r="Y24" s="284" t="str">
        <f ca="1">IF(K24="","",HOUR(L24)*60+MINUTE(L24))</f>
        <v/>
      </c>
      <c r="Z24" s="284" t="str">
        <f ca="1">IF(L24="","",HOUR(M24)*60+MINUTE(M24))</f>
        <v/>
      </c>
      <c r="AA24" s="284" t="str">
        <f ca="1">IF(M24="","",HOUR(N24)*60+MINUTE(N24))</f>
        <v/>
      </c>
      <c r="AB24" s="284" t="str">
        <f ca="1">IF(N24="","",HOUR(O24)*60+MINUTE(O24))</f>
        <v/>
      </c>
      <c r="AC24" s="284" t="str">
        <f ca="1">IF(O24="","",HOUR(P24)*60+MINUTE(P24))</f>
        <v/>
      </c>
      <c r="AD24" s="284" t="str">
        <f ca="1">IF(P24="","",HOUR(Q24)*60+MINUTE(Q24))</f>
        <v/>
      </c>
      <c r="AF24" s="49" t="str">
        <f ca="1">IF(C24="","",IF(S24&gt;S$4,(S24-S$4),(S$4-S24)))</f>
        <v/>
      </c>
      <c r="AG24" s="49" t="str">
        <f ca="1">IF(F24="","",IF(T24&gt;T$4,(T24-T$4),(T$4-T24)))</f>
        <v/>
      </c>
      <c r="AH24" s="49" t="str">
        <f ca="1">IF(G24="","",IF(U24&gt;U$4,(U24-U$4),(U$4-U24)))</f>
        <v/>
      </c>
      <c r="AI24" s="49" t="str">
        <f ca="1">IF(H24="","",IF(V24&gt;V$4,(V24-V$4),(V$4-V24)))</f>
        <v/>
      </c>
      <c r="AJ24" s="49" t="str">
        <f ca="1">IF(I24="","",IF(W24&gt;W$4,(W24-W$4),(W$4-W24)))</f>
        <v/>
      </c>
      <c r="AK24" s="49" t="str">
        <f ca="1">IF(J24="","",IF(X24&gt;X$4,(X24-X$4),(X$4-X24)))</f>
        <v/>
      </c>
      <c r="AL24" s="49" t="str">
        <f ca="1">IF(K24="","",IF(Y24&gt;Y$4,(Y24-Y$4),(Y$4-Y24)))</f>
        <v/>
      </c>
      <c r="AM24" s="49" t="str">
        <f ca="1">IF(L24="","",IF(Z24&gt;Z$4,(Z24-Z$4),(Z$4-Z24)))</f>
        <v/>
      </c>
      <c r="AN24" s="49" t="str">
        <f ca="1">IF(M24="","",IF(AA24&gt;AA$4,(AA24-AA$4),(AA$4-AA24)))</f>
        <v/>
      </c>
      <c r="AO24" s="49" t="str">
        <f ca="1">IF(N24="","",IF(AB24&gt;AB$4,(AB24-AB$4),(AB$4-AB24)))</f>
        <v/>
      </c>
      <c r="AP24" s="49" t="str">
        <f ca="1">IF(O24="","",IF(AC24&gt;AC$4,(AC24-AC$4),(AC$4-AC24)))</f>
        <v/>
      </c>
      <c r="AQ24" s="49" t="str">
        <f ca="1">IF(P24="","",IF(AD24&gt;AD$4,(AD24-AD$4),(AD$4-AD24)))</f>
        <v/>
      </c>
      <c r="AR24" s="49" t="str">
        <f ca="1">IF(C24="","",SUM(AF24:AQ24))</f>
        <v/>
      </c>
    </row>
    <row r="25" spans="2:44" s="481" customFormat="1" ht="14.25">
      <c r="B25" s="52">
        <v>21</v>
      </c>
      <c r="C25" s="485" t="str">
        <f ca="1">'Final Scores'!C26</f>
        <v/>
      </c>
      <c r="D25" s="516" t="str">
        <f ca="1">IF(C25="","",RANK(E25,$E$5:$E$64,1))</f>
        <v/>
      </c>
      <c r="E25" s="531" t="str">
        <f ca="1">IF(C25="","",AR25/86400)</f>
        <v/>
      </c>
      <c r="F25" s="504" t="str">
        <f ca="1">IF(C25="","",(INDEX(TIME('Round 1'!$L$5:$L$64,'Round 1'!$M$5:$M$64,),MATCH(C25,'Round 1'!$K$5:$K$64,0))))</f>
        <v/>
      </c>
      <c r="G25" s="508" t="str">
        <f ca="1">IF(C25="","",(INDEX(TIME('Round 2'!$L$5:$L$64,'Round 2'!$M$5:$M$64,),MATCH(C25,'Round 2'!$K$5:$K$64,0))))</f>
        <v/>
      </c>
      <c r="H25" s="508" t="str">
        <f ca="1">IF(C25="","",(INDEX(TIME('Round 3'!$L$5:$L$64,'Round 3'!$M$5:$M$64,),MATCH(C25,'Round 3'!$K$5:$K$64,0))))</f>
        <v/>
      </c>
      <c r="I25" s="508" t="str">
        <f ca="1">IF(C25="","",(INDEX(TIME('Round 4'!$L$5:$L$64,'Round 4'!$M$5:$M$64,),MATCH(C25,'Round 4'!$K$5:$K$64,0))))</f>
        <v/>
      </c>
      <c r="J25" s="508" t="str">
        <f ca="1">IF(C25="","",(INDEX(TIME('Round 5'!$L$5:$L$64,'Round 5'!$M$5:$M$64,),MATCH(C25,'Round 5'!$K$5:$K$64,0))))</f>
        <v/>
      </c>
      <c r="K25" s="508" t="str">
        <f ca="1">IF(C25="","",(INDEX(TIME('Round 6'!$L$5:$L$64,'Round 6'!$M$5:$M$64,),MATCH(C25,'Round 6'!$K$5:$K$64,0))))</f>
        <v/>
      </c>
      <c r="L25" s="508" t="str">
        <f ca="1">IF(C25="","",(INDEX(TIME('Round 7'!$L$5:$L$64,'Round 7'!$M$5:$M$64,),MATCH(C25,'Round 7'!$K$5:$K$64,0))))</f>
        <v/>
      </c>
      <c r="M25" s="508" t="str">
        <f ca="1">IF(C25="","",(INDEX(TIME('Round 8'!$L$5:$L$64,'Round 8'!$M$5:$M$64,),MATCH(C25,'Round 8'!$K$5:$K$64,0))))</f>
        <v/>
      </c>
      <c r="N25" s="508" t="str">
        <f ca="1">IF(C25="","",(INDEX(TIME('Round 9'!$L$5:$L$64,'Round 9'!$M$5:$M$64,),MATCH(C25,'Round 9'!$K$5:$K$64,0))))</f>
        <v/>
      </c>
      <c r="O25" s="508" t="str">
        <f ca="1">IF(C25="","",(INDEX(TIME('Round 10'!$L$5:$L$64,'Round 10'!$M$5:$M$64,),MATCH(C25,'Round 10'!$K$5:$K$64,0))))</f>
        <v/>
      </c>
      <c r="P25" s="508" t="str">
        <f ca="1">IF(C25="","",(INDEX(TIME('Round 11'!$L$5:$L$64,'Round 11'!$M$5:$M$64,),MATCH(C25,'Round 11'!$K$5:$K$64,0))))</f>
        <v/>
      </c>
      <c r="Q25" s="509" t="str">
        <f ca="1">IF(C25="","",(INDEX(TIME('Round 12'!$L$5:$L$64,'Round 12'!$M$5:$M$64,),MATCH(C25,'Round 12'!$K$5:$K$64,0))))</f>
        <v/>
      </c>
      <c r="R25" s="518" t="str">
        <f ca="1">IF(C25="","",IF(COUNTIF(D:D,D25)&gt;1,"TIE",""))</f>
        <v/>
      </c>
      <c r="S25" s="284" t="str">
        <f ca="1">IF(C25="","",HOUR(F25)*60+MINUTE(F25))</f>
        <v/>
      </c>
      <c r="T25" s="284" t="str">
        <f ca="1">IF(F25="","",HOUR(G25)*60+MINUTE(G25))</f>
        <v/>
      </c>
      <c r="U25" s="284" t="str">
        <f ca="1">IF(G25="","",HOUR(H25)*60+MINUTE(H25))</f>
        <v/>
      </c>
      <c r="V25" s="284" t="str">
        <f ca="1">IF(H25="","",HOUR(I25)*60+MINUTE(I25))</f>
        <v/>
      </c>
      <c r="W25" s="284" t="str">
        <f ca="1">IF(I25="","",HOUR(J25)*60+MINUTE(J25))</f>
        <v/>
      </c>
      <c r="X25" s="284" t="str">
        <f ca="1">IF(J25="","",HOUR(K25)*60+MINUTE(K25))</f>
        <v/>
      </c>
      <c r="Y25" s="284" t="str">
        <f ca="1">IF(K25="","",HOUR(L25)*60+MINUTE(L25))</f>
        <v/>
      </c>
      <c r="Z25" s="284" t="str">
        <f ca="1">IF(L25="","",HOUR(M25)*60+MINUTE(M25))</f>
        <v/>
      </c>
      <c r="AA25" s="284" t="str">
        <f ca="1">IF(M25="","",HOUR(N25)*60+MINUTE(N25))</f>
        <v/>
      </c>
      <c r="AB25" s="284" t="str">
        <f ca="1">IF(N25="","",HOUR(O25)*60+MINUTE(O25))</f>
        <v/>
      </c>
      <c r="AC25" s="284" t="str">
        <f ca="1">IF(O25="","",HOUR(P25)*60+MINUTE(P25))</f>
        <v/>
      </c>
      <c r="AD25" s="284" t="str">
        <f ca="1">IF(P25="","",HOUR(Q25)*60+MINUTE(Q25))</f>
        <v/>
      </c>
      <c r="AF25" s="49" t="str">
        <f ca="1">IF(C25="","",IF(S25&gt;S$4,(S25-S$4),(S$4-S25)))</f>
        <v/>
      </c>
      <c r="AG25" s="49" t="str">
        <f ca="1">IF(F25="","",IF(T25&gt;T$4,(T25-T$4),(T$4-T25)))</f>
        <v/>
      </c>
      <c r="AH25" s="49" t="str">
        <f ca="1">IF(G25="","",IF(U25&gt;U$4,(U25-U$4),(U$4-U25)))</f>
        <v/>
      </c>
      <c r="AI25" s="49" t="str">
        <f ca="1">IF(H25="","",IF(V25&gt;V$4,(V25-V$4),(V$4-V25)))</f>
        <v/>
      </c>
      <c r="AJ25" s="49" t="str">
        <f ca="1">IF(I25="","",IF(W25&gt;W$4,(W25-W$4),(W$4-W25)))</f>
        <v/>
      </c>
      <c r="AK25" s="49" t="str">
        <f ca="1">IF(J25="","",IF(X25&gt;X$4,(X25-X$4),(X$4-X25)))</f>
        <v/>
      </c>
      <c r="AL25" s="49" t="str">
        <f ca="1">IF(K25="","",IF(Y25&gt;Y$4,(Y25-Y$4),(Y$4-Y25)))</f>
        <v/>
      </c>
      <c r="AM25" s="49" t="str">
        <f ca="1">IF(L25="","",IF(Z25&gt;Z$4,(Z25-Z$4),(Z$4-Z25)))</f>
        <v/>
      </c>
      <c r="AN25" s="49" t="str">
        <f ca="1">IF(M25="","",IF(AA25&gt;AA$4,(AA25-AA$4),(AA$4-AA25)))</f>
        <v/>
      </c>
      <c r="AO25" s="49" t="str">
        <f ca="1">IF(N25="","",IF(AB25&gt;AB$4,(AB25-AB$4),(AB$4-AB25)))</f>
        <v/>
      </c>
      <c r="AP25" s="49" t="str">
        <f ca="1">IF(O25="","",IF(AC25&gt;AC$4,(AC25-AC$4),(AC$4-AC25)))</f>
        <v/>
      </c>
      <c r="AQ25" s="49" t="str">
        <f ca="1">IF(P25="","",IF(AD25&gt;AD$4,(AD25-AD$4),(AD$4-AD25)))</f>
        <v/>
      </c>
      <c r="AR25" s="49" t="str">
        <f ca="1">IF(C25="","",SUM(AF25:AQ25))</f>
        <v/>
      </c>
    </row>
    <row r="26" spans="2:44" s="481" customFormat="1" ht="14.25">
      <c r="B26" s="52">
        <v>22</v>
      </c>
      <c r="C26" s="485" t="str">
        <f ca="1">'Final Scores'!C27</f>
        <v/>
      </c>
      <c r="D26" s="516" t="str">
        <f ca="1">IF(C26="","",RANK(E26,$E$5:$E$64,1))</f>
        <v/>
      </c>
      <c r="E26" s="531" t="str">
        <f ca="1">IF(C26="","",AR26/86400)</f>
        <v/>
      </c>
      <c r="F26" s="504" t="str">
        <f ca="1">IF(C26="","",(INDEX(TIME('Round 1'!$L$5:$L$64,'Round 1'!$M$5:$M$64,),MATCH(C26,'Round 1'!$K$5:$K$64,0))))</f>
        <v/>
      </c>
      <c r="G26" s="508" t="str">
        <f ca="1">IF(C26="","",(INDEX(TIME('Round 2'!$L$5:$L$64,'Round 2'!$M$5:$M$64,),MATCH(C26,'Round 2'!$K$5:$K$64,0))))</f>
        <v/>
      </c>
      <c r="H26" s="508" t="str">
        <f ca="1">IF(C26="","",(INDEX(TIME('Round 3'!$L$5:$L$64,'Round 3'!$M$5:$M$64,),MATCH(C26,'Round 3'!$K$5:$K$64,0))))</f>
        <v/>
      </c>
      <c r="I26" s="508" t="str">
        <f ca="1">IF(C26="","",(INDEX(TIME('Round 4'!$L$5:$L$64,'Round 4'!$M$5:$M$64,),MATCH(C26,'Round 4'!$K$5:$K$64,0))))</f>
        <v/>
      </c>
      <c r="J26" s="508" t="str">
        <f ca="1">IF(C26="","",(INDEX(TIME('Round 5'!$L$5:$L$64,'Round 5'!$M$5:$M$64,),MATCH(C26,'Round 5'!$K$5:$K$64,0))))</f>
        <v/>
      </c>
      <c r="K26" s="508" t="str">
        <f ca="1">IF(C26="","",(INDEX(TIME('Round 6'!$L$5:$L$64,'Round 6'!$M$5:$M$64,),MATCH(C26,'Round 6'!$K$5:$K$64,0))))</f>
        <v/>
      </c>
      <c r="L26" s="508" t="str">
        <f ca="1">IF(C26="","",(INDEX(TIME('Round 7'!$L$5:$L$64,'Round 7'!$M$5:$M$64,),MATCH(C26,'Round 7'!$K$5:$K$64,0))))</f>
        <v/>
      </c>
      <c r="M26" s="508" t="str">
        <f ca="1">IF(C26="","",(INDEX(TIME('Round 8'!$L$5:$L$64,'Round 8'!$M$5:$M$64,),MATCH(C26,'Round 8'!$K$5:$K$64,0))))</f>
        <v/>
      </c>
      <c r="N26" s="508" t="str">
        <f ca="1">IF(C26="","",(INDEX(TIME('Round 9'!$L$5:$L$64,'Round 9'!$M$5:$M$64,),MATCH(C26,'Round 9'!$K$5:$K$64,0))))</f>
        <v/>
      </c>
      <c r="O26" s="508" t="str">
        <f ca="1">IF(C26="","",(INDEX(TIME('Round 10'!$L$5:$L$64,'Round 10'!$M$5:$M$64,),MATCH(C26,'Round 10'!$K$5:$K$64,0))))</f>
        <v/>
      </c>
      <c r="P26" s="508" t="str">
        <f ca="1">IF(C26="","",(INDEX(TIME('Round 11'!$L$5:$L$64,'Round 11'!$M$5:$M$64,),MATCH(C26,'Round 11'!$K$5:$K$64,0))))</f>
        <v/>
      </c>
      <c r="Q26" s="509" t="str">
        <f ca="1">IF(C26="","",(INDEX(TIME('Round 12'!$L$5:$L$64,'Round 12'!$M$5:$M$64,),MATCH(C26,'Round 12'!$K$5:$K$64,0))))</f>
        <v/>
      </c>
      <c r="R26" s="518" t="str">
        <f ca="1">IF(C26="","",IF(COUNTIF(D:D,D26)&gt;1,"TIE",""))</f>
        <v/>
      </c>
      <c r="S26" s="284" t="str">
        <f ca="1">IF(C26="","",HOUR(F26)*60+MINUTE(F26))</f>
        <v/>
      </c>
      <c r="T26" s="284" t="str">
        <f ca="1">IF(F26="","",HOUR(G26)*60+MINUTE(G26))</f>
        <v/>
      </c>
      <c r="U26" s="284" t="str">
        <f ca="1">IF(G26="","",HOUR(H26)*60+MINUTE(H26))</f>
        <v/>
      </c>
      <c r="V26" s="284" t="str">
        <f ca="1">IF(H26="","",HOUR(I26)*60+MINUTE(I26))</f>
        <v/>
      </c>
      <c r="W26" s="284" t="str">
        <f ca="1">IF(I26="","",HOUR(J26)*60+MINUTE(J26))</f>
        <v/>
      </c>
      <c r="X26" s="284" t="str">
        <f ca="1">IF(J26="","",HOUR(K26)*60+MINUTE(K26))</f>
        <v/>
      </c>
      <c r="Y26" s="284" t="str">
        <f ca="1">IF(K26="","",HOUR(L26)*60+MINUTE(L26))</f>
        <v/>
      </c>
      <c r="Z26" s="284" t="str">
        <f ca="1">IF(L26="","",HOUR(M26)*60+MINUTE(M26))</f>
        <v/>
      </c>
      <c r="AA26" s="284" t="str">
        <f ca="1">IF(M26="","",HOUR(N26)*60+MINUTE(N26))</f>
        <v/>
      </c>
      <c r="AB26" s="284" t="str">
        <f ca="1">IF(N26="","",HOUR(O26)*60+MINUTE(O26))</f>
        <v/>
      </c>
      <c r="AC26" s="284" t="str">
        <f ca="1">IF(O26="","",HOUR(P26)*60+MINUTE(P26))</f>
        <v/>
      </c>
      <c r="AD26" s="284" t="str">
        <f ca="1">IF(P26="","",HOUR(Q26)*60+MINUTE(Q26))</f>
        <v/>
      </c>
      <c r="AF26" s="49" t="str">
        <f ca="1">IF(C26="","",IF(S26&gt;S$4,(S26-S$4),(S$4-S26)))</f>
        <v/>
      </c>
      <c r="AG26" s="49" t="str">
        <f ca="1">IF(F26="","",IF(T26&gt;T$4,(T26-T$4),(T$4-T26)))</f>
        <v/>
      </c>
      <c r="AH26" s="49" t="str">
        <f ca="1">IF(G26="","",IF(U26&gt;U$4,(U26-U$4),(U$4-U26)))</f>
        <v/>
      </c>
      <c r="AI26" s="49" t="str">
        <f ca="1">IF(H26="","",IF(V26&gt;V$4,(V26-V$4),(V$4-V26)))</f>
        <v/>
      </c>
      <c r="AJ26" s="49" t="str">
        <f ca="1">IF(I26="","",IF(W26&gt;W$4,(W26-W$4),(W$4-W26)))</f>
        <v/>
      </c>
      <c r="AK26" s="49" t="str">
        <f ca="1">IF(J26="","",IF(X26&gt;X$4,(X26-X$4),(X$4-X26)))</f>
        <v/>
      </c>
      <c r="AL26" s="49" t="str">
        <f ca="1">IF(K26="","",IF(Y26&gt;Y$4,(Y26-Y$4),(Y$4-Y26)))</f>
        <v/>
      </c>
      <c r="AM26" s="49" t="str">
        <f ca="1">IF(L26="","",IF(Z26&gt;Z$4,(Z26-Z$4),(Z$4-Z26)))</f>
        <v/>
      </c>
      <c r="AN26" s="49" t="str">
        <f ca="1">IF(M26="","",IF(AA26&gt;AA$4,(AA26-AA$4),(AA$4-AA26)))</f>
        <v/>
      </c>
      <c r="AO26" s="49" t="str">
        <f ca="1">IF(N26="","",IF(AB26&gt;AB$4,(AB26-AB$4),(AB$4-AB26)))</f>
        <v/>
      </c>
      <c r="AP26" s="49" t="str">
        <f ca="1">IF(O26="","",IF(AC26&gt;AC$4,(AC26-AC$4),(AC$4-AC26)))</f>
        <v/>
      </c>
      <c r="AQ26" s="49" t="str">
        <f ca="1">IF(P26="","",IF(AD26&gt;AD$4,(AD26-AD$4),(AD$4-AD26)))</f>
        <v/>
      </c>
      <c r="AR26" s="49" t="str">
        <f ca="1">IF(C26="","",SUM(AF26:AQ26))</f>
        <v/>
      </c>
    </row>
    <row r="27" spans="2:44" s="481" customFormat="1" ht="14.25">
      <c r="B27" s="52">
        <v>23</v>
      </c>
      <c r="C27" s="485" t="str">
        <f ca="1">'Final Scores'!C28</f>
        <v/>
      </c>
      <c r="D27" s="516" t="str">
        <f ca="1">IF(C27="","",RANK(E27,$E$5:$E$64,1))</f>
        <v/>
      </c>
      <c r="E27" s="531" t="str">
        <f ca="1">IF(C27="","",AR27/86400)</f>
        <v/>
      </c>
      <c r="F27" s="504" t="str">
        <f ca="1">IF(C27="","",(INDEX(TIME('Round 1'!$L$5:$L$64,'Round 1'!$M$5:$M$64,),MATCH(C27,'Round 1'!$K$5:$K$64,0))))</f>
        <v/>
      </c>
      <c r="G27" s="508" t="str">
        <f ca="1">IF(C27="","",(INDEX(TIME('Round 2'!$L$5:$L$64,'Round 2'!$M$5:$M$64,),MATCH(C27,'Round 2'!$K$5:$K$64,0))))</f>
        <v/>
      </c>
      <c r="H27" s="508" t="str">
        <f ca="1">IF(C27="","",(INDEX(TIME('Round 3'!$L$5:$L$64,'Round 3'!$M$5:$M$64,),MATCH(C27,'Round 3'!$K$5:$K$64,0))))</f>
        <v/>
      </c>
      <c r="I27" s="508" t="str">
        <f ca="1">IF(C27="","",(INDEX(TIME('Round 4'!$L$5:$L$64,'Round 4'!$M$5:$M$64,),MATCH(C27,'Round 4'!$K$5:$K$64,0))))</f>
        <v/>
      </c>
      <c r="J27" s="508" t="str">
        <f ca="1">IF(C27="","",(INDEX(TIME('Round 5'!$L$5:$L$64,'Round 5'!$M$5:$M$64,),MATCH(C27,'Round 5'!$K$5:$K$64,0))))</f>
        <v/>
      </c>
      <c r="K27" s="508" t="str">
        <f ca="1">IF(C27="","",(INDEX(TIME('Round 6'!$L$5:$L$64,'Round 6'!$M$5:$M$64,),MATCH(C27,'Round 6'!$K$5:$K$64,0))))</f>
        <v/>
      </c>
      <c r="L27" s="508" t="str">
        <f ca="1">IF(C27="","",(INDEX(TIME('Round 7'!$L$5:$L$64,'Round 7'!$M$5:$M$64,),MATCH(C27,'Round 7'!$K$5:$K$64,0))))</f>
        <v/>
      </c>
      <c r="M27" s="508" t="str">
        <f ca="1">IF(C27="","",(INDEX(TIME('Round 8'!$L$5:$L$64,'Round 8'!$M$5:$M$64,),MATCH(C27,'Round 8'!$K$5:$K$64,0))))</f>
        <v/>
      </c>
      <c r="N27" s="508" t="str">
        <f ca="1">IF(C27="","",(INDEX(TIME('Round 9'!$L$5:$L$64,'Round 9'!$M$5:$M$64,),MATCH(C27,'Round 9'!$K$5:$K$64,0))))</f>
        <v/>
      </c>
      <c r="O27" s="508" t="str">
        <f ca="1">IF(C27="","",(INDEX(TIME('Round 10'!$L$5:$L$64,'Round 10'!$M$5:$M$64,),MATCH(C27,'Round 10'!$K$5:$K$64,0))))</f>
        <v/>
      </c>
      <c r="P27" s="508" t="str">
        <f ca="1">IF(C27="","",(INDEX(TIME('Round 11'!$L$5:$L$64,'Round 11'!$M$5:$M$64,),MATCH(C27,'Round 11'!$K$5:$K$64,0))))</f>
        <v/>
      </c>
      <c r="Q27" s="509" t="str">
        <f ca="1">IF(C27="","",(INDEX(TIME('Round 12'!$L$5:$L$64,'Round 12'!$M$5:$M$64,),MATCH(C27,'Round 12'!$K$5:$K$64,0))))</f>
        <v/>
      </c>
      <c r="R27" s="518" t="str">
        <f ca="1">IF(C27="","",IF(COUNTIF(D:D,D27)&gt;1,"TIE",""))</f>
        <v/>
      </c>
      <c r="S27" s="284" t="str">
        <f ca="1">IF(C27="","",HOUR(F27)*60+MINUTE(F27))</f>
        <v/>
      </c>
      <c r="T27" s="284" t="str">
        <f ca="1">IF(F27="","",HOUR(G27)*60+MINUTE(G27))</f>
        <v/>
      </c>
      <c r="U27" s="284" t="str">
        <f ca="1">IF(G27="","",HOUR(H27)*60+MINUTE(H27))</f>
        <v/>
      </c>
      <c r="V27" s="284" t="str">
        <f ca="1">IF(H27="","",HOUR(I27)*60+MINUTE(I27))</f>
        <v/>
      </c>
      <c r="W27" s="284" t="str">
        <f ca="1">IF(I27="","",HOUR(J27)*60+MINUTE(J27))</f>
        <v/>
      </c>
      <c r="X27" s="284" t="str">
        <f ca="1">IF(J27="","",HOUR(K27)*60+MINUTE(K27))</f>
        <v/>
      </c>
      <c r="Y27" s="284" t="str">
        <f ca="1">IF(K27="","",HOUR(L27)*60+MINUTE(L27))</f>
        <v/>
      </c>
      <c r="Z27" s="284" t="str">
        <f ca="1">IF(L27="","",HOUR(M27)*60+MINUTE(M27))</f>
        <v/>
      </c>
      <c r="AA27" s="284" t="str">
        <f ca="1">IF(M27="","",HOUR(N27)*60+MINUTE(N27))</f>
        <v/>
      </c>
      <c r="AB27" s="284" t="str">
        <f ca="1">IF(N27="","",HOUR(O27)*60+MINUTE(O27))</f>
        <v/>
      </c>
      <c r="AC27" s="284" t="str">
        <f ca="1">IF(O27="","",HOUR(P27)*60+MINUTE(P27))</f>
        <v/>
      </c>
      <c r="AD27" s="284" t="str">
        <f ca="1">IF(P27="","",HOUR(Q27)*60+MINUTE(Q27))</f>
        <v/>
      </c>
      <c r="AF27" s="49" t="str">
        <f ca="1">IF(C27="","",IF(S27&gt;S$4,(S27-S$4),(S$4-S27)))</f>
        <v/>
      </c>
      <c r="AG27" s="49" t="str">
        <f ca="1">IF(F27="","",IF(T27&gt;T$4,(T27-T$4),(T$4-T27)))</f>
        <v/>
      </c>
      <c r="AH27" s="49" t="str">
        <f ca="1">IF(G27="","",IF(U27&gt;U$4,(U27-U$4),(U$4-U27)))</f>
        <v/>
      </c>
      <c r="AI27" s="49" t="str">
        <f ca="1">IF(H27="","",IF(V27&gt;V$4,(V27-V$4),(V$4-V27)))</f>
        <v/>
      </c>
      <c r="AJ27" s="49" t="str">
        <f ca="1">IF(I27="","",IF(W27&gt;W$4,(W27-W$4),(W$4-W27)))</f>
        <v/>
      </c>
      <c r="AK27" s="49" t="str">
        <f ca="1">IF(J27="","",IF(X27&gt;X$4,(X27-X$4),(X$4-X27)))</f>
        <v/>
      </c>
      <c r="AL27" s="49" t="str">
        <f ca="1">IF(K27="","",IF(Y27&gt;Y$4,(Y27-Y$4),(Y$4-Y27)))</f>
        <v/>
      </c>
      <c r="AM27" s="49" t="str">
        <f ca="1">IF(L27="","",IF(Z27&gt;Z$4,(Z27-Z$4),(Z$4-Z27)))</f>
        <v/>
      </c>
      <c r="AN27" s="49" t="str">
        <f ca="1">IF(M27="","",IF(AA27&gt;AA$4,(AA27-AA$4),(AA$4-AA27)))</f>
        <v/>
      </c>
      <c r="AO27" s="49" t="str">
        <f ca="1">IF(N27="","",IF(AB27&gt;AB$4,(AB27-AB$4),(AB$4-AB27)))</f>
        <v/>
      </c>
      <c r="AP27" s="49" t="str">
        <f ca="1">IF(O27="","",IF(AC27&gt;AC$4,(AC27-AC$4),(AC$4-AC27)))</f>
        <v/>
      </c>
      <c r="AQ27" s="49" t="str">
        <f ca="1">IF(P27="","",IF(AD27&gt;AD$4,(AD27-AD$4),(AD$4-AD27)))</f>
        <v/>
      </c>
      <c r="AR27" s="49" t="str">
        <f ca="1">IF(C27="","",SUM(AF27:AQ27))</f>
        <v/>
      </c>
    </row>
    <row r="28" spans="2:44" s="481" customFormat="1" ht="14.25">
      <c r="B28" s="52">
        <v>24</v>
      </c>
      <c r="C28" s="485" t="str">
        <f ca="1">'Final Scores'!C29</f>
        <v/>
      </c>
      <c r="D28" s="516" t="str">
        <f ca="1">IF(C28="","",RANK(E28,$E$5:$E$64,1))</f>
        <v/>
      </c>
      <c r="E28" s="531" t="str">
        <f ca="1">IF(C28="","",AR28/86400)</f>
        <v/>
      </c>
      <c r="F28" s="504" t="str">
        <f ca="1">IF(C28="","",(INDEX(TIME('Round 1'!$L$5:$L$64,'Round 1'!$M$5:$M$64,),MATCH(C28,'Round 1'!$K$5:$K$64,0))))</f>
        <v/>
      </c>
      <c r="G28" s="508" t="str">
        <f ca="1">IF(C28="","",(INDEX(TIME('Round 2'!$L$5:$L$64,'Round 2'!$M$5:$M$64,),MATCH(C28,'Round 2'!$K$5:$K$64,0))))</f>
        <v/>
      </c>
      <c r="H28" s="508" t="str">
        <f ca="1">IF(C28="","",(INDEX(TIME('Round 3'!$L$5:$L$64,'Round 3'!$M$5:$M$64,),MATCH(C28,'Round 3'!$K$5:$K$64,0))))</f>
        <v/>
      </c>
      <c r="I28" s="508" t="str">
        <f ca="1">IF(C28="","",(INDEX(TIME('Round 4'!$L$5:$L$64,'Round 4'!$M$5:$M$64,),MATCH(C28,'Round 4'!$K$5:$K$64,0))))</f>
        <v/>
      </c>
      <c r="J28" s="508" t="str">
        <f ca="1">IF(C28="","",(INDEX(TIME('Round 5'!$L$5:$L$64,'Round 5'!$M$5:$M$64,),MATCH(C28,'Round 5'!$K$5:$K$64,0))))</f>
        <v/>
      </c>
      <c r="K28" s="508" t="str">
        <f ca="1">IF(C28="","",(INDEX(TIME('Round 6'!$L$5:$L$64,'Round 6'!$M$5:$M$64,),MATCH(C28,'Round 6'!$K$5:$K$64,0))))</f>
        <v/>
      </c>
      <c r="L28" s="508" t="str">
        <f ca="1">IF(C28="","",(INDEX(TIME('Round 7'!$L$5:$L$64,'Round 7'!$M$5:$M$64,),MATCH(C28,'Round 7'!$K$5:$K$64,0))))</f>
        <v/>
      </c>
      <c r="M28" s="508" t="str">
        <f ca="1">IF(C28="","",(INDEX(TIME('Round 8'!$L$5:$L$64,'Round 8'!$M$5:$M$64,),MATCH(C28,'Round 8'!$K$5:$K$64,0))))</f>
        <v/>
      </c>
      <c r="N28" s="508" t="str">
        <f ca="1">IF(C28="","",(INDEX(TIME('Round 9'!$L$5:$L$64,'Round 9'!$M$5:$M$64,),MATCH(C28,'Round 9'!$K$5:$K$64,0))))</f>
        <v/>
      </c>
      <c r="O28" s="508" t="str">
        <f ca="1">IF(C28="","",(INDEX(TIME('Round 10'!$L$5:$L$64,'Round 10'!$M$5:$M$64,),MATCH(C28,'Round 10'!$K$5:$K$64,0))))</f>
        <v/>
      </c>
      <c r="P28" s="508" t="str">
        <f ca="1">IF(C28="","",(INDEX(TIME('Round 11'!$L$5:$L$64,'Round 11'!$M$5:$M$64,),MATCH(C28,'Round 11'!$K$5:$K$64,0))))</f>
        <v/>
      </c>
      <c r="Q28" s="509" t="str">
        <f ca="1">IF(C28="","",(INDEX(TIME('Round 12'!$L$5:$L$64,'Round 12'!$M$5:$M$64,),MATCH(C28,'Round 12'!$K$5:$K$64,0))))</f>
        <v/>
      </c>
      <c r="R28" s="518" t="str">
        <f ca="1">IF(C28="","",IF(COUNTIF(D:D,D28)&gt;1,"TIE",""))</f>
        <v/>
      </c>
      <c r="S28" s="284" t="str">
        <f ca="1">IF(C28="","",HOUR(F28)*60+MINUTE(F28))</f>
        <v/>
      </c>
      <c r="T28" s="284" t="str">
        <f ca="1">IF(F28="","",HOUR(G28)*60+MINUTE(G28))</f>
        <v/>
      </c>
      <c r="U28" s="284" t="str">
        <f ca="1">IF(G28="","",HOUR(H28)*60+MINUTE(H28))</f>
        <v/>
      </c>
      <c r="V28" s="284" t="str">
        <f ca="1">IF(H28="","",HOUR(I28)*60+MINUTE(I28))</f>
        <v/>
      </c>
      <c r="W28" s="284" t="str">
        <f ca="1">IF(I28="","",HOUR(J28)*60+MINUTE(J28))</f>
        <v/>
      </c>
      <c r="X28" s="284" t="str">
        <f ca="1">IF(J28="","",HOUR(K28)*60+MINUTE(K28))</f>
        <v/>
      </c>
      <c r="Y28" s="284" t="str">
        <f ca="1">IF(K28="","",HOUR(L28)*60+MINUTE(L28))</f>
        <v/>
      </c>
      <c r="Z28" s="284" t="str">
        <f ca="1">IF(L28="","",HOUR(M28)*60+MINUTE(M28))</f>
        <v/>
      </c>
      <c r="AA28" s="284" t="str">
        <f ca="1">IF(M28="","",HOUR(N28)*60+MINUTE(N28))</f>
        <v/>
      </c>
      <c r="AB28" s="284" t="str">
        <f ca="1">IF(N28="","",HOUR(O28)*60+MINUTE(O28))</f>
        <v/>
      </c>
      <c r="AC28" s="284" t="str">
        <f ca="1">IF(O28="","",HOUR(P28)*60+MINUTE(P28))</f>
        <v/>
      </c>
      <c r="AD28" s="284" t="str">
        <f ca="1">IF(P28="","",HOUR(Q28)*60+MINUTE(Q28))</f>
        <v/>
      </c>
      <c r="AF28" s="49" t="str">
        <f ca="1">IF(C28="","",IF(S28&gt;S$4,(S28-S$4),(S$4-S28)))</f>
        <v/>
      </c>
      <c r="AG28" s="49" t="str">
        <f ca="1">IF(F28="","",IF(T28&gt;T$4,(T28-T$4),(T$4-T28)))</f>
        <v/>
      </c>
      <c r="AH28" s="49" t="str">
        <f ca="1">IF(G28="","",IF(U28&gt;U$4,(U28-U$4),(U$4-U28)))</f>
        <v/>
      </c>
      <c r="AI28" s="49" t="str">
        <f ca="1">IF(H28="","",IF(V28&gt;V$4,(V28-V$4),(V$4-V28)))</f>
        <v/>
      </c>
      <c r="AJ28" s="49" t="str">
        <f ca="1">IF(I28="","",IF(W28&gt;W$4,(W28-W$4),(W$4-W28)))</f>
        <v/>
      </c>
      <c r="AK28" s="49" t="str">
        <f ca="1">IF(J28="","",IF(X28&gt;X$4,(X28-X$4),(X$4-X28)))</f>
        <v/>
      </c>
      <c r="AL28" s="49" t="str">
        <f ca="1">IF(K28="","",IF(Y28&gt;Y$4,(Y28-Y$4),(Y$4-Y28)))</f>
        <v/>
      </c>
      <c r="AM28" s="49" t="str">
        <f ca="1">IF(L28="","",IF(Z28&gt;Z$4,(Z28-Z$4),(Z$4-Z28)))</f>
        <v/>
      </c>
      <c r="AN28" s="49" t="str">
        <f ca="1">IF(M28="","",IF(AA28&gt;AA$4,(AA28-AA$4),(AA$4-AA28)))</f>
        <v/>
      </c>
      <c r="AO28" s="49" t="str">
        <f ca="1">IF(N28="","",IF(AB28&gt;AB$4,(AB28-AB$4),(AB$4-AB28)))</f>
        <v/>
      </c>
      <c r="AP28" s="49" t="str">
        <f ca="1">IF(O28="","",IF(AC28&gt;AC$4,(AC28-AC$4),(AC$4-AC28)))</f>
        <v/>
      </c>
      <c r="AQ28" s="49" t="str">
        <f ca="1">IF(P28="","",IF(AD28&gt;AD$4,(AD28-AD$4),(AD$4-AD28)))</f>
        <v/>
      </c>
      <c r="AR28" s="49" t="str">
        <f ca="1">IF(C28="","",SUM(AF28:AQ28))</f>
        <v/>
      </c>
    </row>
    <row r="29" spans="2:44" s="481" customFormat="1" ht="14.25">
      <c r="B29" s="52">
        <v>25</v>
      </c>
      <c r="C29" s="485" t="str">
        <f ca="1">'Final Scores'!C30</f>
        <v/>
      </c>
      <c r="D29" s="516" t="str">
        <f ca="1">IF(C29="","",RANK(E29,$E$5:$E$64,1))</f>
        <v/>
      </c>
      <c r="E29" s="531" t="str">
        <f ca="1">IF(C29="","",AR29/86400)</f>
        <v/>
      </c>
      <c r="F29" s="504" t="str">
        <f ca="1">IF(C29="","",(INDEX(TIME('Round 1'!$L$5:$L$64,'Round 1'!$M$5:$M$64,),MATCH(C29,'Round 1'!$K$5:$K$64,0))))</f>
        <v/>
      </c>
      <c r="G29" s="508" t="str">
        <f ca="1">IF(C29="","",(INDEX(TIME('Round 2'!$L$5:$L$64,'Round 2'!$M$5:$M$64,),MATCH(C29,'Round 2'!$K$5:$K$64,0))))</f>
        <v/>
      </c>
      <c r="H29" s="508" t="str">
        <f ca="1">IF(C29="","",(INDEX(TIME('Round 3'!$L$5:$L$64,'Round 3'!$M$5:$M$64,),MATCH(C29,'Round 3'!$K$5:$K$64,0))))</f>
        <v/>
      </c>
      <c r="I29" s="508" t="str">
        <f ca="1">IF(C29="","",(INDEX(TIME('Round 4'!$L$5:$L$64,'Round 4'!$M$5:$M$64,),MATCH(C29,'Round 4'!$K$5:$K$64,0))))</f>
        <v/>
      </c>
      <c r="J29" s="508" t="str">
        <f ca="1">IF(C29="","",(INDEX(TIME('Round 5'!$L$5:$L$64,'Round 5'!$M$5:$M$64,),MATCH(C29,'Round 5'!$K$5:$K$64,0))))</f>
        <v/>
      </c>
      <c r="K29" s="508" t="str">
        <f ca="1">IF(C29="","",(INDEX(TIME('Round 6'!$L$5:$L$64,'Round 6'!$M$5:$M$64,),MATCH(C29,'Round 6'!$K$5:$K$64,0))))</f>
        <v/>
      </c>
      <c r="L29" s="508" t="str">
        <f ca="1">IF(C29="","",(INDEX(TIME('Round 7'!$L$5:$L$64,'Round 7'!$M$5:$M$64,),MATCH(C29,'Round 7'!$K$5:$K$64,0))))</f>
        <v/>
      </c>
      <c r="M29" s="508" t="str">
        <f ca="1">IF(C29="","",(INDEX(TIME('Round 8'!$L$5:$L$64,'Round 8'!$M$5:$M$64,),MATCH(C29,'Round 8'!$K$5:$K$64,0))))</f>
        <v/>
      </c>
      <c r="N29" s="508" t="str">
        <f ca="1">IF(C29="","",(INDEX(TIME('Round 9'!$L$5:$L$64,'Round 9'!$M$5:$M$64,),MATCH(C29,'Round 9'!$K$5:$K$64,0))))</f>
        <v/>
      </c>
      <c r="O29" s="508" t="str">
        <f ca="1">IF(C29="","",(INDEX(TIME('Round 10'!$L$5:$L$64,'Round 10'!$M$5:$M$64,),MATCH(C29,'Round 10'!$K$5:$K$64,0))))</f>
        <v/>
      </c>
      <c r="P29" s="508" t="str">
        <f ca="1">IF(C29="","",(INDEX(TIME('Round 11'!$L$5:$L$64,'Round 11'!$M$5:$M$64,),MATCH(C29,'Round 11'!$K$5:$K$64,0))))</f>
        <v/>
      </c>
      <c r="Q29" s="509" t="str">
        <f ca="1">IF(C29="","",(INDEX(TIME('Round 12'!$L$5:$L$64,'Round 12'!$M$5:$M$64,),MATCH(C29,'Round 12'!$K$5:$K$64,0))))</f>
        <v/>
      </c>
      <c r="R29" s="518" t="str">
        <f ca="1">IF(C29="","",IF(COUNTIF(D:D,D29)&gt;1,"TIE",""))</f>
        <v/>
      </c>
      <c r="S29" s="284" t="str">
        <f ca="1">IF(C29="","",HOUR(F29)*60+MINUTE(F29))</f>
        <v/>
      </c>
      <c r="T29" s="284" t="str">
        <f ca="1">IF(F29="","",HOUR(G29)*60+MINUTE(G29))</f>
        <v/>
      </c>
      <c r="U29" s="284" t="str">
        <f ca="1">IF(G29="","",HOUR(H29)*60+MINUTE(H29))</f>
        <v/>
      </c>
      <c r="V29" s="284" t="str">
        <f ca="1">IF(H29="","",HOUR(I29)*60+MINUTE(I29))</f>
        <v/>
      </c>
      <c r="W29" s="284" t="str">
        <f ca="1">IF(I29="","",HOUR(J29)*60+MINUTE(J29))</f>
        <v/>
      </c>
      <c r="X29" s="284" t="str">
        <f ca="1">IF(J29="","",HOUR(K29)*60+MINUTE(K29))</f>
        <v/>
      </c>
      <c r="Y29" s="284" t="str">
        <f ca="1">IF(K29="","",HOUR(L29)*60+MINUTE(L29))</f>
        <v/>
      </c>
      <c r="Z29" s="284" t="str">
        <f ca="1">IF(L29="","",HOUR(M29)*60+MINUTE(M29))</f>
        <v/>
      </c>
      <c r="AA29" s="284" t="str">
        <f ca="1">IF(M29="","",HOUR(N29)*60+MINUTE(N29))</f>
        <v/>
      </c>
      <c r="AB29" s="284" t="str">
        <f ca="1">IF(N29="","",HOUR(O29)*60+MINUTE(O29))</f>
        <v/>
      </c>
      <c r="AC29" s="284" t="str">
        <f ca="1">IF(O29="","",HOUR(P29)*60+MINUTE(P29))</f>
        <v/>
      </c>
      <c r="AD29" s="284" t="str">
        <f ca="1">IF(P29="","",HOUR(Q29)*60+MINUTE(Q29))</f>
        <v/>
      </c>
      <c r="AF29" s="49" t="str">
        <f ca="1">IF(C29="","",IF(S29&gt;S$4,(S29-S$4),(S$4-S29)))</f>
        <v/>
      </c>
      <c r="AG29" s="49" t="str">
        <f ca="1">IF(F29="","",IF(T29&gt;T$4,(T29-T$4),(T$4-T29)))</f>
        <v/>
      </c>
      <c r="AH29" s="49" t="str">
        <f ca="1">IF(G29="","",IF(U29&gt;U$4,(U29-U$4),(U$4-U29)))</f>
        <v/>
      </c>
      <c r="AI29" s="49" t="str">
        <f ca="1">IF(H29="","",IF(V29&gt;V$4,(V29-V$4),(V$4-V29)))</f>
        <v/>
      </c>
      <c r="AJ29" s="49" t="str">
        <f ca="1">IF(I29="","",IF(W29&gt;W$4,(W29-W$4),(W$4-W29)))</f>
        <v/>
      </c>
      <c r="AK29" s="49" t="str">
        <f ca="1">IF(J29="","",IF(X29&gt;X$4,(X29-X$4),(X$4-X29)))</f>
        <v/>
      </c>
      <c r="AL29" s="49" t="str">
        <f ca="1">IF(K29="","",IF(Y29&gt;Y$4,(Y29-Y$4),(Y$4-Y29)))</f>
        <v/>
      </c>
      <c r="AM29" s="49" t="str">
        <f ca="1">IF(L29="","",IF(Z29&gt;Z$4,(Z29-Z$4),(Z$4-Z29)))</f>
        <v/>
      </c>
      <c r="AN29" s="49" t="str">
        <f ca="1">IF(M29="","",IF(AA29&gt;AA$4,(AA29-AA$4),(AA$4-AA29)))</f>
        <v/>
      </c>
      <c r="AO29" s="49" t="str">
        <f ca="1">IF(N29="","",IF(AB29&gt;AB$4,(AB29-AB$4),(AB$4-AB29)))</f>
        <v/>
      </c>
      <c r="AP29" s="49" t="str">
        <f ca="1">IF(O29="","",IF(AC29&gt;AC$4,(AC29-AC$4),(AC$4-AC29)))</f>
        <v/>
      </c>
      <c r="AQ29" s="49" t="str">
        <f ca="1">IF(P29="","",IF(AD29&gt;AD$4,(AD29-AD$4),(AD$4-AD29)))</f>
        <v/>
      </c>
      <c r="AR29" s="49" t="str">
        <f ca="1">IF(C29="","",SUM(AF29:AQ29))</f>
        <v/>
      </c>
    </row>
    <row r="30" spans="2:44" s="481" customFormat="1" ht="14.25">
      <c r="B30" s="52">
        <v>26</v>
      </c>
      <c r="C30" s="485" t="str">
        <f ca="1">'Final Scores'!C31</f>
        <v/>
      </c>
      <c r="D30" s="516" t="str">
        <f ca="1">IF(C30="","",RANK(E30,$E$5:$E$64,1))</f>
        <v/>
      </c>
      <c r="E30" s="531" t="str">
        <f ca="1">IF(C30="","",AR30/86400)</f>
        <v/>
      </c>
      <c r="F30" s="504" t="str">
        <f ca="1">IF(C30="","",(INDEX(TIME('Round 1'!$L$5:$L$64,'Round 1'!$M$5:$M$64,),MATCH(C30,'Round 1'!$K$5:$K$64,0))))</f>
        <v/>
      </c>
      <c r="G30" s="508" t="str">
        <f ca="1">IF(C30="","",(INDEX(TIME('Round 2'!$L$5:$L$64,'Round 2'!$M$5:$M$64,),MATCH(C30,'Round 2'!$K$5:$K$64,0))))</f>
        <v/>
      </c>
      <c r="H30" s="508" t="str">
        <f ca="1">IF(C30="","",(INDEX(TIME('Round 3'!$L$5:$L$64,'Round 3'!$M$5:$M$64,),MATCH(C30,'Round 3'!$K$5:$K$64,0))))</f>
        <v/>
      </c>
      <c r="I30" s="508" t="str">
        <f ca="1">IF(C30="","",(INDEX(TIME('Round 4'!$L$5:$L$64,'Round 4'!$M$5:$M$64,),MATCH(C30,'Round 4'!$K$5:$K$64,0))))</f>
        <v/>
      </c>
      <c r="J30" s="508" t="str">
        <f ca="1">IF(C30="","",(INDEX(TIME('Round 5'!$L$5:$L$64,'Round 5'!$M$5:$M$64,),MATCH(C30,'Round 5'!$K$5:$K$64,0))))</f>
        <v/>
      </c>
      <c r="K30" s="508" t="str">
        <f ca="1">IF(C30="","",(INDEX(TIME('Round 6'!$L$5:$L$64,'Round 6'!$M$5:$M$64,),MATCH(C30,'Round 6'!$K$5:$K$64,0))))</f>
        <v/>
      </c>
      <c r="L30" s="508" t="str">
        <f ca="1">IF(C30="","",(INDEX(TIME('Round 7'!$L$5:$L$64,'Round 7'!$M$5:$M$64,),MATCH(C30,'Round 7'!$K$5:$K$64,0))))</f>
        <v/>
      </c>
      <c r="M30" s="508" t="str">
        <f ca="1">IF(C30="","",(INDEX(TIME('Round 8'!$L$5:$L$64,'Round 8'!$M$5:$M$64,),MATCH(C30,'Round 8'!$K$5:$K$64,0))))</f>
        <v/>
      </c>
      <c r="N30" s="508" t="str">
        <f ca="1">IF(C30="","",(INDEX(TIME('Round 9'!$L$5:$L$64,'Round 9'!$M$5:$M$64,),MATCH(C30,'Round 9'!$K$5:$K$64,0))))</f>
        <v/>
      </c>
      <c r="O30" s="508" t="str">
        <f ca="1">IF(C30="","",(INDEX(TIME('Round 10'!$L$5:$L$64,'Round 10'!$M$5:$M$64,),MATCH(C30,'Round 10'!$K$5:$K$64,0))))</f>
        <v/>
      </c>
      <c r="P30" s="508" t="str">
        <f ca="1">IF(C30="","",(INDEX(TIME('Round 11'!$L$5:$L$64,'Round 11'!$M$5:$M$64,),MATCH(C30,'Round 11'!$K$5:$K$64,0))))</f>
        <v/>
      </c>
      <c r="Q30" s="509" t="str">
        <f ca="1">IF(C30="","",(INDEX(TIME('Round 12'!$L$5:$L$64,'Round 12'!$M$5:$M$64,),MATCH(C30,'Round 12'!$K$5:$K$64,0))))</f>
        <v/>
      </c>
      <c r="R30" s="518" t="str">
        <f ca="1">IF(C30="","",IF(COUNTIF(D:D,D30)&gt;1,"TIE",""))</f>
        <v/>
      </c>
      <c r="S30" s="284" t="str">
        <f ca="1">IF(C30="","",HOUR(F30)*60+MINUTE(F30))</f>
        <v/>
      </c>
      <c r="T30" s="284" t="str">
        <f ca="1">IF(F30="","",HOUR(G30)*60+MINUTE(G30))</f>
        <v/>
      </c>
      <c r="U30" s="284" t="str">
        <f ca="1">IF(G30="","",HOUR(H30)*60+MINUTE(H30))</f>
        <v/>
      </c>
      <c r="V30" s="284" t="str">
        <f ca="1">IF(H30="","",HOUR(I30)*60+MINUTE(I30))</f>
        <v/>
      </c>
      <c r="W30" s="284" t="str">
        <f ca="1">IF(I30="","",HOUR(J30)*60+MINUTE(J30))</f>
        <v/>
      </c>
      <c r="X30" s="284" t="str">
        <f ca="1">IF(J30="","",HOUR(K30)*60+MINUTE(K30))</f>
        <v/>
      </c>
      <c r="Y30" s="284" t="str">
        <f ca="1">IF(K30="","",HOUR(L30)*60+MINUTE(L30))</f>
        <v/>
      </c>
      <c r="Z30" s="284" t="str">
        <f ca="1">IF(L30="","",HOUR(M30)*60+MINUTE(M30))</f>
        <v/>
      </c>
      <c r="AA30" s="284" t="str">
        <f ca="1">IF(M30="","",HOUR(N30)*60+MINUTE(N30))</f>
        <v/>
      </c>
      <c r="AB30" s="284" t="str">
        <f ca="1">IF(N30="","",HOUR(O30)*60+MINUTE(O30))</f>
        <v/>
      </c>
      <c r="AC30" s="284" t="str">
        <f ca="1">IF(O30="","",HOUR(P30)*60+MINUTE(P30))</f>
        <v/>
      </c>
      <c r="AD30" s="284" t="str">
        <f ca="1">IF(P30="","",HOUR(Q30)*60+MINUTE(Q30))</f>
        <v/>
      </c>
      <c r="AF30" s="49" t="str">
        <f ca="1">IF(C30="","",IF(S30&gt;S$4,(S30-S$4),(S$4-S30)))</f>
        <v/>
      </c>
      <c r="AG30" s="49" t="str">
        <f ca="1">IF(F30="","",IF(T30&gt;T$4,(T30-T$4),(T$4-T30)))</f>
        <v/>
      </c>
      <c r="AH30" s="49" t="str">
        <f ca="1">IF(G30="","",IF(U30&gt;U$4,(U30-U$4),(U$4-U30)))</f>
        <v/>
      </c>
      <c r="AI30" s="49" t="str">
        <f ca="1">IF(H30="","",IF(V30&gt;V$4,(V30-V$4),(V$4-V30)))</f>
        <v/>
      </c>
      <c r="AJ30" s="49" t="str">
        <f ca="1">IF(I30="","",IF(W30&gt;W$4,(W30-W$4),(W$4-W30)))</f>
        <v/>
      </c>
      <c r="AK30" s="49" t="str">
        <f ca="1">IF(J30="","",IF(X30&gt;X$4,(X30-X$4),(X$4-X30)))</f>
        <v/>
      </c>
      <c r="AL30" s="49" t="str">
        <f ca="1">IF(K30="","",IF(Y30&gt;Y$4,(Y30-Y$4),(Y$4-Y30)))</f>
        <v/>
      </c>
      <c r="AM30" s="49" t="str">
        <f ca="1">IF(L30="","",IF(Z30&gt;Z$4,(Z30-Z$4),(Z$4-Z30)))</f>
        <v/>
      </c>
      <c r="AN30" s="49" t="str">
        <f ca="1">IF(M30="","",IF(AA30&gt;AA$4,(AA30-AA$4),(AA$4-AA30)))</f>
        <v/>
      </c>
      <c r="AO30" s="49" t="str">
        <f ca="1">IF(N30="","",IF(AB30&gt;AB$4,(AB30-AB$4),(AB$4-AB30)))</f>
        <v/>
      </c>
      <c r="AP30" s="49" t="str">
        <f ca="1">IF(O30="","",IF(AC30&gt;AC$4,(AC30-AC$4),(AC$4-AC30)))</f>
        <v/>
      </c>
      <c r="AQ30" s="49" t="str">
        <f ca="1">IF(P30="","",IF(AD30&gt;AD$4,(AD30-AD$4),(AD$4-AD30)))</f>
        <v/>
      </c>
      <c r="AR30" s="49" t="str">
        <f ca="1">IF(C30="","",SUM(AF30:AQ30))</f>
        <v/>
      </c>
    </row>
    <row r="31" spans="2:44" s="481" customFormat="1" ht="14.25">
      <c r="B31" s="52">
        <v>27</v>
      </c>
      <c r="C31" s="485" t="str">
        <f ca="1">'Final Scores'!C32</f>
        <v/>
      </c>
      <c r="D31" s="516" t="str">
        <f ca="1">IF(C31="","",RANK(E31,$E$5:$E$64,1))</f>
        <v/>
      </c>
      <c r="E31" s="531" t="str">
        <f ca="1">IF(C31="","",AR31/86400)</f>
        <v/>
      </c>
      <c r="F31" s="504" t="str">
        <f ca="1">IF(C31="","",(INDEX(TIME('Round 1'!$L$5:$L$64,'Round 1'!$M$5:$M$64,),MATCH(C31,'Round 1'!$K$5:$K$64,0))))</f>
        <v/>
      </c>
      <c r="G31" s="508" t="str">
        <f ca="1">IF(C31="","",(INDEX(TIME('Round 2'!$L$5:$L$64,'Round 2'!$M$5:$M$64,),MATCH(C31,'Round 2'!$K$5:$K$64,0))))</f>
        <v/>
      </c>
      <c r="H31" s="508" t="str">
        <f ca="1">IF(C31="","",(INDEX(TIME('Round 3'!$L$5:$L$64,'Round 3'!$M$5:$M$64,),MATCH(C31,'Round 3'!$K$5:$K$64,0))))</f>
        <v/>
      </c>
      <c r="I31" s="508" t="str">
        <f ca="1">IF(C31="","",(INDEX(TIME('Round 4'!$L$5:$L$64,'Round 4'!$M$5:$M$64,),MATCH(C31,'Round 4'!$K$5:$K$64,0))))</f>
        <v/>
      </c>
      <c r="J31" s="508" t="str">
        <f ca="1">IF(C31="","",(INDEX(TIME('Round 5'!$L$5:$L$64,'Round 5'!$M$5:$M$64,),MATCH(C31,'Round 5'!$K$5:$K$64,0))))</f>
        <v/>
      </c>
      <c r="K31" s="508" t="str">
        <f ca="1">IF(C31="","",(INDEX(TIME('Round 6'!$L$5:$L$64,'Round 6'!$M$5:$M$64,),MATCH(C31,'Round 6'!$K$5:$K$64,0))))</f>
        <v/>
      </c>
      <c r="L31" s="508" t="str">
        <f ca="1">IF(C31="","",(INDEX(TIME('Round 7'!$L$5:$L$64,'Round 7'!$M$5:$M$64,),MATCH(C31,'Round 7'!$K$5:$K$64,0))))</f>
        <v/>
      </c>
      <c r="M31" s="508" t="str">
        <f ca="1">IF(C31="","",(INDEX(TIME('Round 8'!$L$5:$L$64,'Round 8'!$M$5:$M$64,),MATCH(C31,'Round 8'!$K$5:$K$64,0))))</f>
        <v/>
      </c>
      <c r="N31" s="508" t="str">
        <f ca="1">IF(C31="","",(INDEX(TIME('Round 9'!$L$5:$L$64,'Round 9'!$M$5:$M$64,),MATCH(C31,'Round 9'!$K$5:$K$64,0))))</f>
        <v/>
      </c>
      <c r="O31" s="508" t="str">
        <f ca="1">IF(C31="","",(INDEX(TIME('Round 10'!$L$5:$L$64,'Round 10'!$M$5:$M$64,),MATCH(C31,'Round 10'!$K$5:$K$64,0))))</f>
        <v/>
      </c>
      <c r="P31" s="508" t="str">
        <f ca="1">IF(C31="","",(INDEX(TIME('Round 11'!$L$5:$L$64,'Round 11'!$M$5:$M$64,),MATCH(C31,'Round 11'!$K$5:$K$64,0))))</f>
        <v/>
      </c>
      <c r="Q31" s="509" t="str">
        <f ca="1">IF(C31="","",(INDEX(TIME('Round 12'!$L$5:$L$64,'Round 12'!$M$5:$M$64,),MATCH(C31,'Round 12'!$K$5:$K$64,0))))</f>
        <v/>
      </c>
      <c r="R31" s="518" t="str">
        <f ca="1">IF(C31="","",IF(COUNTIF(D:D,D31)&gt;1,"TIE",""))</f>
        <v/>
      </c>
      <c r="S31" s="284" t="str">
        <f ca="1">IF(C31="","",HOUR(F31)*60+MINUTE(F31))</f>
        <v/>
      </c>
      <c r="T31" s="284" t="str">
        <f ca="1">IF(F31="","",HOUR(G31)*60+MINUTE(G31))</f>
        <v/>
      </c>
      <c r="U31" s="284" t="str">
        <f ca="1">IF(G31="","",HOUR(H31)*60+MINUTE(H31))</f>
        <v/>
      </c>
      <c r="V31" s="284" t="str">
        <f ca="1">IF(H31="","",HOUR(I31)*60+MINUTE(I31))</f>
        <v/>
      </c>
      <c r="W31" s="284" t="str">
        <f ca="1">IF(I31="","",HOUR(J31)*60+MINUTE(J31))</f>
        <v/>
      </c>
      <c r="X31" s="284" t="str">
        <f ca="1">IF(J31="","",HOUR(K31)*60+MINUTE(K31))</f>
        <v/>
      </c>
      <c r="Y31" s="284" t="str">
        <f ca="1">IF(K31="","",HOUR(L31)*60+MINUTE(L31))</f>
        <v/>
      </c>
      <c r="Z31" s="284" t="str">
        <f ca="1">IF(L31="","",HOUR(M31)*60+MINUTE(M31))</f>
        <v/>
      </c>
      <c r="AA31" s="284" t="str">
        <f ca="1">IF(M31="","",HOUR(N31)*60+MINUTE(N31))</f>
        <v/>
      </c>
      <c r="AB31" s="284" t="str">
        <f ca="1">IF(N31="","",HOUR(O31)*60+MINUTE(O31))</f>
        <v/>
      </c>
      <c r="AC31" s="284" t="str">
        <f ca="1">IF(O31="","",HOUR(P31)*60+MINUTE(P31))</f>
        <v/>
      </c>
      <c r="AD31" s="284" t="str">
        <f ca="1">IF(P31="","",HOUR(Q31)*60+MINUTE(Q31))</f>
        <v/>
      </c>
      <c r="AF31" s="49" t="str">
        <f ca="1">IF(C31="","",IF(S31&gt;S$4,(S31-S$4),(S$4-S31)))</f>
        <v/>
      </c>
      <c r="AG31" s="49" t="str">
        <f ca="1">IF(F31="","",IF(T31&gt;T$4,(T31-T$4),(T$4-T31)))</f>
        <v/>
      </c>
      <c r="AH31" s="49" t="str">
        <f ca="1">IF(G31="","",IF(U31&gt;U$4,(U31-U$4),(U$4-U31)))</f>
        <v/>
      </c>
      <c r="AI31" s="49" t="str">
        <f ca="1">IF(H31="","",IF(V31&gt;V$4,(V31-V$4),(V$4-V31)))</f>
        <v/>
      </c>
      <c r="AJ31" s="49" t="str">
        <f ca="1">IF(I31="","",IF(W31&gt;W$4,(W31-W$4),(W$4-W31)))</f>
        <v/>
      </c>
      <c r="AK31" s="49" t="str">
        <f ca="1">IF(J31="","",IF(X31&gt;X$4,(X31-X$4),(X$4-X31)))</f>
        <v/>
      </c>
      <c r="AL31" s="49" t="str">
        <f ca="1">IF(K31="","",IF(Y31&gt;Y$4,(Y31-Y$4),(Y$4-Y31)))</f>
        <v/>
      </c>
      <c r="AM31" s="49" t="str">
        <f ca="1">IF(L31="","",IF(Z31&gt;Z$4,(Z31-Z$4),(Z$4-Z31)))</f>
        <v/>
      </c>
      <c r="AN31" s="49" t="str">
        <f ca="1">IF(M31="","",IF(AA31&gt;AA$4,(AA31-AA$4),(AA$4-AA31)))</f>
        <v/>
      </c>
      <c r="AO31" s="49" t="str">
        <f ca="1">IF(N31="","",IF(AB31&gt;AB$4,(AB31-AB$4),(AB$4-AB31)))</f>
        <v/>
      </c>
      <c r="AP31" s="49" t="str">
        <f ca="1">IF(O31="","",IF(AC31&gt;AC$4,(AC31-AC$4),(AC$4-AC31)))</f>
        <v/>
      </c>
      <c r="AQ31" s="49" t="str">
        <f ca="1">IF(P31="","",IF(AD31&gt;AD$4,(AD31-AD$4),(AD$4-AD31)))</f>
        <v/>
      </c>
      <c r="AR31" s="49" t="str">
        <f ca="1">IF(C31="","",SUM(AF31:AQ31))</f>
        <v/>
      </c>
    </row>
    <row r="32" spans="2:44" s="481" customFormat="1" ht="14.25">
      <c r="B32" s="52">
        <v>28</v>
      </c>
      <c r="C32" s="485" t="str">
        <f ca="1">'Final Scores'!C33</f>
        <v/>
      </c>
      <c r="D32" s="516" t="str">
        <f ca="1">IF(C32="","",RANK(E32,$E$5:$E$64,1))</f>
        <v/>
      </c>
      <c r="E32" s="531" t="str">
        <f ca="1">IF(C32="","",AR32/86400)</f>
        <v/>
      </c>
      <c r="F32" s="504" t="str">
        <f ca="1">IF(C32="","",(INDEX(TIME('Round 1'!$L$5:$L$64,'Round 1'!$M$5:$M$64,),MATCH(C32,'Round 1'!$K$5:$K$64,0))))</f>
        <v/>
      </c>
      <c r="G32" s="508" t="str">
        <f ca="1">IF(C32="","",(INDEX(TIME('Round 2'!$L$5:$L$64,'Round 2'!$M$5:$M$64,),MATCH(C32,'Round 2'!$K$5:$K$64,0))))</f>
        <v/>
      </c>
      <c r="H32" s="508" t="str">
        <f ca="1">IF(C32="","",(INDEX(TIME('Round 3'!$L$5:$L$64,'Round 3'!$M$5:$M$64,),MATCH(C32,'Round 3'!$K$5:$K$64,0))))</f>
        <v/>
      </c>
      <c r="I32" s="508" t="str">
        <f ca="1">IF(C32="","",(INDEX(TIME('Round 4'!$L$5:$L$64,'Round 4'!$M$5:$M$64,),MATCH(C32,'Round 4'!$K$5:$K$64,0))))</f>
        <v/>
      </c>
      <c r="J32" s="508" t="str">
        <f ca="1">IF(C32="","",(INDEX(TIME('Round 5'!$L$5:$L$64,'Round 5'!$M$5:$M$64,),MATCH(C32,'Round 5'!$K$5:$K$64,0))))</f>
        <v/>
      </c>
      <c r="K32" s="508" t="str">
        <f ca="1">IF(C32="","",(INDEX(TIME('Round 6'!$L$5:$L$64,'Round 6'!$M$5:$M$64,),MATCH(C32,'Round 6'!$K$5:$K$64,0))))</f>
        <v/>
      </c>
      <c r="L32" s="508" t="str">
        <f ca="1">IF(C32="","",(INDEX(TIME('Round 7'!$L$5:$L$64,'Round 7'!$M$5:$M$64,),MATCH(C32,'Round 7'!$K$5:$K$64,0))))</f>
        <v/>
      </c>
      <c r="M32" s="508" t="str">
        <f ca="1">IF(C32="","",(INDEX(TIME('Round 8'!$L$5:$L$64,'Round 8'!$M$5:$M$64,),MATCH(C32,'Round 8'!$K$5:$K$64,0))))</f>
        <v/>
      </c>
      <c r="N32" s="508" t="str">
        <f ca="1">IF(C32="","",(INDEX(TIME('Round 9'!$L$5:$L$64,'Round 9'!$M$5:$M$64,),MATCH(C32,'Round 9'!$K$5:$K$64,0))))</f>
        <v/>
      </c>
      <c r="O32" s="508" t="str">
        <f ca="1">IF(C32="","",(INDEX(TIME('Round 10'!$L$5:$L$64,'Round 10'!$M$5:$M$64,),MATCH(C32,'Round 10'!$K$5:$K$64,0))))</f>
        <v/>
      </c>
      <c r="P32" s="508" t="str">
        <f ca="1">IF(C32="","",(INDEX(TIME('Round 11'!$L$5:$L$64,'Round 11'!$M$5:$M$64,),MATCH(C32,'Round 11'!$K$5:$K$64,0))))</f>
        <v/>
      </c>
      <c r="Q32" s="509" t="str">
        <f ca="1">IF(C32="","",(INDEX(TIME('Round 12'!$L$5:$L$64,'Round 12'!$M$5:$M$64,),MATCH(C32,'Round 12'!$K$5:$K$64,0))))</f>
        <v/>
      </c>
      <c r="R32" s="518" t="str">
        <f ca="1">IF(C32="","",IF(COUNTIF(D:D,D32)&gt;1,"TIE",""))</f>
        <v/>
      </c>
      <c r="S32" s="284" t="str">
        <f ca="1">IF(C32="","",HOUR(F32)*60+MINUTE(F32))</f>
        <v/>
      </c>
      <c r="T32" s="284" t="str">
        <f ca="1">IF(F32="","",HOUR(G32)*60+MINUTE(G32))</f>
        <v/>
      </c>
      <c r="U32" s="284" t="str">
        <f ca="1">IF(G32="","",HOUR(H32)*60+MINUTE(H32))</f>
        <v/>
      </c>
      <c r="V32" s="284" t="str">
        <f ca="1">IF(H32="","",HOUR(I32)*60+MINUTE(I32))</f>
        <v/>
      </c>
      <c r="W32" s="284" t="str">
        <f ca="1">IF(I32="","",HOUR(J32)*60+MINUTE(J32))</f>
        <v/>
      </c>
      <c r="X32" s="284" t="str">
        <f ca="1">IF(J32="","",HOUR(K32)*60+MINUTE(K32))</f>
        <v/>
      </c>
      <c r="Y32" s="284" t="str">
        <f ca="1">IF(K32="","",HOUR(L32)*60+MINUTE(L32))</f>
        <v/>
      </c>
      <c r="Z32" s="284" t="str">
        <f ca="1">IF(L32="","",HOUR(M32)*60+MINUTE(M32))</f>
        <v/>
      </c>
      <c r="AA32" s="284" t="str">
        <f ca="1">IF(M32="","",HOUR(N32)*60+MINUTE(N32))</f>
        <v/>
      </c>
      <c r="AB32" s="284" t="str">
        <f ca="1">IF(N32="","",HOUR(O32)*60+MINUTE(O32))</f>
        <v/>
      </c>
      <c r="AC32" s="284" t="str">
        <f ca="1">IF(O32="","",HOUR(P32)*60+MINUTE(P32))</f>
        <v/>
      </c>
      <c r="AD32" s="284" t="str">
        <f ca="1">IF(P32="","",HOUR(Q32)*60+MINUTE(Q32))</f>
        <v/>
      </c>
      <c r="AF32" s="49" t="str">
        <f ca="1">IF(C32="","",IF(S32&gt;S$4,(S32-S$4),(S$4-S32)))</f>
        <v/>
      </c>
      <c r="AG32" s="49" t="str">
        <f ca="1">IF(F32="","",IF(T32&gt;T$4,(T32-T$4),(T$4-T32)))</f>
        <v/>
      </c>
      <c r="AH32" s="49" t="str">
        <f ca="1">IF(G32="","",IF(U32&gt;U$4,(U32-U$4),(U$4-U32)))</f>
        <v/>
      </c>
      <c r="AI32" s="49" t="str">
        <f ca="1">IF(H32="","",IF(V32&gt;V$4,(V32-V$4),(V$4-V32)))</f>
        <v/>
      </c>
      <c r="AJ32" s="49" t="str">
        <f ca="1">IF(I32="","",IF(W32&gt;W$4,(W32-W$4),(W$4-W32)))</f>
        <v/>
      </c>
      <c r="AK32" s="49" t="str">
        <f ca="1">IF(J32="","",IF(X32&gt;X$4,(X32-X$4),(X$4-X32)))</f>
        <v/>
      </c>
      <c r="AL32" s="49" t="str">
        <f ca="1">IF(K32="","",IF(Y32&gt;Y$4,(Y32-Y$4),(Y$4-Y32)))</f>
        <v/>
      </c>
      <c r="AM32" s="49" t="str">
        <f ca="1">IF(L32="","",IF(Z32&gt;Z$4,(Z32-Z$4),(Z$4-Z32)))</f>
        <v/>
      </c>
      <c r="AN32" s="49" t="str">
        <f ca="1">IF(M32="","",IF(AA32&gt;AA$4,(AA32-AA$4),(AA$4-AA32)))</f>
        <v/>
      </c>
      <c r="AO32" s="49" t="str">
        <f ca="1">IF(N32="","",IF(AB32&gt;AB$4,(AB32-AB$4),(AB$4-AB32)))</f>
        <v/>
      </c>
      <c r="AP32" s="49" t="str">
        <f ca="1">IF(O32="","",IF(AC32&gt;AC$4,(AC32-AC$4),(AC$4-AC32)))</f>
        <v/>
      </c>
      <c r="AQ32" s="49" t="str">
        <f ca="1">IF(P32="","",IF(AD32&gt;AD$4,(AD32-AD$4),(AD$4-AD32)))</f>
        <v/>
      </c>
      <c r="AR32" s="49" t="str">
        <f ca="1">IF(C32="","",SUM(AF32:AQ32))</f>
        <v/>
      </c>
    </row>
    <row r="33" spans="2:44" s="481" customFormat="1" ht="14.25">
      <c r="B33" s="52">
        <v>29</v>
      </c>
      <c r="C33" s="485" t="str">
        <f ca="1">'Final Scores'!C34</f>
        <v/>
      </c>
      <c r="D33" s="516" t="str">
        <f ca="1">IF(C33="","",RANK(E33,$E$5:$E$64,1))</f>
        <v/>
      </c>
      <c r="E33" s="531" t="str">
        <f ca="1">IF(C33="","",AR33/86400)</f>
        <v/>
      </c>
      <c r="F33" s="504" t="str">
        <f ca="1">IF(C33="","",(INDEX(TIME('Round 1'!$L$5:$L$64,'Round 1'!$M$5:$M$64,),MATCH(C33,'Round 1'!$K$5:$K$64,0))))</f>
        <v/>
      </c>
      <c r="G33" s="508" t="str">
        <f ca="1">IF(C33="","",(INDEX(TIME('Round 2'!$L$5:$L$64,'Round 2'!$M$5:$M$64,),MATCH(C33,'Round 2'!$K$5:$K$64,0))))</f>
        <v/>
      </c>
      <c r="H33" s="508" t="str">
        <f ca="1">IF(C33="","",(INDEX(TIME('Round 3'!$L$5:$L$64,'Round 3'!$M$5:$M$64,),MATCH(C33,'Round 3'!$K$5:$K$64,0))))</f>
        <v/>
      </c>
      <c r="I33" s="508" t="str">
        <f ca="1">IF(C33="","",(INDEX(TIME('Round 4'!$L$5:$L$64,'Round 4'!$M$5:$M$64,),MATCH(C33,'Round 4'!$K$5:$K$64,0))))</f>
        <v/>
      </c>
      <c r="J33" s="508" t="str">
        <f ca="1">IF(C33="","",(INDEX(TIME('Round 5'!$L$5:$L$64,'Round 5'!$M$5:$M$64,),MATCH(C33,'Round 5'!$K$5:$K$64,0))))</f>
        <v/>
      </c>
      <c r="K33" s="508" t="str">
        <f ca="1">IF(C33="","",(INDEX(TIME('Round 6'!$L$5:$L$64,'Round 6'!$M$5:$M$64,),MATCH(C33,'Round 6'!$K$5:$K$64,0))))</f>
        <v/>
      </c>
      <c r="L33" s="508" t="str">
        <f ca="1">IF(C33="","",(INDEX(TIME('Round 7'!$L$5:$L$64,'Round 7'!$M$5:$M$64,),MATCH(C33,'Round 7'!$K$5:$K$64,0))))</f>
        <v/>
      </c>
      <c r="M33" s="508" t="str">
        <f ca="1">IF(C33="","",(INDEX(TIME('Round 8'!$L$5:$L$64,'Round 8'!$M$5:$M$64,),MATCH(C33,'Round 8'!$K$5:$K$64,0))))</f>
        <v/>
      </c>
      <c r="N33" s="508" t="str">
        <f ca="1">IF(C33="","",(INDEX(TIME('Round 9'!$L$5:$L$64,'Round 9'!$M$5:$M$64,),MATCH(C33,'Round 9'!$K$5:$K$64,0))))</f>
        <v/>
      </c>
      <c r="O33" s="508" t="str">
        <f ca="1">IF(C33="","",(INDEX(TIME('Round 10'!$L$5:$L$64,'Round 10'!$M$5:$M$64,),MATCH(C33,'Round 10'!$K$5:$K$64,0))))</f>
        <v/>
      </c>
      <c r="P33" s="508" t="str">
        <f ca="1">IF(C33="","",(INDEX(TIME('Round 11'!$L$5:$L$64,'Round 11'!$M$5:$M$64,),MATCH(C33,'Round 11'!$K$5:$K$64,0))))</f>
        <v/>
      </c>
      <c r="Q33" s="509" t="str">
        <f ca="1">IF(C33="","",(INDEX(TIME('Round 12'!$L$5:$L$64,'Round 12'!$M$5:$M$64,),MATCH(C33,'Round 12'!$K$5:$K$64,0))))</f>
        <v/>
      </c>
      <c r="R33" s="518" t="str">
        <f ca="1">IF(C33="","",IF(COUNTIF(D:D,D33)&gt;1,"TIE",""))</f>
        <v/>
      </c>
      <c r="S33" s="284" t="str">
        <f ca="1">IF(C33="","",HOUR(F33)*60+MINUTE(F33))</f>
        <v/>
      </c>
      <c r="T33" s="284" t="str">
        <f ca="1">IF(F33="","",HOUR(G33)*60+MINUTE(G33))</f>
        <v/>
      </c>
      <c r="U33" s="284" t="str">
        <f ca="1">IF(G33="","",HOUR(H33)*60+MINUTE(H33))</f>
        <v/>
      </c>
      <c r="V33" s="284" t="str">
        <f ca="1">IF(H33="","",HOUR(I33)*60+MINUTE(I33))</f>
        <v/>
      </c>
      <c r="W33" s="284" t="str">
        <f ca="1">IF(I33="","",HOUR(J33)*60+MINUTE(J33))</f>
        <v/>
      </c>
      <c r="X33" s="284" t="str">
        <f ca="1">IF(J33="","",HOUR(K33)*60+MINUTE(K33))</f>
        <v/>
      </c>
      <c r="Y33" s="284" t="str">
        <f ca="1">IF(K33="","",HOUR(L33)*60+MINUTE(L33))</f>
        <v/>
      </c>
      <c r="Z33" s="284" t="str">
        <f ca="1">IF(L33="","",HOUR(M33)*60+MINUTE(M33))</f>
        <v/>
      </c>
      <c r="AA33" s="284" t="str">
        <f ca="1">IF(M33="","",HOUR(N33)*60+MINUTE(N33))</f>
        <v/>
      </c>
      <c r="AB33" s="284" t="str">
        <f ca="1">IF(N33="","",HOUR(O33)*60+MINUTE(O33))</f>
        <v/>
      </c>
      <c r="AC33" s="284" t="str">
        <f ca="1">IF(O33="","",HOUR(P33)*60+MINUTE(P33))</f>
        <v/>
      </c>
      <c r="AD33" s="284" t="str">
        <f ca="1">IF(P33="","",HOUR(Q33)*60+MINUTE(Q33))</f>
        <v/>
      </c>
      <c r="AF33" s="49" t="str">
        <f ca="1">IF(C33="","",IF(S33&gt;S$4,(S33-S$4),(S$4-S33)))</f>
        <v/>
      </c>
      <c r="AG33" s="49" t="str">
        <f ca="1">IF(F33="","",IF(T33&gt;T$4,(T33-T$4),(T$4-T33)))</f>
        <v/>
      </c>
      <c r="AH33" s="49" t="str">
        <f ca="1">IF(G33="","",IF(U33&gt;U$4,(U33-U$4),(U$4-U33)))</f>
        <v/>
      </c>
      <c r="AI33" s="49" t="str">
        <f ca="1">IF(H33="","",IF(V33&gt;V$4,(V33-V$4),(V$4-V33)))</f>
        <v/>
      </c>
      <c r="AJ33" s="49" t="str">
        <f ca="1">IF(I33="","",IF(W33&gt;W$4,(W33-W$4),(W$4-W33)))</f>
        <v/>
      </c>
      <c r="AK33" s="49" t="str">
        <f ca="1">IF(J33="","",IF(X33&gt;X$4,(X33-X$4),(X$4-X33)))</f>
        <v/>
      </c>
      <c r="AL33" s="49" t="str">
        <f ca="1">IF(K33="","",IF(Y33&gt;Y$4,(Y33-Y$4),(Y$4-Y33)))</f>
        <v/>
      </c>
      <c r="AM33" s="49" t="str">
        <f ca="1">IF(L33="","",IF(Z33&gt;Z$4,(Z33-Z$4),(Z$4-Z33)))</f>
        <v/>
      </c>
      <c r="AN33" s="49" t="str">
        <f ca="1">IF(M33="","",IF(AA33&gt;AA$4,(AA33-AA$4),(AA$4-AA33)))</f>
        <v/>
      </c>
      <c r="AO33" s="49" t="str">
        <f ca="1">IF(N33="","",IF(AB33&gt;AB$4,(AB33-AB$4),(AB$4-AB33)))</f>
        <v/>
      </c>
      <c r="AP33" s="49" t="str">
        <f ca="1">IF(O33="","",IF(AC33&gt;AC$4,(AC33-AC$4),(AC$4-AC33)))</f>
        <v/>
      </c>
      <c r="AQ33" s="49" t="str">
        <f ca="1">IF(P33="","",IF(AD33&gt;AD$4,(AD33-AD$4),(AD$4-AD33)))</f>
        <v/>
      </c>
      <c r="AR33" s="49" t="str">
        <f ca="1">IF(C33="","",SUM(AF33:AQ33))</f>
        <v/>
      </c>
    </row>
    <row r="34" spans="2:44" s="481" customFormat="1" ht="14.25">
      <c r="B34" s="52">
        <v>30</v>
      </c>
      <c r="C34" s="485" t="str">
        <f ca="1">'Final Scores'!C35</f>
        <v/>
      </c>
      <c r="D34" s="516" t="str">
        <f ca="1">IF(C34="","",RANK(E34,$E$5:$E$64,1))</f>
        <v/>
      </c>
      <c r="E34" s="531" t="str">
        <f ca="1">IF(C34="","",AR34/86400)</f>
        <v/>
      </c>
      <c r="F34" s="504" t="str">
        <f ca="1">IF(C34="","",(INDEX(TIME('Round 1'!$L$5:$L$64,'Round 1'!$M$5:$M$64,),MATCH(C34,'Round 1'!$K$5:$K$64,0))))</f>
        <v/>
      </c>
      <c r="G34" s="508" t="str">
        <f ca="1">IF(C34="","",(INDEX(TIME('Round 2'!$L$5:$L$64,'Round 2'!$M$5:$M$64,),MATCH(C34,'Round 2'!$K$5:$K$64,0))))</f>
        <v/>
      </c>
      <c r="H34" s="508" t="str">
        <f ca="1">IF(C34="","",(INDEX(TIME('Round 3'!$L$5:$L$64,'Round 3'!$M$5:$M$64,),MATCH(C34,'Round 3'!$K$5:$K$64,0))))</f>
        <v/>
      </c>
      <c r="I34" s="508" t="str">
        <f ca="1">IF(C34="","",(INDEX(TIME('Round 4'!$L$5:$L$64,'Round 4'!$M$5:$M$64,),MATCH(C34,'Round 4'!$K$5:$K$64,0))))</f>
        <v/>
      </c>
      <c r="J34" s="508" t="str">
        <f ca="1">IF(C34="","",(INDEX(TIME('Round 5'!$L$5:$L$64,'Round 5'!$M$5:$M$64,),MATCH(C34,'Round 5'!$K$5:$K$64,0))))</f>
        <v/>
      </c>
      <c r="K34" s="508" t="str">
        <f ca="1">IF(C34="","",(INDEX(TIME('Round 6'!$L$5:$L$64,'Round 6'!$M$5:$M$64,),MATCH(C34,'Round 6'!$K$5:$K$64,0))))</f>
        <v/>
      </c>
      <c r="L34" s="508" t="str">
        <f ca="1">IF(C34="","",(INDEX(TIME('Round 7'!$L$5:$L$64,'Round 7'!$M$5:$M$64,),MATCH(C34,'Round 7'!$K$5:$K$64,0))))</f>
        <v/>
      </c>
      <c r="M34" s="508" t="str">
        <f ca="1">IF(C34="","",(INDEX(TIME('Round 8'!$L$5:$L$64,'Round 8'!$M$5:$M$64,),MATCH(C34,'Round 8'!$K$5:$K$64,0))))</f>
        <v/>
      </c>
      <c r="N34" s="508" t="str">
        <f ca="1">IF(C34="","",(INDEX(TIME('Round 9'!$L$5:$L$64,'Round 9'!$M$5:$M$64,),MATCH(C34,'Round 9'!$K$5:$K$64,0))))</f>
        <v/>
      </c>
      <c r="O34" s="508" t="str">
        <f ca="1">IF(C34="","",(INDEX(TIME('Round 10'!$L$5:$L$64,'Round 10'!$M$5:$M$64,),MATCH(C34,'Round 10'!$K$5:$K$64,0))))</f>
        <v/>
      </c>
      <c r="P34" s="508" t="str">
        <f ca="1">IF(C34="","",(INDEX(TIME('Round 11'!$L$5:$L$64,'Round 11'!$M$5:$M$64,),MATCH(C34,'Round 11'!$K$5:$K$64,0))))</f>
        <v/>
      </c>
      <c r="Q34" s="509" t="str">
        <f ca="1">IF(C34="","",(INDEX(TIME('Round 12'!$L$5:$L$64,'Round 12'!$M$5:$M$64,),MATCH(C34,'Round 12'!$K$5:$K$64,0))))</f>
        <v/>
      </c>
      <c r="R34" s="518" t="str">
        <f ca="1">IF(C34="","",IF(COUNTIF(D:D,D34)&gt;1,"TIE",""))</f>
        <v/>
      </c>
      <c r="S34" s="284" t="str">
        <f ca="1">IF(C34="","",HOUR(F34)*60+MINUTE(F34))</f>
        <v/>
      </c>
      <c r="T34" s="284" t="str">
        <f ca="1">IF(F34="","",HOUR(G34)*60+MINUTE(G34))</f>
        <v/>
      </c>
      <c r="U34" s="284" t="str">
        <f ca="1">IF(G34="","",HOUR(H34)*60+MINUTE(H34))</f>
        <v/>
      </c>
      <c r="V34" s="284" t="str">
        <f ca="1">IF(H34="","",HOUR(I34)*60+MINUTE(I34))</f>
        <v/>
      </c>
      <c r="W34" s="284" t="str">
        <f ca="1">IF(I34="","",HOUR(J34)*60+MINUTE(J34))</f>
        <v/>
      </c>
      <c r="X34" s="284" t="str">
        <f ca="1">IF(J34="","",HOUR(K34)*60+MINUTE(K34))</f>
        <v/>
      </c>
      <c r="Y34" s="284" t="str">
        <f ca="1">IF(K34="","",HOUR(L34)*60+MINUTE(L34))</f>
        <v/>
      </c>
      <c r="Z34" s="284" t="str">
        <f ca="1">IF(L34="","",HOUR(M34)*60+MINUTE(M34))</f>
        <v/>
      </c>
      <c r="AA34" s="284" t="str">
        <f ca="1">IF(M34="","",HOUR(N34)*60+MINUTE(N34))</f>
        <v/>
      </c>
      <c r="AB34" s="284" t="str">
        <f ca="1">IF(N34="","",HOUR(O34)*60+MINUTE(O34))</f>
        <v/>
      </c>
      <c r="AC34" s="284" t="str">
        <f ca="1">IF(O34="","",HOUR(P34)*60+MINUTE(P34))</f>
        <v/>
      </c>
      <c r="AD34" s="284" t="str">
        <f ca="1">IF(P34="","",HOUR(Q34)*60+MINUTE(Q34))</f>
        <v/>
      </c>
      <c r="AF34" s="49" t="str">
        <f ca="1">IF(C34="","",IF(S34&gt;S$4,(S34-S$4),(S$4-S34)))</f>
        <v/>
      </c>
      <c r="AG34" s="49" t="str">
        <f ca="1">IF(F34="","",IF(T34&gt;T$4,(T34-T$4),(T$4-T34)))</f>
        <v/>
      </c>
      <c r="AH34" s="49" t="str">
        <f ca="1">IF(G34="","",IF(U34&gt;U$4,(U34-U$4),(U$4-U34)))</f>
        <v/>
      </c>
      <c r="AI34" s="49" t="str">
        <f ca="1">IF(H34="","",IF(V34&gt;V$4,(V34-V$4),(V$4-V34)))</f>
        <v/>
      </c>
      <c r="AJ34" s="49" t="str">
        <f ca="1">IF(I34="","",IF(W34&gt;W$4,(W34-W$4),(W$4-W34)))</f>
        <v/>
      </c>
      <c r="AK34" s="49" t="str">
        <f ca="1">IF(J34="","",IF(X34&gt;X$4,(X34-X$4),(X$4-X34)))</f>
        <v/>
      </c>
      <c r="AL34" s="49" t="str">
        <f ca="1">IF(K34="","",IF(Y34&gt;Y$4,(Y34-Y$4),(Y$4-Y34)))</f>
        <v/>
      </c>
      <c r="AM34" s="49" t="str">
        <f ca="1">IF(L34="","",IF(Z34&gt;Z$4,(Z34-Z$4),(Z$4-Z34)))</f>
        <v/>
      </c>
      <c r="AN34" s="49" t="str">
        <f ca="1">IF(M34="","",IF(AA34&gt;AA$4,(AA34-AA$4),(AA$4-AA34)))</f>
        <v/>
      </c>
      <c r="AO34" s="49" t="str">
        <f ca="1">IF(N34="","",IF(AB34&gt;AB$4,(AB34-AB$4),(AB$4-AB34)))</f>
        <v/>
      </c>
      <c r="AP34" s="49" t="str">
        <f ca="1">IF(O34="","",IF(AC34&gt;AC$4,(AC34-AC$4),(AC$4-AC34)))</f>
        <v/>
      </c>
      <c r="AQ34" s="49" t="str">
        <f ca="1">IF(P34="","",IF(AD34&gt;AD$4,(AD34-AD$4),(AD$4-AD34)))</f>
        <v/>
      </c>
      <c r="AR34" s="49" t="str">
        <f ca="1">IF(C34="","",SUM(AF34:AQ34))</f>
        <v/>
      </c>
    </row>
    <row r="35" spans="2:44" s="481" customFormat="1" ht="14.25">
      <c r="B35" s="52">
        <v>31</v>
      </c>
      <c r="C35" s="485" t="str">
        <f ca="1">'Final Scores'!C36</f>
        <v/>
      </c>
      <c r="D35" s="516" t="str">
        <f ca="1">IF(C35="","",RANK(E35,$E$5:$E$64,1))</f>
        <v/>
      </c>
      <c r="E35" s="531" t="str">
        <f ca="1">IF(C35="","",AR35/86400)</f>
        <v/>
      </c>
      <c r="F35" s="504" t="str">
        <f ca="1">IF(C35="","",(INDEX(TIME('Round 1'!$L$5:$L$64,'Round 1'!$M$5:$M$64,),MATCH(C35,'Round 1'!$K$5:$K$64,0))))</f>
        <v/>
      </c>
      <c r="G35" s="508" t="str">
        <f ca="1">IF(C35="","",(INDEX(TIME('Round 2'!$L$5:$L$64,'Round 2'!$M$5:$M$64,),MATCH(C35,'Round 2'!$K$5:$K$64,0))))</f>
        <v/>
      </c>
      <c r="H35" s="508" t="str">
        <f ca="1">IF(C35="","",(INDEX(TIME('Round 3'!$L$5:$L$64,'Round 3'!$M$5:$M$64,),MATCH(C35,'Round 3'!$K$5:$K$64,0))))</f>
        <v/>
      </c>
      <c r="I35" s="508" t="str">
        <f ca="1">IF(C35="","",(INDEX(TIME('Round 4'!$L$5:$L$64,'Round 4'!$M$5:$M$64,),MATCH(C35,'Round 4'!$K$5:$K$64,0))))</f>
        <v/>
      </c>
      <c r="J35" s="508" t="str">
        <f ca="1">IF(C35="","",(INDEX(TIME('Round 5'!$L$5:$L$64,'Round 5'!$M$5:$M$64,),MATCH(C35,'Round 5'!$K$5:$K$64,0))))</f>
        <v/>
      </c>
      <c r="K35" s="508" t="str">
        <f ca="1">IF(C35="","",(INDEX(TIME('Round 6'!$L$5:$L$64,'Round 6'!$M$5:$M$64,),MATCH(C35,'Round 6'!$K$5:$K$64,0))))</f>
        <v/>
      </c>
      <c r="L35" s="508" t="str">
        <f ca="1">IF(C35="","",(INDEX(TIME('Round 7'!$L$5:$L$64,'Round 7'!$M$5:$M$64,),MATCH(C35,'Round 7'!$K$5:$K$64,0))))</f>
        <v/>
      </c>
      <c r="M35" s="508" t="str">
        <f ca="1">IF(C35="","",(INDEX(TIME('Round 8'!$L$5:$L$64,'Round 8'!$M$5:$M$64,),MATCH(C35,'Round 8'!$K$5:$K$64,0))))</f>
        <v/>
      </c>
      <c r="N35" s="508" t="str">
        <f ca="1">IF(C35="","",(INDEX(TIME('Round 9'!$L$5:$L$64,'Round 9'!$M$5:$M$64,),MATCH(C35,'Round 9'!$K$5:$K$64,0))))</f>
        <v/>
      </c>
      <c r="O35" s="508" t="str">
        <f ca="1">IF(C35="","",(INDEX(TIME('Round 10'!$L$5:$L$64,'Round 10'!$M$5:$M$64,),MATCH(C35,'Round 10'!$K$5:$K$64,0))))</f>
        <v/>
      </c>
      <c r="P35" s="508" t="str">
        <f ca="1">IF(C35="","",(INDEX(TIME('Round 11'!$L$5:$L$64,'Round 11'!$M$5:$M$64,),MATCH(C35,'Round 11'!$K$5:$K$64,0))))</f>
        <v/>
      </c>
      <c r="Q35" s="509" t="str">
        <f ca="1">IF(C35="","",(INDEX(TIME('Round 12'!$L$5:$L$64,'Round 12'!$M$5:$M$64,),MATCH(C35,'Round 12'!$K$5:$K$64,0))))</f>
        <v/>
      </c>
      <c r="R35" s="518" t="str">
        <f ca="1">IF(C35="","",IF(COUNTIF(D:D,D35)&gt;1,"TIE",""))</f>
        <v/>
      </c>
      <c r="S35" s="284" t="str">
        <f ca="1">IF(C35="","",HOUR(F35)*60+MINUTE(F35))</f>
        <v/>
      </c>
      <c r="T35" s="284" t="str">
        <f ca="1">IF(F35="","",HOUR(G35)*60+MINUTE(G35))</f>
        <v/>
      </c>
      <c r="U35" s="284" t="str">
        <f ca="1">IF(G35="","",HOUR(H35)*60+MINUTE(H35))</f>
        <v/>
      </c>
      <c r="V35" s="284" t="str">
        <f ca="1">IF(H35="","",HOUR(I35)*60+MINUTE(I35))</f>
        <v/>
      </c>
      <c r="W35" s="284" t="str">
        <f ca="1">IF(I35="","",HOUR(J35)*60+MINUTE(J35))</f>
        <v/>
      </c>
      <c r="X35" s="284" t="str">
        <f ca="1">IF(J35="","",HOUR(K35)*60+MINUTE(K35))</f>
        <v/>
      </c>
      <c r="Y35" s="284" t="str">
        <f ca="1">IF(K35="","",HOUR(L35)*60+MINUTE(L35))</f>
        <v/>
      </c>
      <c r="Z35" s="284" t="str">
        <f ca="1">IF(L35="","",HOUR(M35)*60+MINUTE(M35))</f>
        <v/>
      </c>
      <c r="AA35" s="284" t="str">
        <f ca="1">IF(M35="","",HOUR(N35)*60+MINUTE(N35))</f>
        <v/>
      </c>
      <c r="AB35" s="284" t="str">
        <f ca="1">IF(N35="","",HOUR(O35)*60+MINUTE(O35))</f>
        <v/>
      </c>
      <c r="AC35" s="284" t="str">
        <f ca="1">IF(O35="","",HOUR(P35)*60+MINUTE(P35))</f>
        <v/>
      </c>
      <c r="AD35" s="284" t="str">
        <f ca="1">IF(P35="","",HOUR(Q35)*60+MINUTE(Q35))</f>
        <v/>
      </c>
      <c r="AF35" s="49" t="str">
        <f ca="1">IF(C35="","",IF(S35&gt;S$4,(S35-S$4),(S$4-S35)))</f>
        <v/>
      </c>
      <c r="AG35" s="49" t="str">
        <f ca="1">IF(F35="","",IF(T35&gt;T$4,(T35-T$4),(T$4-T35)))</f>
        <v/>
      </c>
      <c r="AH35" s="49" t="str">
        <f ca="1">IF(G35="","",IF(U35&gt;U$4,(U35-U$4),(U$4-U35)))</f>
        <v/>
      </c>
      <c r="AI35" s="49" t="str">
        <f ca="1">IF(H35="","",IF(V35&gt;V$4,(V35-V$4),(V$4-V35)))</f>
        <v/>
      </c>
      <c r="AJ35" s="49" t="str">
        <f ca="1">IF(I35="","",IF(W35&gt;W$4,(W35-W$4),(W$4-W35)))</f>
        <v/>
      </c>
      <c r="AK35" s="49" t="str">
        <f ca="1">IF(J35="","",IF(X35&gt;X$4,(X35-X$4),(X$4-X35)))</f>
        <v/>
      </c>
      <c r="AL35" s="49" t="str">
        <f ca="1">IF(K35="","",IF(Y35&gt;Y$4,(Y35-Y$4),(Y$4-Y35)))</f>
        <v/>
      </c>
      <c r="AM35" s="49" t="str">
        <f ca="1">IF(L35="","",IF(Z35&gt;Z$4,(Z35-Z$4),(Z$4-Z35)))</f>
        <v/>
      </c>
      <c r="AN35" s="49" t="str">
        <f ca="1">IF(M35="","",IF(AA35&gt;AA$4,(AA35-AA$4),(AA$4-AA35)))</f>
        <v/>
      </c>
      <c r="AO35" s="49" t="str">
        <f ca="1">IF(N35="","",IF(AB35&gt;AB$4,(AB35-AB$4),(AB$4-AB35)))</f>
        <v/>
      </c>
      <c r="AP35" s="49" t="str">
        <f ca="1">IF(O35="","",IF(AC35&gt;AC$4,(AC35-AC$4),(AC$4-AC35)))</f>
        <v/>
      </c>
      <c r="AQ35" s="49" t="str">
        <f ca="1">IF(P35="","",IF(AD35&gt;AD$4,(AD35-AD$4),(AD$4-AD35)))</f>
        <v/>
      </c>
      <c r="AR35" s="49" t="str">
        <f ca="1">IF(C35="","",SUM(AF35:AQ35))</f>
        <v/>
      </c>
    </row>
    <row r="36" spans="2:44" s="481" customFormat="1" ht="14.25">
      <c r="B36" s="52">
        <v>32</v>
      </c>
      <c r="C36" s="485" t="str">
        <f ca="1">'Final Scores'!C37</f>
        <v/>
      </c>
      <c r="D36" s="516" t="str">
        <f ca="1">IF(C36="","",RANK(E36,$E$5:$E$64,1))</f>
        <v/>
      </c>
      <c r="E36" s="531" t="str">
        <f ca="1">IF(C36="","",AR36/86400)</f>
        <v/>
      </c>
      <c r="F36" s="504" t="str">
        <f ca="1">IF(C36="","",(INDEX(TIME('Round 1'!$L$5:$L$64,'Round 1'!$M$5:$M$64,),MATCH(C36,'Round 1'!$K$5:$K$64,0))))</f>
        <v/>
      </c>
      <c r="G36" s="508" t="str">
        <f ca="1">IF(C36="","",(INDEX(TIME('Round 2'!$L$5:$L$64,'Round 2'!$M$5:$M$64,),MATCH(C36,'Round 2'!$K$5:$K$64,0))))</f>
        <v/>
      </c>
      <c r="H36" s="508" t="str">
        <f ca="1">IF(C36="","",(INDEX(TIME('Round 3'!$L$5:$L$64,'Round 3'!$M$5:$M$64,),MATCH(C36,'Round 3'!$K$5:$K$64,0))))</f>
        <v/>
      </c>
      <c r="I36" s="508" t="str">
        <f ca="1">IF(C36="","",(INDEX(TIME('Round 4'!$L$5:$L$64,'Round 4'!$M$5:$M$64,),MATCH(C36,'Round 4'!$K$5:$K$64,0))))</f>
        <v/>
      </c>
      <c r="J36" s="508" t="str">
        <f ca="1">IF(C36="","",(INDEX(TIME('Round 5'!$L$5:$L$64,'Round 5'!$M$5:$M$64,),MATCH(C36,'Round 5'!$K$5:$K$64,0))))</f>
        <v/>
      </c>
      <c r="K36" s="508" t="str">
        <f ca="1">IF(C36="","",(INDEX(TIME('Round 6'!$L$5:$L$64,'Round 6'!$M$5:$M$64,),MATCH(C36,'Round 6'!$K$5:$K$64,0))))</f>
        <v/>
      </c>
      <c r="L36" s="508" t="str">
        <f ca="1">IF(C36="","",(INDEX(TIME('Round 7'!$L$5:$L$64,'Round 7'!$M$5:$M$64,),MATCH(C36,'Round 7'!$K$5:$K$64,0))))</f>
        <v/>
      </c>
      <c r="M36" s="508" t="str">
        <f ca="1">IF(C36="","",(INDEX(TIME('Round 8'!$L$5:$L$64,'Round 8'!$M$5:$M$64,),MATCH(C36,'Round 8'!$K$5:$K$64,0))))</f>
        <v/>
      </c>
      <c r="N36" s="508" t="str">
        <f ca="1">IF(C36="","",(INDEX(TIME('Round 9'!$L$5:$L$64,'Round 9'!$M$5:$M$64,),MATCH(C36,'Round 9'!$K$5:$K$64,0))))</f>
        <v/>
      </c>
      <c r="O36" s="508" t="str">
        <f ca="1">IF(C36="","",(INDEX(TIME('Round 10'!$L$5:$L$64,'Round 10'!$M$5:$M$64,),MATCH(C36,'Round 10'!$K$5:$K$64,0))))</f>
        <v/>
      </c>
      <c r="P36" s="508" t="str">
        <f ca="1">IF(C36="","",(INDEX(TIME('Round 11'!$L$5:$L$64,'Round 11'!$M$5:$M$64,),MATCH(C36,'Round 11'!$K$5:$K$64,0))))</f>
        <v/>
      </c>
      <c r="Q36" s="509" t="str">
        <f ca="1">IF(C36="","",(INDEX(TIME('Round 12'!$L$5:$L$64,'Round 12'!$M$5:$M$64,),MATCH(C36,'Round 12'!$K$5:$K$64,0))))</f>
        <v/>
      </c>
      <c r="R36" s="518" t="str">
        <f ca="1">IF(C36="","",IF(COUNTIF(D:D,D36)&gt;1,"TIE",""))</f>
        <v/>
      </c>
      <c r="S36" s="284" t="str">
        <f ca="1">IF(C36="","",HOUR(F36)*60+MINUTE(F36))</f>
        <v/>
      </c>
      <c r="T36" s="284" t="str">
        <f ca="1">IF(F36="","",HOUR(G36)*60+MINUTE(G36))</f>
        <v/>
      </c>
      <c r="U36" s="284" t="str">
        <f ca="1">IF(G36="","",HOUR(H36)*60+MINUTE(H36))</f>
        <v/>
      </c>
      <c r="V36" s="284" t="str">
        <f ca="1">IF(H36="","",HOUR(I36)*60+MINUTE(I36))</f>
        <v/>
      </c>
      <c r="W36" s="284" t="str">
        <f ca="1">IF(I36="","",HOUR(J36)*60+MINUTE(J36))</f>
        <v/>
      </c>
      <c r="X36" s="284" t="str">
        <f ca="1">IF(J36="","",HOUR(K36)*60+MINUTE(K36))</f>
        <v/>
      </c>
      <c r="Y36" s="284" t="str">
        <f ca="1">IF(K36="","",HOUR(L36)*60+MINUTE(L36))</f>
        <v/>
      </c>
      <c r="Z36" s="284" t="str">
        <f ca="1">IF(L36="","",HOUR(M36)*60+MINUTE(M36))</f>
        <v/>
      </c>
      <c r="AA36" s="284" t="str">
        <f ca="1">IF(M36="","",HOUR(N36)*60+MINUTE(N36))</f>
        <v/>
      </c>
      <c r="AB36" s="284" t="str">
        <f ca="1">IF(N36="","",HOUR(O36)*60+MINUTE(O36))</f>
        <v/>
      </c>
      <c r="AC36" s="284" t="str">
        <f ca="1">IF(O36="","",HOUR(P36)*60+MINUTE(P36))</f>
        <v/>
      </c>
      <c r="AD36" s="284" t="str">
        <f ca="1">IF(P36="","",HOUR(Q36)*60+MINUTE(Q36))</f>
        <v/>
      </c>
      <c r="AF36" s="49" t="str">
        <f ca="1">IF(C36="","",IF(S36&gt;S$4,(S36-S$4),(S$4-S36)))</f>
        <v/>
      </c>
      <c r="AG36" s="49" t="str">
        <f ca="1">IF(F36="","",IF(T36&gt;T$4,(T36-T$4),(T$4-T36)))</f>
        <v/>
      </c>
      <c r="AH36" s="49" t="str">
        <f ca="1">IF(G36="","",IF(U36&gt;U$4,(U36-U$4),(U$4-U36)))</f>
        <v/>
      </c>
      <c r="AI36" s="49" t="str">
        <f ca="1">IF(H36="","",IF(V36&gt;V$4,(V36-V$4),(V$4-V36)))</f>
        <v/>
      </c>
      <c r="AJ36" s="49" t="str">
        <f ca="1">IF(I36="","",IF(W36&gt;W$4,(W36-W$4),(W$4-W36)))</f>
        <v/>
      </c>
      <c r="AK36" s="49" t="str">
        <f ca="1">IF(J36="","",IF(X36&gt;X$4,(X36-X$4),(X$4-X36)))</f>
        <v/>
      </c>
      <c r="AL36" s="49" t="str">
        <f ca="1">IF(K36="","",IF(Y36&gt;Y$4,(Y36-Y$4),(Y$4-Y36)))</f>
        <v/>
      </c>
      <c r="AM36" s="49" t="str">
        <f ca="1">IF(L36="","",IF(Z36&gt;Z$4,(Z36-Z$4),(Z$4-Z36)))</f>
        <v/>
      </c>
      <c r="AN36" s="49" t="str">
        <f ca="1">IF(M36="","",IF(AA36&gt;AA$4,(AA36-AA$4),(AA$4-AA36)))</f>
        <v/>
      </c>
      <c r="AO36" s="49" t="str">
        <f ca="1">IF(N36="","",IF(AB36&gt;AB$4,(AB36-AB$4),(AB$4-AB36)))</f>
        <v/>
      </c>
      <c r="AP36" s="49" t="str">
        <f ca="1">IF(O36="","",IF(AC36&gt;AC$4,(AC36-AC$4),(AC$4-AC36)))</f>
        <v/>
      </c>
      <c r="AQ36" s="49" t="str">
        <f ca="1">IF(P36="","",IF(AD36&gt;AD$4,(AD36-AD$4),(AD$4-AD36)))</f>
        <v/>
      </c>
      <c r="AR36" s="49" t="str">
        <f ca="1">IF(C36="","",SUM(AF36:AQ36))</f>
        <v/>
      </c>
    </row>
    <row r="37" spans="2:44" s="481" customFormat="1" ht="14.25">
      <c r="B37" s="52">
        <v>33</v>
      </c>
      <c r="C37" s="485" t="str">
        <f ca="1">'Final Scores'!C38</f>
        <v/>
      </c>
      <c r="D37" s="516" t="str">
        <f ca="1">IF(C37="","",RANK(E37,$E$5:$E$64,1))</f>
        <v/>
      </c>
      <c r="E37" s="531" t="str">
        <f ca="1">IF(C37="","",AR37/86400)</f>
        <v/>
      </c>
      <c r="F37" s="504" t="str">
        <f ca="1">IF(C37="","",(INDEX(TIME('Round 1'!$L$5:$L$64,'Round 1'!$M$5:$M$64,),MATCH(C37,'Round 1'!$K$5:$K$64,0))))</f>
        <v/>
      </c>
      <c r="G37" s="508" t="str">
        <f ca="1">IF(C37="","",(INDEX(TIME('Round 2'!$L$5:$L$64,'Round 2'!$M$5:$M$64,),MATCH(C37,'Round 2'!$K$5:$K$64,0))))</f>
        <v/>
      </c>
      <c r="H37" s="508" t="str">
        <f ca="1">IF(C37="","",(INDEX(TIME('Round 3'!$L$5:$L$64,'Round 3'!$M$5:$M$64,),MATCH(C37,'Round 3'!$K$5:$K$64,0))))</f>
        <v/>
      </c>
      <c r="I37" s="508" t="str">
        <f ca="1">IF(C37="","",(INDEX(TIME('Round 4'!$L$5:$L$64,'Round 4'!$M$5:$M$64,),MATCH(C37,'Round 4'!$K$5:$K$64,0))))</f>
        <v/>
      </c>
      <c r="J37" s="508" t="str">
        <f ca="1">IF(C37="","",(INDEX(TIME('Round 5'!$L$5:$L$64,'Round 5'!$M$5:$M$64,),MATCH(C37,'Round 5'!$K$5:$K$64,0))))</f>
        <v/>
      </c>
      <c r="K37" s="508" t="str">
        <f ca="1">IF(C37="","",(INDEX(TIME('Round 6'!$L$5:$L$64,'Round 6'!$M$5:$M$64,),MATCH(C37,'Round 6'!$K$5:$K$64,0))))</f>
        <v/>
      </c>
      <c r="L37" s="508" t="str">
        <f ca="1">IF(C37="","",(INDEX(TIME('Round 7'!$L$5:$L$64,'Round 7'!$M$5:$M$64,),MATCH(C37,'Round 7'!$K$5:$K$64,0))))</f>
        <v/>
      </c>
      <c r="M37" s="508" t="str">
        <f ca="1">IF(C37="","",(INDEX(TIME('Round 8'!$L$5:$L$64,'Round 8'!$M$5:$M$64,),MATCH(C37,'Round 8'!$K$5:$K$64,0))))</f>
        <v/>
      </c>
      <c r="N37" s="508" t="str">
        <f ca="1">IF(C37="","",(INDEX(TIME('Round 9'!$L$5:$L$64,'Round 9'!$M$5:$M$64,),MATCH(C37,'Round 9'!$K$5:$K$64,0))))</f>
        <v/>
      </c>
      <c r="O37" s="508" t="str">
        <f ca="1">IF(C37="","",(INDEX(TIME('Round 10'!$L$5:$L$64,'Round 10'!$M$5:$M$64,),MATCH(C37,'Round 10'!$K$5:$K$64,0))))</f>
        <v/>
      </c>
      <c r="P37" s="508" t="str">
        <f ca="1">IF(C37="","",(INDEX(TIME('Round 11'!$L$5:$L$64,'Round 11'!$M$5:$M$64,),MATCH(C37,'Round 11'!$K$5:$K$64,0))))</f>
        <v/>
      </c>
      <c r="Q37" s="509" t="str">
        <f ca="1">IF(C37="","",(INDEX(TIME('Round 12'!$L$5:$L$64,'Round 12'!$M$5:$M$64,),MATCH(C37,'Round 12'!$K$5:$K$64,0))))</f>
        <v/>
      </c>
      <c r="R37" s="518" t="str">
        <f ca="1">IF(C37="","",IF(COUNTIF(D:D,D37)&gt;1,"TIE",""))</f>
        <v/>
      </c>
      <c r="S37" s="284" t="str">
        <f ca="1">IF(C37="","",HOUR(F37)*60+MINUTE(F37))</f>
        <v/>
      </c>
      <c r="T37" s="284" t="str">
        <f ca="1">IF(F37="","",HOUR(G37)*60+MINUTE(G37))</f>
        <v/>
      </c>
      <c r="U37" s="284" t="str">
        <f ca="1">IF(G37="","",HOUR(H37)*60+MINUTE(H37))</f>
        <v/>
      </c>
      <c r="V37" s="284" t="str">
        <f ca="1">IF(H37="","",HOUR(I37)*60+MINUTE(I37))</f>
        <v/>
      </c>
      <c r="W37" s="284" t="str">
        <f ca="1">IF(I37="","",HOUR(J37)*60+MINUTE(J37))</f>
        <v/>
      </c>
      <c r="X37" s="284" t="str">
        <f ca="1">IF(J37="","",HOUR(K37)*60+MINUTE(K37))</f>
        <v/>
      </c>
      <c r="Y37" s="284" t="str">
        <f ca="1">IF(K37="","",HOUR(L37)*60+MINUTE(L37))</f>
        <v/>
      </c>
      <c r="Z37" s="284" t="str">
        <f ca="1">IF(L37="","",HOUR(M37)*60+MINUTE(M37))</f>
        <v/>
      </c>
      <c r="AA37" s="284" t="str">
        <f ca="1">IF(M37="","",HOUR(N37)*60+MINUTE(N37))</f>
        <v/>
      </c>
      <c r="AB37" s="284" t="str">
        <f ca="1">IF(N37="","",HOUR(O37)*60+MINUTE(O37))</f>
        <v/>
      </c>
      <c r="AC37" s="284" t="str">
        <f ca="1">IF(O37="","",HOUR(P37)*60+MINUTE(P37))</f>
        <v/>
      </c>
      <c r="AD37" s="284" t="str">
        <f ca="1">IF(P37="","",HOUR(Q37)*60+MINUTE(Q37))</f>
        <v/>
      </c>
      <c r="AF37" s="49" t="str">
        <f ca="1">IF(C37="","",IF(S37&gt;S$4,(S37-S$4),(S$4-S37)))</f>
        <v/>
      </c>
      <c r="AG37" s="49" t="str">
        <f ca="1">IF(F37="","",IF(T37&gt;T$4,(T37-T$4),(T$4-T37)))</f>
        <v/>
      </c>
      <c r="AH37" s="49" t="str">
        <f ca="1">IF(G37="","",IF(U37&gt;U$4,(U37-U$4),(U$4-U37)))</f>
        <v/>
      </c>
      <c r="AI37" s="49" t="str">
        <f ca="1">IF(H37="","",IF(V37&gt;V$4,(V37-V$4),(V$4-V37)))</f>
        <v/>
      </c>
      <c r="AJ37" s="49" t="str">
        <f ca="1">IF(I37="","",IF(W37&gt;W$4,(W37-W$4),(W$4-W37)))</f>
        <v/>
      </c>
      <c r="AK37" s="49" t="str">
        <f ca="1">IF(J37="","",IF(X37&gt;X$4,(X37-X$4),(X$4-X37)))</f>
        <v/>
      </c>
      <c r="AL37" s="49" t="str">
        <f ca="1">IF(K37="","",IF(Y37&gt;Y$4,(Y37-Y$4),(Y$4-Y37)))</f>
        <v/>
      </c>
      <c r="AM37" s="49" t="str">
        <f ca="1">IF(L37="","",IF(Z37&gt;Z$4,(Z37-Z$4),(Z$4-Z37)))</f>
        <v/>
      </c>
      <c r="AN37" s="49" t="str">
        <f ca="1">IF(M37="","",IF(AA37&gt;AA$4,(AA37-AA$4),(AA$4-AA37)))</f>
        <v/>
      </c>
      <c r="AO37" s="49" t="str">
        <f ca="1">IF(N37="","",IF(AB37&gt;AB$4,(AB37-AB$4),(AB$4-AB37)))</f>
        <v/>
      </c>
      <c r="AP37" s="49" t="str">
        <f ca="1">IF(O37="","",IF(AC37&gt;AC$4,(AC37-AC$4),(AC$4-AC37)))</f>
        <v/>
      </c>
      <c r="AQ37" s="49" t="str">
        <f ca="1">IF(P37="","",IF(AD37&gt;AD$4,(AD37-AD$4),(AD$4-AD37)))</f>
        <v/>
      </c>
      <c r="AR37" s="49" t="str">
        <f ca="1">IF(C37="","",SUM(AF37:AQ37))</f>
        <v/>
      </c>
    </row>
    <row r="38" spans="2:44" s="481" customFormat="1" ht="14.25">
      <c r="B38" s="52">
        <v>34</v>
      </c>
      <c r="C38" s="485" t="str">
        <f ca="1">'Final Scores'!C39</f>
        <v/>
      </c>
      <c r="D38" s="516" t="str">
        <f ca="1">IF(C38="","",RANK(E38,$E$5:$E$64,1))</f>
        <v/>
      </c>
      <c r="E38" s="531" t="str">
        <f ca="1">IF(C38="","",AR38/86400)</f>
        <v/>
      </c>
      <c r="F38" s="504" t="str">
        <f ca="1">IF(C38="","",(INDEX(TIME('Round 1'!$L$5:$L$64,'Round 1'!$M$5:$M$64,),MATCH(C38,'Round 1'!$K$5:$K$64,0))))</f>
        <v/>
      </c>
      <c r="G38" s="508" t="str">
        <f ca="1">IF(C38="","",(INDEX(TIME('Round 2'!$L$5:$L$64,'Round 2'!$M$5:$M$64,),MATCH(C38,'Round 2'!$K$5:$K$64,0))))</f>
        <v/>
      </c>
      <c r="H38" s="508" t="str">
        <f ca="1">IF(C38="","",(INDEX(TIME('Round 3'!$L$5:$L$64,'Round 3'!$M$5:$M$64,),MATCH(C38,'Round 3'!$K$5:$K$64,0))))</f>
        <v/>
      </c>
      <c r="I38" s="508" t="str">
        <f ca="1">IF(C38="","",(INDEX(TIME('Round 4'!$L$5:$L$64,'Round 4'!$M$5:$M$64,),MATCH(C38,'Round 4'!$K$5:$K$64,0))))</f>
        <v/>
      </c>
      <c r="J38" s="508" t="str">
        <f ca="1">IF(C38="","",(INDEX(TIME('Round 5'!$L$5:$L$64,'Round 5'!$M$5:$M$64,),MATCH(C38,'Round 5'!$K$5:$K$64,0))))</f>
        <v/>
      </c>
      <c r="K38" s="508" t="str">
        <f ca="1">IF(C38="","",(INDEX(TIME('Round 6'!$L$5:$L$64,'Round 6'!$M$5:$M$64,),MATCH(C38,'Round 6'!$K$5:$K$64,0))))</f>
        <v/>
      </c>
      <c r="L38" s="508" t="str">
        <f ca="1">IF(C38="","",(INDEX(TIME('Round 7'!$L$5:$L$64,'Round 7'!$M$5:$M$64,),MATCH(C38,'Round 7'!$K$5:$K$64,0))))</f>
        <v/>
      </c>
      <c r="M38" s="508" t="str">
        <f ca="1">IF(C38="","",(INDEX(TIME('Round 8'!$L$5:$L$64,'Round 8'!$M$5:$M$64,),MATCH(C38,'Round 8'!$K$5:$K$64,0))))</f>
        <v/>
      </c>
      <c r="N38" s="508" t="str">
        <f ca="1">IF(C38="","",(INDEX(TIME('Round 9'!$L$5:$L$64,'Round 9'!$M$5:$M$64,),MATCH(C38,'Round 9'!$K$5:$K$64,0))))</f>
        <v/>
      </c>
      <c r="O38" s="508" t="str">
        <f ca="1">IF(C38="","",(INDEX(TIME('Round 10'!$L$5:$L$64,'Round 10'!$M$5:$M$64,),MATCH(C38,'Round 10'!$K$5:$K$64,0))))</f>
        <v/>
      </c>
      <c r="P38" s="508" t="str">
        <f ca="1">IF(C38="","",(INDEX(TIME('Round 11'!$L$5:$L$64,'Round 11'!$M$5:$M$64,),MATCH(C38,'Round 11'!$K$5:$K$64,0))))</f>
        <v/>
      </c>
      <c r="Q38" s="509" t="str">
        <f ca="1">IF(C38="","",(INDEX(TIME('Round 12'!$L$5:$L$64,'Round 12'!$M$5:$M$64,),MATCH(C38,'Round 12'!$K$5:$K$64,0))))</f>
        <v/>
      </c>
      <c r="R38" s="518" t="str">
        <f ca="1">IF(C38="","",IF(COUNTIF(D:D,D38)&gt;1,"TIE",""))</f>
        <v/>
      </c>
      <c r="S38" s="284" t="str">
        <f ca="1">IF(C38="","",HOUR(F38)*60+MINUTE(F38))</f>
        <v/>
      </c>
      <c r="T38" s="284" t="str">
        <f ca="1">IF(F38="","",HOUR(G38)*60+MINUTE(G38))</f>
        <v/>
      </c>
      <c r="U38" s="284" t="str">
        <f ca="1">IF(G38="","",HOUR(H38)*60+MINUTE(H38))</f>
        <v/>
      </c>
      <c r="V38" s="284" t="str">
        <f ca="1">IF(H38="","",HOUR(I38)*60+MINUTE(I38))</f>
        <v/>
      </c>
      <c r="W38" s="284" t="str">
        <f ca="1">IF(I38="","",HOUR(J38)*60+MINUTE(J38))</f>
        <v/>
      </c>
      <c r="X38" s="284" t="str">
        <f ca="1">IF(J38="","",HOUR(K38)*60+MINUTE(K38))</f>
        <v/>
      </c>
      <c r="Y38" s="284" t="str">
        <f ca="1">IF(K38="","",HOUR(L38)*60+MINUTE(L38))</f>
        <v/>
      </c>
      <c r="Z38" s="284" t="str">
        <f ca="1">IF(L38="","",HOUR(M38)*60+MINUTE(M38))</f>
        <v/>
      </c>
      <c r="AA38" s="284" t="str">
        <f ca="1">IF(M38="","",HOUR(N38)*60+MINUTE(N38))</f>
        <v/>
      </c>
      <c r="AB38" s="284" t="str">
        <f ca="1">IF(N38="","",HOUR(O38)*60+MINUTE(O38))</f>
        <v/>
      </c>
      <c r="AC38" s="284" t="str">
        <f ca="1">IF(O38="","",HOUR(P38)*60+MINUTE(P38))</f>
        <v/>
      </c>
      <c r="AD38" s="284" t="str">
        <f ca="1">IF(P38="","",HOUR(Q38)*60+MINUTE(Q38))</f>
        <v/>
      </c>
      <c r="AF38" s="49" t="str">
        <f ca="1">IF(C38="","",IF(S38&gt;S$4,(S38-S$4),(S$4-S38)))</f>
        <v/>
      </c>
      <c r="AG38" s="49" t="str">
        <f ca="1">IF(F38="","",IF(T38&gt;T$4,(T38-T$4),(T$4-T38)))</f>
        <v/>
      </c>
      <c r="AH38" s="49" t="str">
        <f ca="1">IF(G38="","",IF(U38&gt;U$4,(U38-U$4),(U$4-U38)))</f>
        <v/>
      </c>
      <c r="AI38" s="49" t="str">
        <f ca="1">IF(H38="","",IF(V38&gt;V$4,(V38-V$4),(V$4-V38)))</f>
        <v/>
      </c>
      <c r="AJ38" s="49" t="str">
        <f ca="1">IF(I38="","",IF(W38&gt;W$4,(W38-W$4),(W$4-W38)))</f>
        <v/>
      </c>
      <c r="AK38" s="49" t="str">
        <f ca="1">IF(J38="","",IF(X38&gt;X$4,(X38-X$4),(X$4-X38)))</f>
        <v/>
      </c>
      <c r="AL38" s="49" t="str">
        <f ca="1">IF(K38="","",IF(Y38&gt;Y$4,(Y38-Y$4),(Y$4-Y38)))</f>
        <v/>
      </c>
      <c r="AM38" s="49" t="str">
        <f ca="1">IF(L38="","",IF(Z38&gt;Z$4,(Z38-Z$4),(Z$4-Z38)))</f>
        <v/>
      </c>
      <c r="AN38" s="49" t="str">
        <f ca="1">IF(M38="","",IF(AA38&gt;AA$4,(AA38-AA$4),(AA$4-AA38)))</f>
        <v/>
      </c>
      <c r="AO38" s="49" t="str">
        <f ca="1">IF(N38="","",IF(AB38&gt;AB$4,(AB38-AB$4),(AB$4-AB38)))</f>
        <v/>
      </c>
      <c r="AP38" s="49" t="str">
        <f ca="1">IF(O38="","",IF(AC38&gt;AC$4,(AC38-AC$4),(AC$4-AC38)))</f>
        <v/>
      </c>
      <c r="AQ38" s="49" t="str">
        <f ca="1">IF(P38="","",IF(AD38&gt;AD$4,(AD38-AD$4),(AD$4-AD38)))</f>
        <v/>
      </c>
      <c r="AR38" s="49" t="str">
        <f ca="1">IF(C38="","",SUM(AF38:AQ38))</f>
        <v/>
      </c>
    </row>
    <row r="39" spans="2:44" s="481" customFormat="1" ht="14.25">
      <c r="B39" s="52">
        <v>35</v>
      </c>
      <c r="C39" s="485" t="str">
        <f ca="1">'Final Scores'!C40</f>
        <v/>
      </c>
      <c r="D39" s="516" t="str">
        <f ca="1">IF(C39="","",RANK(E39,$E$5:$E$64,1))</f>
        <v/>
      </c>
      <c r="E39" s="531" t="str">
        <f ca="1">IF(C39="","",AR39/86400)</f>
        <v/>
      </c>
      <c r="F39" s="504" t="str">
        <f ca="1">IF(C39="","",(INDEX(TIME('Round 1'!$L$5:$L$64,'Round 1'!$M$5:$M$64,),MATCH(C39,'Round 1'!$K$5:$K$64,0))))</f>
        <v/>
      </c>
      <c r="G39" s="508" t="str">
        <f ca="1">IF(C39="","",(INDEX(TIME('Round 2'!$L$5:$L$64,'Round 2'!$M$5:$M$64,),MATCH(C39,'Round 2'!$K$5:$K$64,0))))</f>
        <v/>
      </c>
      <c r="H39" s="508" t="str">
        <f ca="1">IF(C39="","",(INDEX(TIME('Round 3'!$L$5:$L$64,'Round 3'!$M$5:$M$64,),MATCH(C39,'Round 3'!$K$5:$K$64,0))))</f>
        <v/>
      </c>
      <c r="I39" s="508" t="str">
        <f ca="1">IF(C39="","",(INDEX(TIME('Round 4'!$L$5:$L$64,'Round 4'!$M$5:$M$64,),MATCH(C39,'Round 4'!$K$5:$K$64,0))))</f>
        <v/>
      </c>
      <c r="J39" s="508" t="str">
        <f ca="1">IF(C39="","",(INDEX(TIME('Round 5'!$L$5:$L$64,'Round 5'!$M$5:$M$64,),MATCH(C39,'Round 5'!$K$5:$K$64,0))))</f>
        <v/>
      </c>
      <c r="K39" s="508" t="str">
        <f ca="1">IF(C39="","",(INDEX(TIME('Round 6'!$L$5:$L$64,'Round 6'!$M$5:$M$64,),MATCH(C39,'Round 6'!$K$5:$K$64,0))))</f>
        <v/>
      </c>
      <c r="L39" s="508" t="str">
        <f ca="1">IF(C39="","",(INDEX(TIME('Round 7'!$L$5:$L$64,'Round 7'!$M$5:$M$64,),MATCH(C39,'Round 7'!$K$5:$K$64,0))))</f>
        <v/>
      </c>
      <c r="M39" s="508" t="str">
        <f ca="1">IF(C39="","",(INDEX(TIME('Round 8'!$L$5:$L$64,'Round 8'!$M$5:$M$64,),MATCH(C39,'Round 8'!$K$5:$K$64,0))))</f>
        <v/>
      </c>
      <c r="N39" s="508" t="str">
        <f ca="1">IF(C39="","",(INDEX(TIME('Round 9'!$L$5:$L$64,'Round 9'!$M$5:$M$64,),MATCH(C39,'Round 9'!$K$5:$K$64,0))))</f>
        <v/>
      </c>
      <c r="O39" s="508" t="str">
        <f ca="1">IF(C39="","",(INDEX(TIME('Round 10'!$L$5:$L$64,'Round 10'!$M$5:$M$64,),MATCH(C39,'Round 10'!$K$5:$K$64,0))))</f>
        <v/>
      </c>
      <c r="P39" s="508" t="str">
        <f ca="1">IF(C39="","",(INDEX(TIME('Round 11'!$L$5:$L$64,'Round 11'!$M$5:$M$64,),MATCH(C39,'Round 11'!$K$5:$K$64,0))))</f>
        <v/>
      </c>
      <c r="Q39" s="509" t="str">
        <f ca="1">IF(C39="","",(INDEX(TIME('Round 12'!$L$5:$L$64,'Round 12'!$M$5:$M$64,),MATCH(C39,'Round 12'!$K$5:$K$64,0))))</f>
        <v/>
      </c>
      <c r="R39" s="518" t="str">
        <f ca="1">IF(C39="","",IF(COUNTIF(D:D,D39)&gt;1,"TIE",""))</f>
        <v/>
      </c>
      <c r="S39" s="284" t="str">
        <f ca="1">IF(C39="","",HOUR(F39)*60+MINUTE(F39))</f>
        <v/>
      </c>
      <c r="T39" s="284" t="str">
        <f ca="1">IF(F39="","",HOUR(G39)*60+MINUTE(G39))</f>
        <v/>
      </c>
      <c r="U39" s="284" t="str">
        <f ca="1">IF(G39="","",HOUR(H39)*60+MINUTE(H39))</f>
        <v/>
      </c>
      <c r="V39" s="284" t="str">
        <f ca="1">IF(H39="","",HOUR(I39)*60+MINUTE(I39))</f>
        <v/>
      </c>
      <c r="W39" s="284" t="str">
        <f ca="1">IF(I39="","",HOUR(J39)*60+MINUTE(J39))</f>
        <v/>
      </c>
      <c r="X39" s="284" t="str">
        <f ca="1">IF(J39="","",HOUR(K39)*60+MINUTE(K39))</f>
        <v/>
      </c>
      <c r="Y39" s="284" t="str">
        <f ca="1">IF(K39="","",HOUR(L39)*60+MINUTE(L39))</f>
        <v/>
      </c>
      <c r="Z39" s="284" t="str">
        <f ca="1">IF(L39="","",HOUR(M39)*60+MINUTE(M39))</f>
        <v/>
      </c>
      <c r="AA39" s="284" t="str">
        <f ca="1">IF(M39="","",HOUR(N39)*60+MINUTE(N39))</f>
        <v/>
      </c>
      <c r="AB39" s="284" t="str">
        <f ca="1">IF(N39="","",HOUR(O39)*60+MINUTE(O39))</f>
        <v/>
      </c>
      <c r="AC39" s="284" t="str">
        <f ca="1">IF(O39="","",HOUR(P39)*60+MINUTE(P39))</f>
        <v/>
      </c>
      <c r="AD39" s="284" t="str">
        <f ca="1">IF(P39="","",HOUR(Q39)*60+MINUTE(Q39))</f>
        <v/>
      </c>
      <c r="AF39" s="49" t="str">
        <f ca="1">IF(C39="","",IF(S39&gt;S$4,(S39-S$4),(S$4-S39)))</f>
        <v/>
      </c>
      <c r="AG39" s="49" t="str">
        <f ca="1">IF(F39="","",IF(T39&gt;T$4,(T39-T$4),(T$4-T39)))</f>
        <v/>
      </c>
      <c r="AH39" s="49" t="str">
        <f ca="1">IF(G39="","",IF(U39&gt;U$4,(U39-U$4),(U$4-U39)))</f>
        <v/>
      </c>
      <c r="AI39" s="49" t="str">
        <f ca="1">IF(H39="","",IF(V39&gt;V$4,(V39-V$4),(V$4-V39)))</f>
        <v/>
      </c>
      <c r="AJ39" s="49" t="str">
        <f ca="1">IF(I39="","",IF(W39&gt;W$4,(W39-W$4),(W$4-W39)))</f>
        <v/>
      </c>
      <c r="AK39" s="49" t="str">
        <f ca="1">IF(J39="","",IF(X39&gt;X$4,(X39-X$4),(X$4-X39)))</f>
        <v/>
      </c>
      <c r="AL39" s="49" t="str">
        <f ca="1">IF(K39="","",IF(Y39&gt;Y$4,(Y39-Y$4),(Y$4-Y39)))</f>
        <v/>
      </c>
      <c r="AM39" s="49" t="str">
        <f ca="1">IF(L39="","",IF(Z39&gt;Z$4,(Z39-Z$4),(Z$4-Z39)))</f>
        <v/>
      </c>
      <c r="AN39" s="49" t="str">
        <f ca="1">IF(M39="","",IF(AA39&gt;AA$4,(AA39-AA$4),(AA$4-AA39)))</f>
        <v/>
      </c>
      <c r="AO39" s="49" t="str">
        <f ca="1">IF(N39="","",IF(AB39&gt;AB$4,(AB39-AB$4),(AB$4-AB39)))</f>
        <v/>
      </c>
      <c r="AP39" s="49" t="str">
        <f ca="1">IF(O39="","",IF(AC39&gt;AC$4,(AC39-AC$4),(AC$4-AC39)))</f>
        <v/>
      </c>
      <c r="AQ39" s="49" t="str">
        <f ca="1">IF(P39="","",IF(AD39&gt;AD$4,(AD39-AD$4),(AD$4-AD39)))</f>
        <v/>
      </c>
      <c r="AR39" s="49" t="str">
        <f ca="1">IF(C39="","",SUM(AF39:AQ39))</f>
        <v/>
      </c>
    </row>
    <row r="40" spans="2:44" s="481" customFormat="1" ht="14.25">
      <c r="B40" s="52">
        <v>36</v>
      </c>
      <c r="C40" s="485" t="str">
        <f ca="1">'Final Scores'!C41</f>
        <v/>
      </c>
      <c r="D40" s="516" t="str">
        <f ca="1">IF(C40="","",RANK(E40,$E$5:$E$64,1))</f>
        <v/>
      </c>
      <c r="E40" s="531" t="str">
        <f ca="1">IF(C40="","",AR40/86400)</f>
        <v/>
      </c>
      <c r="F40" s="504" t="str">
        <f ca="1">IF(C40="","",(INDEX(TIME('Round 1'!$L$5:$L$64,'Round 1'!$M$5:$M$64,),MATCH(C40,'Round 1'!$K$5:$K$64,0))))</f>
        <v/>
      </c>
      <c r="G40" s="508" t="str">
        <f ca="1">IF(C40="","",(INDEX(TIME('Round 2'!$L$5:$L$64,'Round 2'!$M$5:$M$64,),MATCH(C40,'Round 2'!$K$5:$K$64,0))))</f>
        <v/>
      </c>
      <c r="H40" s="508" t="str">
        <f ca="1">IF(C40="","",(INDEX(TIME('Round 3'!$L$5:$L$64,'Round 3'!$M$5:$M$64,),MATCH(C40,'Round 3'!$K$5:$K$64,0))))</f>
        <v/>
      </c>
      <c r="I40" s="508" t="str">
        <f ca="1">IF(C40="","",(INDEX(TIME('Round 4'!$L$5:$L$64,'Round 4'!$M$5:$M$64,),MATCH(C40,'Round 4'!$K$5:$K$64,0))))</f>
        <v/>
      </c>
      <c r="J40" s="508" t="str">
        <f ca="1">IF(C40="","",(INDEX(TIME('Round 5'!$L$5:$L$64,'Round 5'!$M$5:$M$64,),MATCH(C40,'Round 5'!$K$5:$K$64,0))))</f>
        <v/>
      </c>
      <c r="K40" s="508" t="str">
        <f ca="1">IF(C40="","",(INDEX(TIME('Round 6'!$L$5:$L$64,'Round 6'!$M$5:$M$64,),MATCH(C40,'Round 6'!$K$5:$K$64,0))))</f>
        <v/>
      </c>
      <c r="L40" s="508" t="str">
        <f ca="1">IF(C40="","",(INDEX(TIME('Round 7'!$L$5:$L$64,'Round 7'!$M$5:$M$64,),MATCH(C40,'Round 7'!$K$5:$K$64,0))))</f>
        <v/>
      </c>
      <c r="M40" s="508" t="str">
        <f ca="1">IF(C40="","",(INDEX(TIME('Round 8'!$L$5:$L$64,'Round 8'!$M$5:$M$64,),MATCH(C40,'Round 8'!$K$5:$K$64,0))))</f>
        <v/>
      </c>
      <c r="N40" s="508" t="str">
        <f ca="1">IF(C40="","",(INDEX(TIME('Round 9'!$L$5:$L$64,'Round 9'!$M$5:$M$64,),MATCH(C40,'Round 9'!$K$5:$K$64,0))))</f>
        <v/>
      </c>
      <c r="O40" s="508" t="str">
        <f ca="1">IF(C40="","",(INDEX(TIME('Round 10'!$L$5:$L$64,'Round 10'!$M$5:$M$64,),MATCH(C40,'Round 10'!$K$5:$K$64,0))))</f>
        <v/>
      </c>
      <c r="P40" s="508" t="str">
        <f ca="1">IF(C40="","",(INDEX(TIME('Round 11'!$L$5:$L$64,'Round 11'!$M$5:$M$64,),MATCH(C40,'Round 11'!$K$5:$K$64,0))))</f>
        <v/>
      </c>
      <c r="Q40" s="509" t="str">
        <f ca="1">IF(C40="","",(INDEX(TIME('Round 12'!$L$5:$L$64,'Round 12'!$M$5:$M$64,),MATCH(C40,'Round 12'!$K$5:$K$64,0))))</f>
        <v/>
      </c>
      <c r="R40" s="518" t="str">
        <f ca="1">IF(C40="","",IF(COUNTIF(D:D,D40)&gt;1,"TIE",""))</f>
        <v/>
      </c>
      <c r="S40" s="284" t="str">
        <f ca="1">IF(C40="","",HOUR(F40)*60+MINUTE(F40))</f>
        <v/>
      </c>
      <c r="T40" s="284" t="str">
        <f ca="1">IF(F40="","",HOUR(G40)*60+MINUTE(G40))</f>
        <v/>
      </c>
      <c r="U40" s="284" t="str">
        <f ca="1">IF(G40="","",HOUR(H40)*60+MINUTE(H40))</f>
        <v/>
      </c>
      <c r="V40" s="284" t="str">
        <f ca="1">IF(H40="","",HOUR(I40)*60+MINUTE(I40))</f>
        <v/>
      </c>
      <c r="W40" s="284" t="str">
        <f ca="1">IF(I40="","",HOUR(J40)*60+MINUTE(J40))</f>
        <v/>
      </c>
      <c r="X40" s="284" t="str">
        <f ca="1">IF(J40="","",HOUR(K40)*60+MINUTE(K40))</f>
        <v/>
      </c>
      <c r="Y40" s="284" t="str">
        <f ca="1">IF(K40="","",HOUR(L40)*60+MINUTE(L40))</f>
        <v/>
      </c>
      <c r="Z40" s="284" t="str">
        <f ca="1">IF(L40="","",HOUR(M40)*60+MINUTE(M40))</f>
        <v/>
      </c>
      <c r="AA40" s="284" t="str">
        <f ca="1">IF(M40="","",HOUR(N40)*60+MINUTE(N40))</f>
        <v/>
      </c>
      <c r="AB40" s="284" t="str">
        <f ca="1">IF(N40="","",HOUR(O40)*60+MINUTE(O40))</f>
        <v/>
      </c>
      <c r="AC40" s="284" t="str">
        <f ca="1">IF(O40="","",HOUR(P40)*60+MINUTE(P40))</f>
        <v/>
      </c>
      <c r="AD40" s="284" t="str">
        <f ca="1">IF(P40="","",HOUR(Q40)*60+MINUTE(Q40))</f>
        <v/>
      </c>
      <c r="AF40" s="49" t="str">
        <f ca="1">IF(C40="","",IF(S40&gt;S$4,(S40-S$4),(S$4-S40)))</f>
        <v/>
      </c>
      <c r="AG40" s="49" t="str">
        <f ca="1">IF(F40="","",IF(T40&gt;T$4,(T40-T$4),(T$4-T40)))</f>
        <v/>
      </c>
      <c r="AH40" s="49" t="str">
        <f ca="1">IF(G40="","",IF(U40&gt;U$4,(U40-U$4),(U$4-U40)))</f>
        <v/>
      </c>
      <c r="AI40" s="49" t="str">
        <f ca="1">IF(H40="","",IF(V40&gt;V$4,(V40-V$4),(V$4-V40)))</f>
        <v/>
      </c>
      <c r="AJ40" s="49" t="str">
        <f ca="1">IF(I40="","",IF(W40&gt;W$4,(W40-W$4),(W$4-W40)))</f>
        <v/>
      </c>
      <c r="AK40" s="49" t="str">
        <f ca="1">IF(J40="","",IF(X40&gt;X$4,(X40-X$4),(X$4-X40)))</f>
        <v/>
      </c>
      <c r="AL40" s="49" t="str">
        <f ca="1">IF(K40="","",IF(Y40&gt;Y$4,(Y40-Y$4),(Y$4-Y40)))</f>
        <v/>
      </c>
      <c r="AM40" s="49" t="str">
        <f ca="1">IF(L40="","",IF(Z40&gt;Z$4,(Z40-Z$4),(Z$4-Z40)))</f>
        <v/>
      </c>
      <c r="AN40" s="49" t="str">
        <f ca="1">IF(M40="","",IF(AA40&gt;AA$4,(AA40-AA$4),(AA$4-AA40)))</f>
        <v/>
      </c>
      <c r="AO40" s="49" t="str">
        <f ca="1">IF(N40="","",IF(AB40&gt;AB$4,(AB40-AB$4),(AB$4-AB40)))</f>
        <v/>
      </c>
      <c r="AP40" s="49" t="str">
        <f ca="1">IF(O40="","",IF(AC40&gt;AC$4,(AC40-AC$4),(AC$4-AC40)))</f>
        <v/>
      </c>
      <c r="AQ40" s="49" t="str">
        <f ca="1">IF(P40="","",IF(AD40&gt;AD$4,(AD40-AD$4),(AD$4-AD40)))</f>
        <v/>
      </c>
      <c r="AR40" s="49" t="str">
        <f ca="1">IF(C40="","",SUM(AF40:AQ40))</f>
        <v/>
      </c>
    </row>
    <row r="41" spans="2:44" s="481" customFormat="1" ht="14.25">
      <c r="B41" s="52">
        <v>37</v>
      </c>
      <c r="C41" s="485" t="str">
        <f ca="1">'Final Scores'!C42</f>
        <v/>
      </c>
      <c r="D41" s="516" t="str">
        <f ca="1">IF(C41="","",RANK(E41,$E$5:$E$64,1))</f>
        <v/>
      </c>
      <c r="E41" s="531" t="str">
        <f ca="1">IF(C41="","",AR41/86400)</f>
        <v/>
      </c>
      <c r="F41" s="504" t="str">
        <f ca="1">IF(C41="","",(INDEX(TIME('Round 1'!$L$5:$L$64,'Round 1'!$M$5:$M$64,),MATCH(C41,'Round 1'!$K$5:$K$64,0))))</f>
        <v/>
      </c>
      <c r="G41" s="508" t="str">
        <f ca="1">IF(C41="","",(INDEX(TIME('Round 2'!$L$5:$L$64,'Round 2'!$M$5:$M$64,),MATCH(C41,'Round 2'!$K$5:$K$64,0))))</f>
        <v/>
      </c>
      <c r="H41" s="508" t="str">
        <f ca="1">IF(C41="","",(INDEX(TIME('Round 3'!$L$5:$L$64,'Round 3'!$M$5:$M$64,),MATCH(C41,'Round 3'!$K$5:$K$64,0))))</f>
        <v/>
      </c>
      <c r="I41" s="508" t="str">
        <f ca="1">IF(C41="","",(INDEX(TIME('Round 4'!$L$5:$L$64,'Round 4'!$M$5:$M$64,),MATCH(C41,'Round 4'!$K$5:$K$64,0))))</f>
        <v/>
      </c>
      <c r="J41" s="508" t="str">
        <f ca="1">IF(C41="","",(INDEX(TIME('Round 5'!$L$5:$L$64,'Round 5'!$M$5:$M$64,),MATCH(C41,'Round 5'!$K$5:$K$64,0))))</f>
        <v/>
      </c>
      <c r="K41" s="508" t="str">
        <f ca="1">IF(C41="","",(INDEX(TIME('Round 6'!$L$5:$L$64,'Round 6'!$M$5:$M$64,),MATCH(C41,'Round 6'!$K$5:$K$64,0))))</f>
        <v/>
      </c>
      <c r="L41" s="508" t="str">
        <f ca="1">IF(C41="","",(INDEX(TIME('Round 7'!$L$5:$L$64,'Round 7'!$M$5:$M$64,),MATCH(C41,'Round 7'!$K$5:$K$64,0))))</f>
        <v/>
      </c>
      <c r="M41" s="508" t="str">
        <f ca="1">IF(C41="","",(INDEX(TIME('Round 8'!$L$5:$L$64,'Round 8'!$M$5:$M$64,),MATCH(C41,'Round 8'!$K$5:$K$64,0))))</f>
        <v/>
      </c>
      <c r="N41" s="508" t="str">
        <f ca="1">IF(C41="","",(INDEX(TIME('Round 9'!$L$5:$L$64,'Round 9'!$M$5:$M$64,),MATCH(C41,'Round 9'!$K$5:$K$64,0))))</f>
        <v/>
      </c>
      <c r="O41" s="508" t="str">
        <f ca="1">IF(C41="","",(INDEX(TIME('Round 10'!$L$5:$L$64,'Round 10'!$M$5:$M$64,),MATCH(C41,'Round 10'!$K$5:$K$64,0))))</f>
        <v/>
      </c>
      <c r="P41" s="508" t="str">
        <f ca="1">IF(C41="","",(INDEX(TIME('Round 11'!$L$5:$L$64,'Round 11'!$M$5:$M$64,),MATCH(C41,'Round 11'!$K$5:$K$64,0))))</f>
        <v/>
      </c>
      <c r="Q41" s="509" t="str">
        <f ca="1">IF(C41="","",(INDEX(TIME('Round 12'!$L$5:$L$64,'Round 12'!$M$5:$M$64,),MATCH(C41,'Round 12'!$K$5:$K$64,0))))</f>
        <v/>
      </c>
      <c r="R41" s="518" t="str">
        <f ca="1">IF(C41="","",IF(COUNTIF(D:D,D41)&gt;1,"TIE",""))</f>
        <v/>
      </c>
      <c r="S41" s="284" t="str">
        <f ca="1">IF(C41="","",HOUR(F41)*60+MINUTE(F41))</f>
        <v/>
      </c>
      <c r="T41" s="284" t="str">
        <f ca="1">IF(F41="","",HOUR(G41)*60+MINUTE(G41))</f>
        <v/>
      </c>
      <c r="U41" s="284" t="str">
        <f ca="1">IF(G41="","",HOUR(H41)*60+MINUTE(H41))</f>
        <v/>
      </c>
      <c r="V41" s="284" t="str">
        <f ca="1">IF(H41="","",HOUR(I41)*60+MINUTE(I41))</f>
        <v/>
      </c>
      <c r="W41" s="284" t="str">
        <f ca="1">IF(I41="","",HOUR(J41)*60+MINUTE(J41))</f>
        <v/>
      </c>
      <c r="X41" s="284" t="str">
        <f ca="1">IF(J41="","",HOUR(K41)*60+MINUTE(K41))</f>
        <v/>
      </c>
      <c r="Y41" s="284" t="str">
        <f ca="1">IF(K41="","",HOUR(L41)*60+MINUTE(L41))</f>
        <v/>
      </c>
      <c r="Z41" s="284" t="str">
        <f ca="1">IF(L41="","",HOUR(M41)*60+MINUTE(M41))</f>
        <v/>
      </c>
      <c r="AA41" s="284" t="str">
        <f ca="1">IF(M41="","",HOUR(N41)*60+MINUTE(N41))</f>
        <v/>
      </c>
      <c r="AB41" s="284" t="str">
        <f ca="1">IF(N41="","",HOUR(O41)*60+MINUTE(O41))</f>
        <v/>
      </c>
      <c r="AC41" s="284" t="str">
        <f ca="1">IF(O41="","",HOUR(P41)*60+MINUTE(P41))</f>
        <v/>
      </c>
      <c r="AD41" s="284" t="str">
        <f ca="1">IF(P41="","",HOUR(Q41)*60+MINUTE(Q41))</f>
        <v/>
      </c>
      <c r="AF41" s="49" t="str">
        <f ca="1">IF(C41="","",IF(S41&gt;S$4,(S41-S$4),(S$4-S41)))</f>
        <v/>
      </c>
      <c r="AG41" s="49" t="str">
        <f ca="1">IF(F41="","",IF(T41&gt;T$4,(T41-T$4),(T$4-T41)))</f>
        <v/>
      </c>
      <c r="AH41" s="49" t="str">
        <f ca="1">IF(G41="","",IF(U41&gt;U$4,(U41-U$4),(U$4-U41)))</f>
        <v/>
      </c>
      <c r="AI41" s="49" t="str">
        <f ca="1">IF(H41="","",IF(V41&gt;V$4,(V41-V$4),(V$4-V41)))</f>
        <v/>
      </c>
      <c r="AJ41" s="49" t="str">
        <f ca="1">IF(I41="","",IF(W41&gt;W$4,(W41-W$4),(W$4-W41)))</f>
        <v/>
      </c>
      <c r="AK41" s="49" t="str">
        <f ca="1">IF(J41="","",IF(X41&gt;X$4,(X41-X$4),(X$4-X41)))</f>
        <v/>
      </c>
      <c r="AL41" s="49" t="str">
        <f ca="1">IF(K41="","",IF(Y41&gt;Y$4,(Y41-Y$4),(Y$4-Y41)))</f>
        <v/>
      </c>
      <c r="AM41" s="49" t="str">
        <f ca="1">IF(L41="","",IF(Z41&gt;Z$4,(Z41-Z$4),(Z$4-Z41)))</f>
        <v/>
      </c>
      <c r="AN41" s="49" t="str">
        <f ca="1">IF(M41="","",IF(AA41&gt;AA$4,(AA41-AA$4),(AA$4-AA41)))</f>
        <v/>
      </c>
      <c r="AO41" s="49" t="str">
        <f ca="1">IF(N41="","",IF(AB41&gt;AB$4,(AB41-AB$4),(AB$4-AB41)))</f>
        <v/>
      </c>
      <c r="AP41" s="49" t="str">
        <f ca="1">IF(O41="","",IF(AC41&gt;AC$4,(AC41-AC$4),(AC$4-AC41)))</f>
        <v/>
      </c>
      <c r="AQ41" s="49" t="str">
        <f ca="1">IF(P41="","",IF(AD41&gt;AD$4,(AD41-AD$4),(AD$4-AD41)))</f>
        <v/>
      </c>
      <c r="AR41" s="49" t="str">
        <f ca="1">IF(C41="","",SUM(AF41:AQ41))</f>
        <v/>
      </c>
    </row>
    <row r="42" spans="2:44" s="481" customFormat="1" ht="14.25">
      <c r="B42" s="52">
        <v>38</v>
      </c>
      <c r="C42" s="485" t="str">
        <f ca="1">'Final Scores'!C43</f>
        <v/>
      </c>
      <c r="D42" s="516" t="str">
        <f ca="1">IF(C42="","",RANK(E42,$E$5:$E$64,1))</f>
        <v/>
      </c>
      <c r="E42" s="531" t="str">
        <f ca="1">IF(C42="","",AR42/86400)</f>
        <v/>
      </c>
      <c r="F42" s="504" t="str">
        <f ca="1">IF(C42="","",(INDEX(TIME('Round 1'!$L$5:$L$64,'Round 1'!$M$5:$M$64,),MATCH(C42,'Round 1'!$K$5:$K$64,0))))</f>
        <v/>
      </c>
      <c r="G42" s="508" t="str">
        <f ca="1">IF(C42="","",(INDEX(TIME('Round 2'!$L$5:$L$64,'Round 2'!$M$5:$M$64,),MATCH(C42,'Round 2'!$K$5:$K$64,0))))</f>
        <v/>
      </c>
      <c r="H42" s="508" t="str">
        <f ca="1">IF(C42="","",(INDEX(TIME('Round 3'!$L$5:$L$64,'Round 3'!$M$5:$M$64,),MATCH(C42,'Round 3'!$K$5:$K$64,0))))</f>
        <v/>
      </c>
      <c r="I42" s="508" t="str">
        <f ca="1">IF(C42="","",(INDEX(TIME('Round 4'!$L$5:$L$64,'Round 4'!$M$5:$M$64,),MATCH(C42,'Round 4'!$K$5:$K$64,0))))</f>
        <v/>
      </c>
      <c r="J42" s="508" t="str">
        <f ca="1">IF(C42="","",(INDEX(TIME('Round 5'!$L$5:$L$64,'Round 5'!$M$5:$M$64,),MATCH(C42,'Round 5'!$K$5:$K$64,0))))</f>
        <v/>
      </c>
      <c r="K42" s="508" t="str">
        <f ca="1">IF(C42="","",(INDEX(TIME('Round 6'!$L$5:$L$64,'Round 6'!$M$5:$M$64,),MATCH(C42,'Round 6'!$K$5:$K$64,0))))</f>
        <v/>
      </c>
      <c r="L42" s="508" t="str">
        <f ca="1">IF(C42="","",(INDEX(TIME('Round 7'!$L$5:$L$64,'Round 7'!$M$5:$M$64,),MATCH(C42,'Round 7'!$K$5:$K$64,0))))</f>
        <v/>
      </c>
      <c r="M42" s="508" t="str">
        <f ca="1">IF(C42="","",(INDEX(TIME('Round 8'!$L$5:$L$64,'Round 8'!$M$5:$M$64,),MATCH(C42,'Round 8'!$K$5:$K$64,0))))</f>
        <v/>
      </c>
      <c r="N42" s="508" t="str">
        <f ca="1">IF(C42="","",(INDEX(TIME('Round 9'!$L$5:$L$64,'Round 9'!$M$5:$M$64,),MATCH(C42,'Round 9'!$K$5:$K$64,0))))</f>
        <v/>
      </c>
      <c r="O42" s="508" t="str">
        <f ca="1">IF(C42="","",(INDEX(TIME('Round 10'!$L$5:$L$64,'Round 10'!$M$5:$M$64,),MATCH(C42,'Round 10'!$K$5:$K$64,0))))</f>
        <v/>
      </c>
      <c r="P42" s="508" t="str">
        <f ca="1">IF(C42="","",(INDEX(TIME('Round 11'!$L$5:$L$64,'Round 11'!$M$5:$M$64,),MATCH(C42,'Round 11'!$K$5:$K$64,0))))</f>
        <v/>
      </c>
      <c r="Q42" s="509" t="str">
        <f ca="1">IF(C42="","",(INDEX(TIME('Round 12'!$L$5:$L$64,'Round 12'!$M$5:$M$64,),MATCH(C42,'Round 12'!$K$5:$K$64,0))))</f>
        <v/>
      </c>
      <c r="R42" s="518" t="str">
        <f ca="1">IF(C42="","",IF(COUNTIF(D:D,D42)&gt;1,"TIE",""))</f>
        <v/>
      </c>
      <c r="S42" s="284" t="str">
        <f ca="1">IF(C42="","",HOUR(F42)*60+MINUTE(F42))</f>
        <v/>
      </c>
      <c r="T42" s="284" t="str">
        <f ca="1">IF(F42="","",HOUR(G42)*60+MINUTE(G42))</f>
        <v/>
      </c>
      <c r="U42" s="284" t="str">
        <f ca="1">IF(G42="","",HOUR(H42)*60+MINUTE(H42))</f>
        <v/>
      </c>
      <c r="V42" s="284" t="str">
        <f ca="1">IF(H42="","",HOUR(I42)*60+MINUTE(I42))</f>
        <v/>
      </c>
      <c r="W42" s="284" t="str">
        <f ca="1">IF(I42="","",HOUR(J42)*60+MINUTE(J42))</f>
        <v/>
      </c>
      <c r="X42" s="284" t="str">
        <f ca="1">IF(J42="","",HOUR(K42)*60+MINUTE(K42))</f>
        <v/>
      </c>
      <c r="Y42" s="284" t="str">
        <f ca="1">IF(K42="","",HOUR(L42)*60+MINUTE(L42))</f>
        <v/>
      </c>
      <c r="Z42" s="284" t="str">
        <f ca="1">IF(L42="","",HOUR(M42)*60+MINUTE(M42))</f>
        <v/>
      </c>
      <c r="AA42" s="284" t="str">
        <f ca="1">IF(M42="","",HOUR(N42)*60+MINUTE(N42))</f>
        <v/>
      </c>
      <c r="AB42" s="284" t="str">
        <f ca="1">IF(N42="","",HOUR(O42)*60+MINUTE(O42))</f>
        <v/>
      </c>
      <c r="AC42" s="284" t="str">
        <f ca="1">IF(O42="","",HOUR(P42)*60+MINUTE(P42))</f>
        <v/>
      </c>
      <c r="AD42" s="284" t="str">
        <f ca="1">IF(P42="","",HOUR(Q42)*60+MINUTE(Q42))</f>
        <v/>
      </c>
      <c r="AF42" s="49" t="str">
        <f ca="1">IF(C42="","",IF(S42&gt;S$4,(S42-S$4),(S$4-S42)))</f>
        <v/>
      </c>
      <c r="AG42" s="49" t="str">
        <f ca="1">IF(F42="","",IF(T42&gt;T$4,(T42-T$4),(T$4-T42)))</f>
        <v/>
      </c>
      <c r="AH42" s="49" t="str">
        <f ca="1">IF(G42="","",IF(U42&gt;U$4,(U42-U$4),(U$4-U42)))</f>
        <v/>
      </c>
      <c r="AI42" s="49" t="str">
        <f ca="1">IF(H42="","",IF(V42&gt;V$4,(V42-V$4),(V$4-V42)))</f>
        <v/>
      </c>
      <c r="AJ42" s="49" t="str">
        <f ca="1">IF(I42="","",IF(W42&gt;W$4,(W42-W$4),(W$4-W42)))</f>
        <v/>
      </c>
      <c r="AK42" s="49" t="str">
        <f ca="1">IF(J42="","",IF(X42&gt;X$4,(X42-X$4),(X$4-X42)))</f>
        <v/>
      </c>
      <c r="AL42" s="49" t="str">
        <f ca="1">IF(K42="","",IF(Y42&gt;Y$4,(Y42-Y$4),(Y$4-Y42)))</f>
        <v/>
      </c>
      <c r="AM42" s="49" t="str">
        <f ca="1">IF(L42="","",IF(Z42&gt;Z$4,(Z42-Z$4),(Z$4-Z42)))</f>
        <v/>
      </c>
      <c r="AN42" s="49" t="str">
        <f ca="1">IF(M42="","",IF(AA42&gt;AA$4,(AA42-AA$4),(AA$4-AA42)))</f>
        <v/>
      </c>
      <c r="AO42" s="49" t="str">
        <f ca="1">IF(N42="","",IF(AB42&gt;AB$4,(AB42-AB$4),(AB$4-AB42)))</f>
        <v/>
      </c>
      <c r="AP42" s="49" t="str">
        <f ca="1">IF(O42="","",IF(AC42&gt;AC$4,(AC42-AC$4),(AC$4-AC42)))</f>
        <v/>
      </c>
      <c r="AQ42" s="49" t="str">
        <f ca="1">IF(P42="","",IF(AD42&gt;AD$4,(AD42-AD$4),(AD$4-AD42)))</f>
        <v/>
      </c>
      <c r="AR42" s="49" t="str">
        <f ca="1">IF(C42="","",SUM(AF42:AQ42))</f>
        <v/>
      </c>
    </row>
    <row r="43" spans="2:44" s="481" customFormat="1" ht="14.25">
      <c r="B43" s="52">
        <v>39</v>
      </c>
      <c r="C43" s="485" t="str">
        <f ca="1">'Final Scores'!C44</f>
        <v/>
      </c>
      <c r="D43" s="516" t="str">
        <f ca="1">IF(C43="","",RANK(E43,$E$5:$E$64,1))</f>
        <v/>
      </c>
      <c r="E43" s="531" t="str">
        <f ca="1">IF(C43="","",AR43/86400)</f>
        <v/>
      </c>
      <c r="F43" s="504" t="str">
        <f ca="1">IF(C43="","",(INDEX(TIME('Round 1'!$L$5:$L$64,'Round 1'!$M$5:$M$64,),MATCH(C43,'Round 1'!$K$5:$K$64,0))))</f>
        <v/>
      </c>
      <c r="G43" s="508" t="str">
        <f ca="1">IF(C43="","",(INDEX(TIME('Round 2'!$L$5:$L$64,'Round 2'!$M$5:$M$64,),MATCH(C43,'Round 2'!$K$5:$K$64,0))))</f>
        <v/>
      </c>
      <c r="H43" s="508" t="str">
        <f ca="1">IF(C43="","",(INDEX(TIME('Round 3'!$L$5:$L$64,'Round 3'!$M$5:$M$64,),MATCH(C43,'Round 3'!$K$5:$K$64,0))))</f>
        <v/>
      </c>
      <c r="I43" s="508" t="str">
        <f ca="1">IF(C43="","",(INDEX(TIME('Round 4'!$L$5:$L$64,'Round 4'!$M$5:$M$64,),MATCH(C43,'Round 4'!$K$5:$K$64,0))))</f>
        <v/>
      </c>
      <c r="J43" s="508" t="str">
        <f ca="1">IF(C43="","",(INDEX(TIME('Round 5'!$L$5:$L$64,'Round 5'!$M$5:$M$64,),MATCH(C43,'Round 5'!$K$5:$K$64,0))))</f>
        <v/>
      </c>
      <c r="K43" s="508" t="str">
        <f ca="1">IF(C43="","",(INDEX(TIME('Round 6'!$L$5:$L$64,'Round 6'!$M$5:$M$64,),MATCH(C43,'Round 6'!$K$5:$K$64,0))))</f>
        <v/>
      </c>
      <c r="L43" s="508" t="str">
        <f ca="1">IF(C43="","",(INDEX(TIME('Round 7'!$L$5:$L$64,'Round 7'!$M$5:$M$64,),MATCH(C43,'Round 7'!$K$5:$K$64,0))))</f>
        <v/>
      </c>
      <c r="M43" s="508" t="str">
        <f ca="1">IF(C43="","",(INDEX(TIME('Round 8'!$L$5:$L$64,'Round 8'!$M$5:$M$64,),MATCH(C43,'Round 8'!$K$5:$K$64,0))))</f>
        <v/>
      </c>
      <c r="N43" s="508" t="str">
        <f ca="1">IF(C43="","",(INDEX(TIME('Round 9'!$L$5:$L$64,'Round 9'!$M$5:$M$64,),MATCH(C43,'Round 9'!$K$5:$K$64,0))))</f>
        <v/>
      </c>
      <c r="O43" s="508" t="str">
        <f ca="1">IF(C43="","",(INDEX(TIME('Round 10'!$L$5:$L$64,'Round 10'!$M$5:$M$64,),MATCH(C43,'Round 10'!$K$5:$K$64,0))))</f>
        <v/>
      </c>
      <c r="P43" s="508" t="str">
        <f ca="1">IF(C43="","",(INDEX(TIME('Round 11'!$L$5:$L$64,'Round 11'!$M$5:$M$64,),MATCH(C43,'Round 11'!$K$5:$K$64,0))))</f>
        <v/>
      </c>
      <c r="Q43" s="509" t="str">
        <f ca="1">IF(C43="","",(INDEX(TIME('Round 12'!$L$5:$L$64,'Round 12'!$M$5:$M$64,),MATCH(C43,'Round 12'!$K$5:$K$64,0))))</f>
        <v/>
      </c>
      <c r="R43" s="518" t="str">
        <f ca="1">IF(C43="","",IF(COUNTIF(D:D,D43)&gt;1,"TIE",""))</f>
        <v/>
      </c>
      <c r="S43" s="284" t="str">
        <f ca="1">IF(C43="","",HOUR(F43)*60+MINUTE(F43))</f>
        <v/>
      </c>
      <c r="T43" s="284" t="str">
        <f ca="1">IF(F43="","",HOUR(G43)*60+MINUTE(G43))</f>
        <v/>
      </c>
      <c r="U43" s="284" t="str">
        <f ca="1">IF(G43="","",HOUR(H43)*60+MINUTE(H43))</f>
        <v/>
      </c>
      <c r="V43" s="284" t="str">
        <f ca="1">IF(H43="","",HOUR(I43)*60+MINUTE(I43))</f>
        <v/>
      </c>
      <c r="W43" s="284" t="str">
        <f ca="1">IF(I43="","",HOUR(J43)*60+MINUTE(J43))</f>
        <v/>
      </c>
      <c r="X43" s="284" t="str">
        <f ca="1">IF(J43="","",HOUR(K43)*60+MINUTE(K43))</f>
        <v/>
      </c>
      <c r="Y43" s="284" t="str">
        <f ca="1">IF(K43="","",HOUR(L43)*60+MINUTE(L43))</f>
        <v/>
      </c>
      <c r="Z43" s="284" t="str">
        <f ca="1">IF(L43="","",HOUR(M43)*60+MINUTE(M43))</f>
        <v/>
      </c>
      <c r="AA43" s="284" t="str">
        <f ca="1">IF(M43="","",HOUR(N43)*60+MINUTE(N43))</f>
        <v/>
      </c>
      <c r="AB43" s="284" t="str">
        <f ca="1">IF(N43="","",HOUR(O43)*60+MINUTE(O43))</f>
        <v/>
      </c>
      <c r="AC43" s="284" t="str">
        <f ca="1">IF(O43="","",HOUR(P43)*60+MINUTE(P43))</f>
        <v/>
      </c>
      <c r="AD43" s="284" t="str">
        <f ca="1">IF(P43="","",HOUR(Q43)*60+MINUTE(Q43))</f>
        <v/>
      </c>
      <c r="AF43" s="49" t="str">
        <f ca="1">IF(C43="","",IF(S43&gt;S$4,(S43-S$4),(S$4-S43)))</f>
        <v/>
      </c>
      <c r="AG43" s="49" t="str">
        <f ca="1">IF(F43="","",IF(T43&gt;T$4,(T43-T$4),(T$4-T43)))</f>
        <v/>
      </c>
      <c r="AH43" s="49" t="str">
        <f ca="1">IF(G43="","",IF(U43&gt;U$4,(U43-U$4),(U$4-U43)))</f>
        <v/>
      </c>
      <c r="AI43" s="49" t="str">
        <f ca="1">IF(H43="","",IF(V43&gt;V$4,(V43-V$4),(V$4-V43)))</f>
        <v/>
      </c>
      <c r="AJ43" s="49" t="str">
        <f ca="1">IF(I43="","",IF(W43&gt;W$4,(W43-W$4),(W$4-W43)))</f>
        <v/>
      </c>
      <c r="AK43" s="49" t="str">
        <f ca="1">IF(J43="","",IF(X43&gt;X$4,(X43-X$4),(X$4-X43)))</f>
        <v/>
      </c>
      <c r="AL43" s="49" t="str">
        <f ca="1">IF(K43="","",IF(Y43&gt;Y$4,(Y43-Y$4),(Y$4-Y43)))</f>
        <v/>
      </c>
      <c r="AM43" s="49" t="str">
        <f ca="1">IF(L43="","",IF(Z43&gt;Z$4,(Z43-Z$4),(Z$4-Z43)))</f>
        <v/>
      </c>
      <c r="AN43" s="49" t="str">
        <f ca="1">IF(M43="","",IF(AA43&gt;AA$4,(AA43-AA$4),(AA$4-AA43)))</f>
        <v/>
      </c>
      <c r="AO43" s="49" t="str">
        <f ca="1">IF(N43="","",IF(AB43&gt;AB$4,(AB43-AB$4),(AB$4-AB43)))</f>
        <v/>
      </c>
      <c r="AP43" s="49" t="str">
        <f ca="1">IF(O43="","",IF(AC43&gt;AC$4,(AC43-AC$4),(AC$4-AC43)))</f>
        <v/>
      </c>
      <c r="AQ43" s="49" t="str">
        <f ca="1">IF(P43="","",IF(AD43&gt;AD$4,(AD43-AD$4),(AD$4-AD43)))</f>
        <v/>
      </c>
      <c r="AR43" s="49" t="str">
        <f ca="1">IF(C43="","",SUM(AF43:AQ43))</f>
        <v/>
      </c>
    </row>
    <row r="44" spans="2:44" s="481" customFormat="1" ht="14.25">
      <c r="B44" s="52">
        <v>40</v>
      </c>
      <c r="C44" s="485" t="str">
        <f ca="1">'Final Scores'!C45</f>
        <v/>
      </c>
      <c r="D44" s="516" t="str">
        <f ca="1">IF(C44="","",RANK(E44,$E$5:$E$64,1))</f>
        <v/>
      </c>
      <c r="E44" s="531" t="str">
        <f ca="1">IF(C44="","",AR44/86400)</f>
        <v/>
      </c>
      <c r="F44" s="504" t="str">
        <f ca="1">IF(C44="","",(INDEX(TIME('Round 1'!$L$5:$L$64,'Round 1'!$M$5:$M$64,),MATCH(C44,'Round 1'!$K$5:$K$64,0))))</f>
        <v/>
      </c>
      <c r="G44" s="508" t="str">
        <f ca="1">IF(C44="","",(INDEX(TIME('Round 2'!$L$5:$L$64,'Round 2'!$M$5:$M$64,),MATCH(C44,'Round 2'!$K$5:$K$64,0))))</f>
        <v/>
      </c>
      <c r="H44" s="508" t="str">
        <f ca="1">IF(C44="","",(INDEX(TIME('Round 3'!$L$5:$L$64,'Round 3'!$M$5:$M$64,),MATCH(C44,'Round 3'!$K$5:$K$64,0))))</f>
        <v/>
      </c>
      <c r="I44" s="508" t="str">
        <f ca="1">IF(C44="","",(INDEX(TIME('Round 4'!$L$5:$L$64,'Round 4'!$M$5:$M$64,),MATCH(C44,'Round 4'!$K$5:$K$64,0))))</f>
        <v/>
      </c>
      <c r="J44" s="508" t="str">
        <f ca="1">IF(C44="","",(INDEX(TIME('Round 5'!$L$5:$L$64,'Round 5'!$M$5:$M$64,),MATCH(C44,'Round 5'!$K$5:$K$64,0))))</f>
        <v/>
      </c>
      <c r="K44" s="508" t="str">
        <f ca="1">IF(C44="","",(INDEX(TIME('Round 6'!$L$5:$L$64,'Round 6'!$M$5:$M$64,),MATCH(C44,'Round 6'!$K$5:$K$64,0))))</f>
        <v/>
      </c>
      <c r="L44" s="508" t="str">
        <f ca="1">IF(C44="","",(INDEX(TIME('Round 7'!$L$5:$L$64,'Round 7'!$M$5:$M$64,),MATCH(C44,'Round 7'!$K$5:$K$64,0))))</f>
        <v/>
      </c>
      <c r="M44" s="508" t="str">
        <f ca="1">IF(C44="","",(INDEX(TIME('Round 8'!$L$5:$L$64,'Round 8'!$M$5:$M$64,),MATCH(C44,'Round 8'!$K$5:$K$64,0))))</f>
        <v/>
      </c>
      <c r="N44" s="508" t="str">
        <f ca="1">IF(C44="","",(INDEX(TIME('Round 9'!$L$5:$L$64,'Round 9'!$M$5:$M$64,),MATCH(C44,'Round 9'!$K$5:$K$64,0))))</f>
        <v/>
      </c>
      <c r="O44" s="508" t="str">
        <f ca="1">IF(C44="","",(INDEX(TIME('Round 10'!$L$5:$L$64,'Round 10'!$M$5:$M$64,),MATCH(C44,'Round 10'!$K$5:$K$64,0))))</f>
        <v/>
      </c>
      <c r="P44" s="508" t="str">
        <f ca="1">IF(C44="","",(INDEX(TIME('Round 11'!$L$5:$L$64,'Round 11'!$M$5:$M$64,),MATCH(C44,'Round 11'!$K$5:$K$64,0))))</f>
        <v/>
      </c>
      <c r="Q44" s="509" t="str">
        <f ca="1">IF(C44="","",(INDEX(TIME('Round 12'!$L$5:$L$64,'Round 12'!$M$5:$M$64,),MATCH(C44,'Round 12'!$K$5:$K$64,0))))</f>
        <v/>
      </c>
      <c r="R44" s="518" t="str">
        <f ca="1">IF(C44="","",IF(COUNTIF(D:D,D44)&gt;1,"TIE",""))</f>
        <v/>
      </c>
      <c r="S44" s="284" t="str">
        <f ca="1">IF(C44="","",HOUR(F44)*60+MINUTE(F44))</f>
        <v/>
      </c>
      <c r="T44" s="284" t="str">
        <f ca="1">IF(F44="","",HOUR(G44)*60+MINUTE(G44))</f>
        <v/>
      </c>
      <c r="U44" s="284" t="str">
        <f ca="1">IF(G44="","",HOUR(H44)*60+MINUTE(H44))</f>
        <v/>
      </c>
      <c r="V44" s="284" t="str">
        <f ca="1">IF(H44="","",HOUR(I44)*60+MINUTE(I44))</f>
        <v/>
      </c>
      <c r="W44" s="284" t="str">
        <f ca="1">IF(I44="","",HOUR(J44)*60+MINUTE(J44))</f>
        <v/>
      </c>
      <c r="X44" s="284" t="str">
        <f ca="1">IF(J44="","",HOUR(K44)*60+MINUTE(K44))</f>
        <v/>
      </c>
      <c r="Y44" s="284" t="str">
        <f ca="1">IF(K44="","",HOUR(L44)*60+MINUTE(L44))</f>
        <v/>
      </c>
      <c r="Z44" s="284" t="str">
        <f ca="1">IF(L44="","",HOUR(M44)*60+MINUTE(M44))</f>
        <v/>
      </c>
      <c r="AA44" s="284" t="str">
        <f ca="1">IF(M44="","",HOUR(N44)*60+MINUTE(N44))</f>
        <v/>
      </c>
      <c r="AB44" s="284" t="str">
        <f ca="1">IF(N44="","",HOUR(O44)*60+MINUTE(O44))</f>
        <v/>
      </c>
      <c r="AC44" s="284" t="str">
        <f ca="1">IF(O44="","",HOUR(P44)*60+MINUTE(P44))</f>
        <v/>
      </c>
      <c r="AD44" s="284" t="str">
        <f ca="1">IF(P44="","",HOUR(Q44)*60+MINUTE(Q44))</f>
        <v/>
      </c>
      <c r="AF44" s="49" t="str">
        <f ca="1">IF(C44="","",IF(S44&gt;S$4,(S44-S$4),(S$4-S44)))</f>
        <v/>
      </c>
      <c r="AG44" s="49" t="str">
        <f ca="1">IF(F44="","",IF(T44&gt;T$4,(T44-T$4),(T$4-T44)))</f>
        <v/>
      </c>
      <c r="AH44" s="49" t="str">
        <f ca="1">IF(G44="","",IF(U44&gt;U$4,(U44-U$4),(U$4-U44)))</f>
        <v/>
      </c>
      <c r="AI44" s="49" t="str">
        <f ca="1">IF(H44="","",IF(V44&gt;V$4,(V44-V$4),(V$4-V44)))</f>
        <v/>
      </c>
      <c r="AJ44" s="49" t="str">
        <f ca="1">IF(I44="","",IF(W44&gt;W$4,(W44-W$4),(W$4-W44)))</f>
        <v/>
      </c>
      <c r="AK44" s="49" t="str">
        <f ca="1">IF(J44="","",IF(X44&gt;X$4,(X44-X$4),(X$4-X44)))</f>
        <v/>
      </c>
      <c r="AL44" s="49" t="str">
        <f ca="1">IF(K44="","",IF(Y44&gt;Y$4,(Y44-Y$4),(Y$4-Y44)))</f>
        <v/>
      </c>
      <c r="AM44" s="49" t="str">
        <f ca="1">IF(L44="","",IF(Z44&gt;Z$4,(Z44-Z$4),(Z$4-Z44)))</f>
        <v/>
      </c>
      <c r="AN44" s="49" t="str">
        <f ca="1">IF(M44="","",IF(AA44&gt;AA$4,(AA44-AA$4),(AA$4-AA44)))</f>
        <v/>
      </c>
      <c r="AO44" s="49" t="str">
        <f ca="1">IF(N44="","",IF(AB44&gt;AB$4,(AB44-AB$4),(AB$4-AB44)))</f>
        <v/>
      </c>
      <c r="AP44" s="49" t="str">
        <f ca="1">IF(O44="","",IF(AC44&gt;AC$4,(AC44-AC$4),(AC$4-AC44)))</f>
        <v/>
      </c>
      <c r="AQ44" s="49" t="str">
        <f ca="1">IF(P44="","",IF(AD44&gt;AD$4,(AD44-AD$4),(AD$4-AD44)))</f>
        <v/>
      </c>
      <c r="AR44" s="49" t="str">
        <f ca="1">IF(C44="","",SUM(AF44:AQ44))</f>
        <v/>
      </c>
    </row>
    <row r="45" spans="2:44" s="481" customFormat="1" ht="14.25">
      <c r="B45" s="52">
        <v>41</v>
      </c>
      <c r="C45" s="485" t="str">
        <f ca="1">'Final Scores'!C46</f>
        <v/>
      </c>
      <c r="D45" s="516" t="str">
        <f ca="1">IF(C45="","",RANK(E45,$E$5:$E$64,1))</f>
        <v/>
      </c>
      <c r="E45" s="531" t="str">
        <f ca="1">IF(C45="","",AR45/86400)</f>
        <v/>
      </c>
      <c r="F45" s="504" t="str">
        <f ca="1">IF(C45="","",(INDEX(TIME('Round 1'!$L$5:$L$64,'Round 1'!$M$5:$M$64,),MATCH(C45,'Round 1'!$K$5:$K$64,0))))</f>
        <v/>
      </c>
      <c r="G45" s="508" t="str">
        <f ca="1">IF(C45="","",(INDEX(TIME('Round 2'!$L$5:$L$64,'Round 2'!$M$5:$M$64,),MATCH(C45,'Round 2'!$K$5:$K$64,0))))</f>
        <v/>
      </c>
      <c r="H45" s="508" t="str">
        <f ca="1">IF(C45="","",(INDEX(TIME('Round 3'!$L$5:$L$64,'Round 3'!$M$5:$M$64,),MATCH(C45,'Round 3'!$K$5:$K$64,0))))</f>
        <v/>
      </c>
      <c r="I45" s="508" t="str">
        <f ca="1">IF(C45="","",(INDEX(TIME('Round 4'!$L$5:$L$64,'Round 4'!$M$5:$M$64,),MATCH(C45,'Round 4'!$K$5:$K$64,0))))</f>
        <v/>
      </c>
      <c r="J45" s="508" t="str">
        <f ca="1">IF(C45="","",(INDEX(TIME('Round 5'!$L$5:$L$64,'Round 5'!$M$5:$M$64,),MATCH(C45,'Round 5'!$K$5:$K$64,0))))</f>
        <v/>
      </c>
      <c r="K45" s="508" t="str">
        <f ca="1">IF(C45="","",(INDEX(TIME('Round 6'!$L$5:$L$64,'Round 6'!$M$5:$M$64,),MATCH(C45,'Round 6'!$K$5:$K$64,0))))</f>
        <v/>
      </c>
      <c r="L45" s="508" t="str">
        <f ca="1">IF(C45="","",(INDEX(TIME('Round 7'!$L$5:$L$64,'Round 7'!$M$5:$M$64,),MATCH(C45,'Round 7'!$K$5:$K$64,0))))</f>
        <v/>
      </c>
      <c r="M45" s="508" t="str">
        <f ca="1">IF(C45="","",(INDEX(TIME('Round 8'!$L$5:$L$64,'Round 8'!$M$5:$M$64,),MATCH(C45,'Round 8'!$K$5:$K$64,0))))</f>
        <v/>
      </c>
      <c r="N45" s="508" t="str">
        <f ca="1">IF(C45="","",(INDEX(TIME('Round 9'!$L$5:$L$64,'Round 9'!$M$5:$M$64,),MATCH(C45,'Round 9'!$K$5:$K$64,0))))</f>
        <v/>
      </c>
      <c r="O45" s="508" t="str">
        <f ca="1">IF(C45="","",(INDEX(TIME('Round 10'!$L$5:$L$64,'Round 10'!$M$5:$M$64,),MATCH(C45,'Round 10'!$K$5:$K$64,0))))</f>
        <v/>
      </c>
      <c r="P45" s="508" t="str">
        <f ca="1">IF(C45="","",(INDEX(TIME('Round 11'!$L$5:$L$64,'Round 11'!$M$5:$M$64,),MATCH(C45,'Round 11'!$K$5:$K$64,0))))</f>
        <v/>
      </c>
      <c r="Q45" s="509" t="str">
        <f ca="1">IF(C45="","",(INDEX(TIME('Round 12'!$L$5:$L$64,'Round 12'!$M$5:$M$64,),MATCH(C45,'Round 12'!$K$5:$K$64,0))))</f>
        <v/>
      </c>
      <c r="R45" s="518" t="str">
        <f ca="1">IF(C45="","",IF(COUNTIF(D:D,D45)&gt;1,"TIE",""))</f>
        <v/>
      </c>
      <c r="S45" s="284" t="str">
        <f ca="1">IF(C45="","",HOUR(F45)*60+MINUTE(F45))</f>
        <v/>
      </c>
      <c r="T45" s="284" t="str">
        <f ca="1">IF(F45="","",HOUR(G45)*60+MINUTE(G45))</f>
        <v/>
      </c>
      <c r="U45" s="284" t="str">
        <f ca="1">IF(G45="","",HOUR(H45)*60+MINUTE(H45))</f>
        <v/>
      </c>
      <c r="V45" s="284" t="str">
        <f ca="1">IF(H45="","",HOUR(I45)*60+MINUTE(I45))</f>
        <v/>
      </c>
      <c r="W45" s="284" t="str">
        <f ca="1">IF(I45="","",HOUR(J45)*60+MINUTE(J45))</f>
        <v/>
      </c>
      <c r="X45" s="284" t="str">
        <f ca="1">IF(J45="","",HOUR(K45)*60+MINUTE(K45))</f>
        <v/>
      </c>
      <c r="Y45" s="284" t="str">
        <f ca="1">IF(K45="","",HOUR(L45)*60+MINUTE(L45))</f>
        <v/>
      </c>
      <c r="Z45" s="284" t="str">
        <f ca="1">IF(L45="","",HOUR(M45)*60+MINUTE(M45))</f>
        <v/>
      </c>
      <c r="AA45" s="284" t="str">
        <f ca="1">IF(M45="","",HOUR(N45)*60+MINUTE(N45))</f>
        <v/>
      </c>
      <c r="AB45" s="284" t="str">
        <f ca="1">IF(N45="","",HOUR(O45)*60+MINUTE(O45))</f>
        <v/>
      </c>
      <c r="AC45" s="284" t="str">
        <f ca="1">IF(O45="","",HOUR(P45)*60+MINUTE(P45))</f>
        <v/>
      </c>
      <c r="AD45" s="284" t="str">
        <f ca="1">IF(P45="","",HOUR(Q45)*60+MINUTE(Q45))</f>
        <v/>
      </c>
      <c r="AF45" s="49" t="str">
        <f ca="1">IF(C45="","",IF(S45&gt;S$4,(S45-S$4),(S$4-S45)))</f>
        <v/>
      </c>
      <c r="AG45" s="49" t="str">
        <f ca="1">IF(F45="","",IF(T45&gt;T$4,(T45-T$4),(T$4-T45)))</f>
        <v/>
      </c>
      <c r="AH45" s="49" t="str">
        <f ca="1">IF(G45="","",IF(U45&gt;U$4,(U45-U$4),(U$4-U45)))</f>
        <v/>
      </c>
      <c r="AI45" s="49" t="str">
        <f ca="1">IF(H45="","",IF(V45&gt;V$4,(V45-V$4),(V$4-V45)))</f>
        <v/>
      </c>
      <c r="AJ45" s="49" t="str">
        <f ca="1">IF(I45="","",IF(W45&gt;W$4,(W45-W$4),(W$4-W45)))</f>
        <v/>
      </c>
      <c r="AK45" s="49" t="str">
        <f ca="1">IF(J45="","",IF(X45&gt;X$4,(X45-X$4),(X$4-X45)))</f>
        <v/>
      </c>
      <c r="AL45" s="49" t="str">
        <f ca="1">IF(K45="","",IF(Y45&gt;Y$4,(Y45-Y$4),(Y$4-Y45)))</f>
        <v/>
      </c>
      <c r="AM45" s="49" t="str">
        <f ca="1">IF(L45="","",IF(Z45&gt;Z$4,(Z45-Z$4),(Z$4-Z45)))</f>
        <v/>
      </c>
      <c r="AN45" s="49" t="str">
        <f ca="1">IF(M45="","",IF(AA45&gt;AA$4,(AA45-AA$4),(AA$4-AA45)))</f>
        <v/>
      </c>
      <c r="AO45" s="49" t="str">
        <f ca="1">IF(N45="","",IF(AB45&gt;AB$4,(AB45-AB$4),(AB$4-AB45)))</f>
        <v/>
      </c>
      <c r="AP45" s="49" t="str">
        <f ca="1">IF(O45="","",IF(AC45&gt;AC$4,(AC45-AC$4),(AC$4-AC45)))</f>
        <v/>
      </c>
      <c r="AQ45" s="49" t="str">
        <f ca="1">IF(P45="","",IF(AD45&gt;AD$4,(AD45-AD$4),(AD$4-AD45)))</f>
        <v/>
      </c>
      <c r="AR45" s="49" t="str">
        <f ca="1">IF(C45="","",SUM(AF45:AQ45))</f>
        <v/>
      </c>
    </row>
    <row r="46" spans="2:44" s="481" customFormat="1" ht="14.25">
      <c r="B46" s="52">
        <v>42</v>
      </c>
      <c r="C46" s="485" t="str">
        <f ca="1">'Final Scores'!C47</f>
        <v/>
      </c>
      <c r="D46" s="516" t="str">
        <f ca="1">IF(C46="","",RANK(E46,$E$5:$E$64,1))</f>
        <v/>
      </c>
      <c r="E46" s="531" t="str">
        <f ca="1">IF(C46="","",AR46/86400)</f>
        <v/>
      </c>
      <c r="F46" s="504" t="str">
        <f ca="1">IF(C46="","",(INDEX(TIME('Round 1'!$L$5:$L$64,'Round 1'!$M$5:$M$64,),MATCH(C46,'Round 1'!$K$5:$K$64,0))))</f>
        <v/>
      </c>
      <c r="G46" s="508" t="str">
        <f ca="1">IF(C46="","",(INDEX(TIME('Round 2'!$L$5:$L$64,'Round 2'!$M$5:$M$64,),MATCH(C46,'Round 2'!$K$5:$K$64,0))))</f>
        <v/>
      </c>
      <c r="H46" s="508" t="str">
        <f ca="1">IF(C46="","",(INDEX(TIME('Round 3'!$L$5:$L$64,'Round 3'!$M$5:$M$64,),MATCH(C46,'Round 3'!$K$5:$K$64,0))))</f>
        <v/>
      </c>
      <c r="I46" s="508" t="str">
        <f ca="1">IF(C46="","",(INDEX(TIME('Round 4'!$L$5:$L$64,'Round 4'!$M$5:$M$64,),MATCH(C46,'Round 4'!$K$5:$K$64,0))))</f>
        <v/>
      </c>
      <c r="J46" s="508" t="str">
        <f ca="1">IF(C46="","",(INDEX(TIME('Round 5'!$L$5:$L$64,'Round 5'!$M$5:$M$64,),MATCH(C46,'Round 5'!$K$5:$K$64,0))))</f>
        <v/>
      </c>
      <c r="K46" s="508" t="str">
        <f ca="1">IF(C46="","",(INDEX(TIME('Round 6'!$L$5:$L$64,'Round 6'!$M$5:$M$64,),MATCH(C46,'Round 6'!$K$5:$K$64,0))))</f>
        <v/>
      </c>
      <c r="L46" s="508" t="str">
        <f ca="1">IF(C46="","",(INDEX(TIME('Round 7'!$L$5:$L$64,'Round 7'!$M$5:$M$64,),MATCH(C46,'Round 7'!$K$5:$K$64,0))))</f>
        <v/>
      </c>
      <c r="M46" s="508" t="str">
        <f ca="1">IF(C46="","",(INDEX(TIME('Round 8'!$L$5:$L$64,'Round 8'!$M$5:$M$64,),MATCH(C46,'Round 8'!$K$5:$K$64,0))))</f>
        <v/>
      </c>
      <c r="N46" s="508" t="str">
        <f ca="1">IF(C46="","",(INDEX(TIME('Round 9'!$L$5:$L$64,'Round 9'!$M$5:$M$64,),MATCH(C46,'Round 9'!$K$5:$K$64,0))))</f>
        <v/>
      </c>
      <c r="O46" s="508" t="str">
        <f ca="1">IF(C46="","",(INDEX(TIME('Round 10'!$L$5:$L$64,'Round 10'!$M$5:$M$64,),MATCH(C46,'Round 10'!$K$5:$K$64,0))))</f>
        <v/>
      </c>
      <c r="P46" s="508" t="str">
        <f ca="1">IF(C46="","",(INDEX(TIME('Round 11'!$L$5:$L$64,'Round 11'!$M$5:$M$64,),MATCH(C46,'Round 11'!$K$5:$K$64,0))))</f>
        <v/>
      </c>
      <c r="Q46" s="509" t="str">
        <f ca="1">IF(C46="","",(INDEX(TIME('Round 12'!$L$5:$L$64,'Round 12'!$M$5:$M$64,),MATCH(C46,'Round 12'!$K$5:$K$64,0))))</f>
        <v/>
      </c>
      <c r="R46" s="518" t="str">
        <f ca="1">IF(C46="","",IF(COUNTIF(D:D,D46)&gt;1,"TIE",""))</f>
        <v/>
      </c>
      <c r="S46" s="284" t="str">
        <f ca="1">IF(C46="","",HOUR(F46)*60+MINUTE(F46))</f>
        <v/>
      </c>
      <c r="T46" s="284" t="str">
        <f ca="1">IF(F46="","",HOUR(G46)*60+MINUTE(G46))</f>
        <v/>
      </c>
      <c r="U46" s="284" t="str">
        <f ca="1">IF(G46="","",HOUR(H46)*60+MINUTE(H46))</f>
        <v/>
      </c>
      <c r="V46" s="284" t="str">
        <f ca="1">IF(H46="","",HOUR(I46)*60+MINUTE(I46))</f>
        <v/>
      </c>
      <c r="W46" s="284" t="str">
        <f ca="1">IF(I46="","",HOUR(J46)*60+MINUTE(J46))</f>
        <v/>
      </c>
      <c r="X46" s="284" t="str">
        <f ca="1">IF(J46="","",HOUR(K46)*60+MINUTE(K46))</f>
        <v/>
      </c>
      <c r="Y46" s="284" t="str">
        <f ca="1">IF(K46="","",HOUR(L46)*60+MINUTE(L46))</f>
        <v/>
      </c>
      <c r="Z46" s="284" t="str">
        <f ca="1">IF(L46="","",HOUR(M46)*60+MINUTE(M46))</f>
        <v/>
      </c>
      <c r="AA46" s="284" t="str">
        <f ca="1">IF(M46="","",HOUR(N46)*60+MINUTE(N46))</f>
        <v/>
      </c>
      <c r="AB46" s="284" t="str">
        <f ca="1">IF(N46="","",HOUR(O46)*60+MINUTE(O46))</f>
        <v/>
      </c>
      <c r="AC46" s="284" t="str">
        <f ca="1">IF(O46="","",HOUR(P46)*60+MINUTE(P46))</f>
        <v/>
      </c>
      <c r="AD46" s="284" t="str">
        <f ca="1">IF(P46="","",HOUR(Q46)*60+MINUTE(Q46))</f>
        <v/>
      </c>
      <c r="AF46" s="49" t="str">
        <f ca="1">IF(C46="","",IF(S46&gt;S$4,(S46-S$4),(S$4-S46)))</f>
        <v/>
      </c>
      <c r="AG46" s="49" t="str">
        <f ca="1">IF(F46="","",IF(T46&gt;T$4,(T46-T$4),(T$4-T46)))</f>
        <v/>
      </c>
      <c r="AH46" s="49" t="str">
        <f ca="1">IF(G46="","",IF(U46&gt;U$4,(U46-U$4),(U$4-U46)))</f>
        <v/>
      </c>
      <c r="AI46" s="49" t="str">
        <f ca="1">IF(H46="","",IF(V46&gt;V$4,(V46-V$4),(V$4-V46)))</f>
        <v/>
      </c>
      <c r="AJ46" s="49" t="str">
        <f ca="1">IF(I46="","",IF(W46&gt;W$4,(W46-W$4),(W$4-W46)))</f>
        <v/>
      </c>
      <c r="AK46" s="49" t="str">
        <f ca="1">IF(J46="","",IF(X46&gt;X$4,(X46-X$4),(X$4-X46)))</f>
        <v/>
      </c>
      <c r="AL46" s="49" t="str">
        <f ca="1">IF(K46="","",IF(Y46&gt;Y$4,(Y46-Y$4),(Y$4-Y46)))</f>
        <v/>
      </c>
      <c r="AM46" s="49" t="str">
        <f ca="1">IF(L46="","",IF(Z46&gt;Z$4,(Z46-Z$4),(Z$4-Z46)))</f>
        <v/>
      </c>
      <c r="AN46" s="49" t="str">
        <f ca="1">IF(M46="","",IF(AA46&gt;AA$4,(AA46-AA$4),(AA$4-AA46)))</f>
        <v/>
      </c>
      <c r="AO46" s="49" t="str">
        <f ca="1">IF(N46="","",IF(AB46&gt;AB$4,(AB46-AB$4),(AB$4-AB46)))</f>
        <v/>
      </c>
      <c r="AP46" s="49" t="str">
        <f ca="1">IF(O46="","",IF(AC46&gt;AC$4,(AC46-AC$4),(AC$4-AC46)))</f>
        <v/>
      </c>
      <c r="AQ46" s="49" t="str">
        <f ca="1">IF(P46="","",IF(AD46&gt;AD$4,(AD46-AD$4),(AD$4-AD46)))</f>
        <v/>
      </c>
      <c r="AR46" s="49" t="str">
        <f ca="1">IF(C46="","",SUM(AF46:AQ46))</f>
        <v/>
      </c>
    </row>
    <row r="47" spans="2:44" s="481" customFormat="1" ht="14.25">
      <c r="B47" s="52">
        <v>43</v>
      </c>
      <c r="C47" s="485" t="str">
        <f ca="1">'Final Scores'!C48</f>
        <v/>
      </c>
      <c r="D47" s="516" t="str">
        <f ca="1">IF(C47="","",RANK(E47,$E$5:$E$64,1))</f>
        <v/>
      </c>
      <c r="E47" s="531" t="str">
        <f ca="1">IF(C47="","",AR47/86400)</f>
        <v/>
      </c>
      <c r="F47" s="504" t="str">
        <f ca="1">IF(C47="","",(INDEX(TIME('Round 1'!$L$5:$L$64,'Round 1'!$M$5:$M$64,),MATCH(C47,'Round 1'!$K$5:$K$64,0))))</f>
        <v/>
      </c>
      <c r="G47" s="508" t="str">
        <f ca="1">IF(C47="","",(INDEX(TIME('Round 2'!$L$5:$L$64,'Round 2'!$M$5:$M$64,),MATCH(C47,'Round 2'!$K$5:$K$64,0))))</f>
        <v/>
      </c>
      <c r="H47" s="508" t="str">
        <f ca="1">IF(C47="","",(INDEX(TIME('Round 3'!$L$5:$L$64,'Round 3'!$M$5:$M$64,),MATCH(C47,'Round 3'!$K$5:$K$64,0))))</f>
        <v/>
      </c>
      <c r="I47" s="508" t="str">
        <f ca="1">IF(C47="","",(INDEX(TIME('Round 4'!$L$5:$L$64,'Round 4'!$M$5:$M$64,),MATCH(C47,'Round 4'!$K$5:$K$64,0))))</f>
        <v/>
      </c>
      <c r="J47" s="508" t="str">
        <f ca="1">IF(C47="","",(INDEX(TIME('Round 5'!$L$5:$L$64,'Round 5'!$M$5:$M$64,),MATCH(C47,'Round 5'!$K$5:$K$64,0))))</f>
        <v/>
      </c>
      <c r="K47" s="508" t="str">
        <f ca="1">IF(C47="","",(INDEX(TIME('Round 6'!$L$5:$L$64,'Round 6'!$M$5:$M$64,),MATCH(C47,'Round 6'!$K$5:$K$64,0))))</f>
        <v/>
      </c>
      <c r="L47" s="508" t="str">
        <f ca="1">IF(C47="","",(INDEX(TIME('Round 7'!$L$5:$L$64,'Round 7'!$M$5:$M$64,),MATCH(C47,'Round 7'!$K$5:$K$64,0))))</f>
        <v/>
      </c>
      <c r="M47" s="508" t="str">
        <f ca="1">IF(C47="","",(INDEX(TIME('Round 8'!$L$5:$L$64,'Round 8'!$M$5:$M$64,),MATCH(C47,'Round 8'!$K$5:$K$64,0))))</f>
        <v/>
      </c>
      <c r="N47" s="508" t="str">
        <f ca="1">IF(C47="","",(INDEX(TIME('Round 9'!$L$5:$L$64,'Round 9'!$M$5:$M$64,),MATCH(C47,'Round 9'!$K$5:$K$64,0))))</f>
        <v/>
      </c>
      <c r="O47" s="508" t="str">
        <f ca="1">IF(C47="","",(INDEX(TIME('Round 10'!$L$5:$L$64,'Round 10'!$M$5:$M$64,),MATCH(C47,'Round 10'!$K$5:$K$64,0))))</f>
        <v/>
      </c>
      <c r="P47" s="508" t="str">
        <f ca="1">IF(C47="","",(INDEX(TIME('Round 11'!$L$5:$L$64,'Round 11'!$M$5:$M$64,),MATCH(C47,'Round 11'!$K$5:$K$64,0))))</f>
        <v/>
      </c>
      <c r="Q47" s="509" t="str">
        <f ca="1">IF(C47="","",(INDEX(TIME('Round 12'!$L$5:$L$64,'Round 12'!$M$5:$M$64,),MATCH(C47,'Round 12'!$K$5:$K$64,0))))</f>
        <v/>
      </c>
      <c r="R47" s="518" t="str">
        <f ca="1">IF(C47="","",IF(COUNTIF(D:D,D47)&gt;1,"TIE",""))</f>
        <v/>
      </c>
      <c r="S47" s="284" t="str">
        <f ca="1">IF(C47="","",HOUR(F47)*60+MINUTE(F47))</f>
        <v/>
      </c>
      <c r="T47" s="284" t="str">
        <f ca="1">IF(F47="","",HOUR(G47)*60+MINUTE(G47))</f>
        <v/>
      </c>
      <c r="U47" s="284" t="str">
        <f ca="1">IF(G47="","",HOUR(H47)*60+MINUTE(H47))</f>
        <v/>
      </c>
      <c r="V47" s="284" t="str">
        <f ca="1">IF(H47="","",HOUR(I47)*60+MINUTE(I47))</f>
        <v/>
      </c>
      <c r="W47" s="284" t="str">
        <f ca="1">IF(I47="","",HOUR(J47)*60+MINUTE(J47))</f>
        <v/>
      </c>
      <c r="X47" s="284" t="str">
        <f ca="1">IF(J47="","",HOUR(K47)*60+MINUTE(K47))</f>
        <v/>
      </c>
      <c r="Y47" s="284" t="str">
        <f ca="1">IF(K47="","",HOUR(L47)*60+MINUTE(L47))</f>
        <v/>
      </c>
      <c r="Z47" s="284" t="str">
        <f ca="1">IF(L47="","",HOUR(M47)*60+MINUTE(M47))</f>
        <v/>
      </c>
      <c r="AA47" s="284" t="str">
        <f ca="1">IF(M47="","",HOUR(N47)*60+MINUTE(N47))</f>
        <v/>
      </c>
      <c r="AB47" s="284" t="str">
        <f ca="1">IF(N47="","",HOUR(O47)*60+MINUTE(O47))</f>
        <v/>
      </c>
      <c r="AC47" s="284" t="str">
        <f ca="1">IF(O47="","",HOUR(P47)*60+MINUTE(P47))</f>
        <v/>
      </c>
      <c r="AD47" s="284" t="str">
        <f ca="1">IF(P47="","",HOUR(Q47)*60+MINUTE(Q47))</f>
        <v/>
      </c>
      <c r="AF47" s="49" t="str">
        <f ca="1">IF(C47="","",IF(S47&gt;S$4,(S47-S$4),(S$4-S47)))</f>
        <v/>
      </c>
      <c r="AG47" s="49" t="str">
        <f ca="1">IF(F47="","",IF(T47&gt;T$4,(T47-T$4),(T$4-T47)))</f>
        <v/>
      </c>
      <c r="AH47" s="49" t="str">
        <f ca="1">IF(G47="","",IF(U47&gt;U$4,(U47-U$4),(U$4-U47)))</f>
        <v/>
      </c>
      <c r="AI47" s="49" t="str">
        <f ca="1">IF(H47="","",IF(V47&gt;V$4,(V47-V$4),(V$4-V47)))</f>
        <v/>
      </c>
      <c r="AJ47" s="49" t="str">
        <f ca="1">IF(I47="","",IF(W47&gt;W$4,(W47-W$4),(W$4-W47)))</f>
        <v/>
      </c>
      <c r="AK47" s="49" t="str">
        <f ca="1">IF(J47="","",IF(X47&gt;X$4,(X47-X$4),(X$4-X47)))</f>
        <v/>
      </c>
      <c r="AL47" s="49" t="str">
        <f ca="1">IF(K47="","",IF(Y47&gt;Y$4,(Y47-Y$4),(Y$4-Y47)))</f>
        <v/>
      </c>
      <c r="AM47" s="49" t="str">
        <f ca="1">IF(L47="","",IF(Z47&gt;Z$4,(Z47-Z$4),(Z$4-Z47)))</f>
        <v/>
      </c>
      <c r="AN47" s="49" t="str">
        <f ca="1">IF(M47="","",IF(AA47&gt;AA$4,(AA47-AA$4),(AA$4-AA47)))</f>
        <v/>
      </c>
      <c r="AO47" s="49" t="str">
        <f ca="1">IF(N47="","",IF(AB47&gt;AB$4,(AB47-AB$4),(AB$4-AB47)))</f>
        <v/>
      </c>
      <c r="AP47" s="49" t="str">
        <f ca="1">IF(O47="","",IF(AC47&gt;AC$4,(AC47-AC$4),(AC$4-AC47)))</f>
        <v/>
      </c>
      <c r="AQ47" s="49" t="str">
        <f ca="1">IF(P47="","",IF(AD47&gt;AD$4,(AD47-AD$4),(AD$4-AD47)))</f>
        <v/>
      </c>
      <c r="AR47" s="49" t="str">
        <f ca="1">IF(C47="","",SUM(AF47:AQ47))</f>
        <v/>
      </c>
    </row>
    <row r="48" spans="2:44" s="481" customFormat="1" ht="14.25">
      <c r="B48" s="52">
        <v>44</v>
      </c>
      <c r="C48" s="485" t="str">
        <f ca="1">'Final Scores'!C49</f>
        <v/>
      </c>
      <c r="D48" s="516" t="str">
        <f ca="1">IF(C48="","",RANK(E48,$E$5:$E$64,1))</f>
        <v/>
      </c>
      <c r="E48" s="531" t="str">
        <f ca="1">IF(C48="","",AR48/86400)</f>
        <v/>
      </c>
      <c r="F48" s="504" t="str">
        <f ca="1">IF(C48="","",(INDEX(TIME('Round 1'!$L$5:$L$64,'Round 1'!$M$5:$M$64,),MATCH(C48,'Round 1'!$K$5:$K$64,0))))</f>
        <v/>
      </c>
      <c r="G48" s="508" t="str">
        <f ca="1">IF(C48="","",(INDEX(TIME('Round 2'!$L$5:$L$64,'Round 2'!$M$5:$M$64,),MATCH(C48,'Round 2'!$K$5:$K$64,0))))</f>
        <v/>
      </c>
      <c r="H48" s="508" t="str">
        <f ca="1">IF(C48="","",(INDEX(TIME('Round 3'!$L$5:$L$64,'Round 3'!$M$5:$M$64,),MATCH(C48,'Round 3'!$K$5:$K$64,0))))</f>
        <v/>
      </c>
      <c r="I48" s="508" t="str">
        <f ca="1">IF(C48="","",(INDEX(TIME('Round 4'!$L$5:$L$64,'Round 4'!$M$5:$M$64,),MATCH(C48,'Round 4'!$K$5:$K$64,0))))</f>
        <v/>
      </c>
      <c r="J48" s="508" t="str">
        <f ca="1">IF(C48="","",(INDEX(TIME('Round 5'!$L$5:$L$64,'Round 5'!$M$5:$M$64,),MATCH(C48,'Round 5'!$K$5:$K$64,0))))</f>
        <v/>
      </c>
      <c r="K48" s="508" t="str">
        <f ca="1">IF(C48="","",(INDEX(TIME('Round 6'!$L$5:$L$64,'Round 6'!$M$5:$M$64,),MATCH(C48,'Round 6'!$K$5:$K$64,0))))</f>
        <v/>
      </c>
      <c r="L48" s="508" t="str">
        <f ca="1">IF(C48="","",(INDEX(TIME('Round 7'!$L$5:$L$64,'Round 7'!$M$5:$M$64,),MATCH(C48,'Round 7'!$K$5:$K$64,0))))</f>
        <v/>
      </c>
      <c r="M48" s="508" t="str">
        <f ca="1">IF(C48="","",(INDEX(TIME('Round 8'!$L$5:$L$64,'Round 8'!$M$5:$M$64,),MATCH(C48,'Round 8'!$K$5:$K$64,0))))</f>
        <v/>
      </c>
      <c r="N48" s="508" t="str">
        <f ca="1">IF(C48="","",(INDEX(TIME('Round 9'!$L$5:$L$64,'Round 9'!$M$5:$M$64,),MATCH(C48,'Round 9'!$K$5:$K$64,0))))</f>
        <v/>
      </c>
      <c r="O48" s="508" t="str">
        <f ca="1">IF(C48="","",(INDEX(TIME('Round 10'!$L$5:$L$64,'Round 10'!$M$5:$M$64,),MATCH(C48,'Round 10'!$K$5:$K$64,0))))</f>
        <v/>
      </c>
      <c r="P48" s="508" t="str">
        <f ca="1">IF(C48="","",(INDEX(TIME('Round 11'!$L$5:$L$64,'Round 11'!$M$5:$M$64,),MATCH(C48,'Round 11'!$K$5:$K$64,0))))</f>
        <v/>
      </c>
      <c r="Q48" s="509" t="str">
        <f ca="1">IF(C48="","",(INDEX(TIME('Round 12'!$L$5:$L$64,'Round 12'!$M$5:$M$64,),MATCH(C48,'Round 12'!$K$5:$K$64,0))))</f>
        <v/>
      </c>
      <c r="R48" s="518" t="str">
        <f ca="1">IF(C48="","",IF(COUNTIF(D:D,D48)&gt;1,"TIE",""))</f>
        <v/>
      </c>
      <c r="S48" s="284" t="str">
        <f ca="1">IF(C48="","",HOUR(F48)*60+MINUTE(F48))</f>
        <v/>
      </c>
      <c r="T48" s="284" t="str">
        <f ca="1">IF(F48="","",HOUR(G48)*60+MINUTE(G48))</f>
        <v/>
      </c>
      <c r="U48" s="284" t="str">
        <f ca="1">IF(G48="","",HOUR(H48)*60+MINUTE(H48))</f>
        <v/>
      </c>
      <c r="V48" s="284" t="str">
        <f ca="1">IF(H48="","",HOUR(I48)*60+MINUTE(I48))</f>
        <v/>
      </c>
      <c r="W48" s="284" t="str">
        <f ca="1">IF(I48="","",HOUR(J48)*60+MINUTE(J48))</f>
        <v/>
      </c>
      <c r="X48" s="284" t="str">
        <f ca="1">IF(J48="","",HOUR(K48)*60+MINUTE(K48))</f>
        <v/>
      </c>
      <c r="Y48" s="284" t="str">
        <f ca="1">IF(K48="","",HOUR(L48)*60+MINUTE(L48))</f>
        <v/>
      </c>
      <c r="Z48" s="284" t="str">
        <f ca="1">IF(L48="","",HOUR(M48)*60+MINUTE(M48))</f>
        <v/>
      </c>
      <c r="AA48" s="284" t="str">
        <f ca="1">IF(M48="","",HOUR(N48)*60+MINUTE(N48))</f>
        <v/>
      </c>
      <c r="AB48" s="284" t="str">
        <f ca="1">IF(N48="","",HOUR(O48)*60+MINUTE(O48))</f>
        <v/>
      </c>
      <c r="AC48" s="284" t="str">
        <f ca="1">IF(O48="","",HOUR(P48)*60+MINUTE(P48))</f>
        <v/>
      </c>
      <c r="AD48" s="284" t="str">
        <f ca="1">IF(P48="","",HOUR(Q48)*60+MINUTE(Q48))</f>
        <v/>
      </c>
      <c r="AF48" s="49" t="str">
        <f ca="1">IF(C48="","",IF(S48&gt;S$4,(S48-S$4),(S$4-S48)))</f>
        <v/>
      </c>
      <c r="AG48" s="49" t="str">
        <f ca="1">IF(F48="","",IF(T48&gt;T$4,(T48-T$4),(T$4-T48)))</f>
        <v/>
      </c>
      <c r="AH48" s="49" t="str">
        <f ca="1">IF(G48="","",IF(U48&gt;U$4,(U48-U$4),(U$4-U48)))</f>
        <v/>
      </c>
      <c r="AI48" s="49" t="str">
        <f ca="1">IF(H48="","",IF(V48&gt;V$4,(V48-V$4),(V$4-V48)))</f>
        <v/>
      </c>
      <c r="AJ48" s="49" t="str">
        <f ca="1">IF(I48="","",IF(W48&gt;W$4,(W48-W$4),(W$4-W48)))</f>
        <v/>
      </c>
      <c r="AK48" s="49" t="str">
        <f ca="1">IF(J48="","",IF(X48&gt;X$4,(X48-X$4),(X$4-X48)))</f>
        <v/>
      </c>
      <c r="AL48" s="49" t="str">
        <f ca="1">IF(K48="","",IF(Y48&gt;Y$4,(Y48-Y$4),(Y$4-Y48)))</f>
        <v/>
      </c>
      <c r="AM48" s="49" t="str">
        <f ca="1">IF(L48="","",IF(Z48&gt;Z$4,(Z48-Z$4),(Z$4-Z48)))</f>
        <v/>
      </c>
      <c r="AN48" s="49" t="str">
        <f ca="1">IF(M48="","",IF(AA48&gt;AA$4,(AA48-AA$4),(AA$4-AA48)))</f>
        <v/>
      </c>
      <c r="AO48" s="49" t="str">
        <f ca="1">IF(N48="","",IF(AB48&gt;AB$4,(AB48-AB$4),(AB$4-AB48)))</f>
        <v/>
      </c>
      <c r="AP48" s="49" t="str">
        <f ca="1">IF(O48="","",IF(AC48&gt;AC$4,(AC48-AC$4),(AC$4-AC48)))</f>
        <v/>
      </c>
      <c r="AQ48" s="49" t="str">
        <f ca="1">IF(P48="","",IF(AD48&gt;AD$4,(AD48-AD$4),(AD$4-AD48)))</f>
        <v/>
      </c>
      <c r="AR48" s="49" t="str">
        <f ca="1">IF(C48="","",SUM(AF48:AQ48))</f>
        <v/>
      </c>
    </row>
    <row r="49" spans="2:44" s="481" customFormat="1" ht="14.25">
      <c r="B49" s="52">
        <v>45</v>
      </c>
      <c r="C49" s="485" t="str">
        <f ca="1">'Final Scores'!C50</f>
        <v/>
      </c>
      <c r="D49" s="516" t="str">
        <f ca="1">IF(C49="","",RANK(E49,$E$5:$E$64,1))</f>
        <v/>
      </c>
      <c r="E49" s="531" t="str">
        <f ca="1">IF(C49="","",AR49/86400)</f>
        <v/>
      </c>
      <c r="F49" s="504" t="str">
        <f ca="1">IF(C49="","",(INDEX(TIME('Round 1'!$L$5:$L$64,'Round 1'!$M$5:$M$64,),MATCH(C49,'Round 1'!$K$5:$K$64,0))))</f>
        <v/>
      </c>
      <c r="G49" s="508" t="str">
        <f ca="1">IF(C49="","",(INDEX(TIME('Round 2'!$L$5:$L$64,'Round 2'!$M$5:$M$64,),MATCH(C49,'Round 2'!$K$5:$K$64,0))))</f>
        <v/>
      </c>
      <c r="H49" s="508" t="str">
        <f ca="1">IF(C49="","",(INDEX(TIME('Round 3'!$L$5:$L$64,'Round 3'!$M$5:$M$64,),MATCH(C49,'Round 3'!$K$5:$K$64,0))))</f>
        <v/>
      </c>
      <c r="I49" s="508" t="str">
        <f ca="1">IF(C49="","",(INDEX(TIME('Round 4'!$L$5:$L$64,'Round 4'!$M$5:$M$64,),MATCH(C49,'Round 4'!$K$5:$K$64,0))))</f>
        <v/>
      </c>
      <c r="J49" s="508" t="str">
        <f ca="1">IF(C49="","",(INDEX(TIME('Round 5'!$L$5:$L$64,'Round 5'!$M$5:$M$64,),MATCH(C49,'Round 5'!$K$5:$K$64,0))))</f>
        <v/>
      </c>
      <c r="K49" s="508" t="str">
        <f ca="1">IF(C49="","",(INDEX(TIME('Round 6'!$L$5:$L$64,'Round 6'!$M$5:$M$64,),MATCH(C49,'Round 6'!$K$5:$K$64,0))))</f>
        <v/>
      </c>
      <c r="L49" s="508" t="str">
        <f ca="1">IF(C49="","",(INDEX(TIME('Round 7'!$L$5:$L$64,'Round 7'!$M$5:$M$64,),MATCH(C49,'Round 7'!$K$5:$K$64,0))))</f>
        <v/>
      </c>
      <c r="M49" s="508" t="str">
        <f ca="1">IF(C49="","",(INDEX(TIME('Round 8'!$L$5:$L$64,'Round 8'!$M$5:$M$64,),MATCH(C49,'Round 8'!$K$5:$K$64,0))))</f>
        <v/>
      </c>
      <c r="N49" s="508" t="str">
        <f ca="1">IF(C49="","",(INDEX(TIME('Round 9'!$L$5:$L$64,'Round 9'!$M$5:$M$64,),MATCH(C49,'Round 9'!$K$5:$K$64,0))))</f>
        <v/>
      </c>
      <c r="O49" s="508" t="str">
        <f ca="1">IF(C49="","",(INDEX(TIME('Round 10'!$L$5:$L$64,'Round 10'!$M$5:$M$64,),MATCH(C49,'Round 10'!$K$5:$K$64,0))))</f>
        <v/>
      </c>
      <c r="P49" s="508" t="str">
        <f ca="1">IF(C49="","",(INDEX(TIME('Round 11'!$L$5:$L$64,'Round 11'!$M$5:$M$64,),MATCH(C49,'Round 11'!$K$5:$K$64,0))))</f>
        <v/>
      </c>
      <c r="Q49" s="509" t="str">
        <f ca="1">IF(C49="","",(INDEX(TIME('Round 12'!$L$5:$L$64,'Round 12'!$M$5:$M$64,),MATCH(C49,'Round 12'!$K$5:$K$64,0))))</f>
        <v/>
      </c>
      <c r="R49" s="518" t="str">
        <f ca="1">IF(C49="","",IF(COUNTIF(D:D,D49)&gt;1,"TIE",""))</f>
        <v/>
      </c>
      <c r="S49" s="284" t="str">
        <f ca="1">IF(C49="","",HOUR(F49)*60+MINUTE(F49))</f>
        <v/>
      </c>
      <c r="T49" s="284" t="str">
        <f ca="1">IF(F49="","",HOUR(G49)*60+MINUTE(G49))</f>
        <v/>
      </c>
      <c r="U49" s="284" t="str">
        <f ca="1">IF(G49="","",HOUR(H49)*60+MINUTE(H49))</f>
        <v/>
      </c>
      <c r="V49" s="284" t="str">
        <f ca="1">IF(H49="","",HOUR(I49)*60+MINUTE(I49))</f>
        <v/>
      </c>
      <c r="W49" s="284" t="str">
        <f ca="1">IF(I49="","",HOUR(J49)*60+MINUTE(J49))</f>
        <v/>
      </c>
      <c r="X49" s="284" t="str">
        <f ca="1">IF(J49="","",HOUR(K49)*60+MINUTE(K49))</f>
        <v/>
      </c>
      <c r="Y49" s="284" t="str">
        <f ca="1">IF(K49="","",HOUR(L49)*60+MINUTE(L49))</f>
        <v/>
      </c>
      <c r="Z49" s="284" t="str">
        <f ca="1">IF(L49="","",HOUR(M49)*60+MINUTE(M49))</f>
        <v/>
      </c>
      <c r="AA49" s="284" t="str">
        <f ca="1">IF(M49="","",HOUR(N49)*60+MINUTE(N49))</f>
        <v/>
      </c>
      <c r="AB49" s="284" t="str">
        <f ca="1">IF(N49="","",HOUR(O49)*60+MINUTE(O49))</f>
        <v/>
      </c>
      <c r="AC49" s="284" t="str">
        <f ca="1">IF(O49="","",HOUR(P49)*60+MINUTE(P49))</f>
        <v/>
      </c>
      <c r="AD49" s="284" t="str">
        <f ca="1">IF(P49="","",HOUR(Q49)*60+MINUTE(Q49))</f>
        <v/>
      </c>
      <c r="AF49" s="49" t="str">
        <f ca="1">IF(C49="","",IF(S49&gt;S$4,(S49-S$4),(S$4-S49)))</f>
        <v/>
      </c>
      <c r="AG49" s="49" t="str">
        <f ca="1">IF(F49="","",IF(T49&gt;T$4,(T49-T$4),(T$4-T49)))</f>
        <v/>
      </c>
      <c r="AH49" s="49" t="str">
        <f ca="1">IF(G49="","",IF(U49&gt;U$4,(U49-U$4),(U$4-U49)))</f>
        <v/>
      </c>
      <c r="AI49" s="49" t="str">
        <f ca="1">IF(H49="","",IF(V49&gt;V$4,(V49-V$4),(V$4-V49)))</f>
        <v/>
      </c>
      <c r="AJ49" s="49" t="str">
        <f ca="1">IF(I49="","",IF(W49&gt;W$4,(W49-W$4),(W$4-W49)))</f>
        <v/>
      </c>
      <c r="AK49" s="49" t="str">
        <f ca="1">IF(J49="","",IF(X49&gt;X$4,(X49-X$4),(X$4-X49)))</f>
        <v/>
      </c>
      <c r="AL49" s="49" t="str">
        <f ca="1">IF(K49="","",IF(Y49&gt;Y$4,(Y49-Y$4),(Y$4-Y49)))</f>
        <v/>
      </c>
      <c r="AM49" s="49" t="str">
        <f ca="1">IF(L49="","",IF(Z49&gt;Z$4,(Z49-Z$4),(Z$4-Z49)))</f>
        <v/>
      </c>
      <c r="AN49" s="49" t="str">
        <f ca="1">IF(M49="","",IF(AA49&gt;AA$4,(AA49-AA$4),(AA$4-AA49)))</f>
        <v/>
      </c>
      <c r="AO49" s="49" t="str">
        <f ca="1">IF(N49="","",IF(AB49&gt;AB$4,(AB49-AB$4),(AB$4-AB49)))</f>
        <v/>
      </c>
      <c r="AP49" s="49" t="str">
        <f ca="1">IF(O49="","",IF(AC49&gt;AC$4,(AC49-AC$4),(AC$4-AC49)))</f>
        <v/>
      </c>
      <c r="AQ49" s="49" t="str">
        <f ca="1">IF(P49="","",IF(AD49&gt;AD$4,(AD49-AD$4),(AD$4-AD49)))</f>
        <v/>
      </c>
      <c r="AR49" s="49" t="str">
        <f ca="1">IF(C49="","",SUM(AF49:AQ49))</f>
        <v/>
      </c>
    </row>
    <row r="50" spans="2:44" s="481" customFormat="1" ht="14.25">
      <c r="B50" s="52">
        <v>46</v>
      </c>
      <c r="C50" s="485" t="str">
        <f ca="1">'Final Scores'!C51</f>
        <v/>
      </c>
      <c r="D50" s="516" t="str">
        <f ca="1">IF(C50="","",RANK(E50,$E$5:$E$64,1))</f>
        <v/>
      </c>
      <c r="E50" s="531" t="str">
        <f ca="1">IF(C50="","",AR50/86400)</f>
        <v/>
      </c>
      <c r="F50" s="504" t="str">
        <f ca="1">IF(C50="","",(INDEX(TIME('Round 1'!$L$5:$L$64,'Round 1'!$M$5:$M$64,),MATCH(C50,'Round 1'!$K$5:$K$64,0))))</f>
        <v/>
      </c>
      <c r="G50" s="508" t="str">
        <f ca="1">IF(C50="","",(INDEX(TIME('Round 2'!$L$5:$L$64,'Round 2'!$M$5:$M$64,),MATCH(C50,'Round 2'!$K$5:$K$64,0))))</f>
        <v/>
      </c>
      <c r="H50" s="508" t="str">
        <f ca="1">IF(C50="","",(INDEX(TIME('Round 3'!$L$5:$L$64,'Round 3'!$M$5:$M$64,),MATCH(C50,'Round 3'!$K$5:$K$64,0))))</f>
        <v/>
      </c>
      <c r="I50" s="508" t="str">
        <f ca="1">IF(C50="","",(INDEX(TIME('Round 4'!$L$5:$L$64,'Round 4'!$M$5:$M$64,),MATCH(C50,'Round 4'!$K$5:$K$64,0))))</f>
        <v/>
      </c>
      <c r="J50" s="508" t="str">
        <f ca="1">IF(C50="","",(INDEX(TIME('Round 5'!$L$5:$L$64,'Round 5'!$M$5:$M$64,),MATCH(C50,'Round 5'!$K$5:$K$64,0))))</f>
        <v/>
      </c>
      <c r="K50" s="508" t="str">
        <f ca="1">IF(C50="","",(INDEX(TIME('Round 6'!$L$5:$L$64,'Round 6'!$M$5:$M$64,),MATCH(C50,'Round 6'!$K$5:$K$64,0))))</f>
        <v/>
      </c>
      <c r="L50" s="508" t="str">
        <f ca="1">IF(C50="","",(INDEX(TIME('Round 7'!$L$5:$L$64,'Round 7'!$M$5:$M$64,),MATCH(C50,'Round 7'!$K$5:$K$64,0))))</f>
        <v/>
      </c>
      <c r="M50" s="508" t="str">
        <f ca="1">IF(C50="","",(INDEX(TIME('Round 8'!$L$5:$L$64,'Round 8'!$M$5:$M$64,),MATCH(C50,'Round 8'!$K$5:$K$64,0))))</f>
        <v/>
      </c>
      <c r="N50" s="508" t="str">
        <f ca="1">IF(C50="","",(INDEX(TIME('Round 9'!$L$5:$L$64,'Round 9'!$M$5:$M$64,),MATCH(C50,'Round 9'!$K$5:$K$64,0))))</f>
        <v/>
      </c>
      <c r="O50" s="508" t="str">
        <f ca="1">IF(C50="","",(INDEX(TIME('Round 10'!$L$5:$L$64,'Round 10'!$M$5:$M$64,),MATCH(C50,'Round 10'!$K$5:$K$64,0))))</f>
        <v/>
      </c>
      <c r="P50" s="508" t="str">
        <f ca="1">IF(C50="","",(INDEX(TIME('Round 11'!$L$5:$L$64,'Round 11'!$M$5:$M$64,),MATCH(C50,'Round 11'!$K$5:$K$64,0))))</f>
        <v/>
      </c>
      <c r="Q50" s="509" t="str">
        <f ca="1">IF(C50="","",(INDEX(TIME('Round 12'!$L$5:$L$64,'Round 12'!$M$5:$M$64,),MATCH(C50,'Round 12'!$K$5:$K$64,0))))</f>
        <v/>
      </c>
      <c r="R50" s="518" t="str">
        <f ca="1">IF(C50="","",IF(COUNTIF(D:D,D50)&gt;1,"TIE",""))</f>
        <v/>
      </c>
      <c r="S50" s="284" t="str">
        <f ca="1">IF(C50="","",HOUR(F50)*60+MINUTE(F50))</f>
        <v/>
      </c>
      <c r="T50" s="284" t="str">
        <f ca="1">IF(F50="","",HOUR(G50)*60+MINUTE(G50))</f>
        <v/>
      </c>
      <c r="U50" s="284" t="str">
        <f ca="1">IF(G50="","",HOUR(H50)*60+MINUTE(H50))</f>
        <v/>
      </c>
      <c r="V50" s="284" t="str">
        <f ca="1">IF(H50="","",HOUR(I50)*60+MINUTE(I50))</f>
        <v/>
      </c>
      <c r="W50" s="284" t="str">
        <f ca="1">IF(I50="","",HOUR(J50)*60+MINUTE(J50))</f>
        <v/>
      </c>
      <c r="X50" s="284" t="str">
        <f ca="1">IF(J50="","",HOUR(K50)*60+MINUTE(K50))</f>
        <v/>
      </c>
      <c r="Y50" s="284" t="str">
        <f ca="1">IF(K50="","",HOUR(L50)*60+MINUTE(L50))</f>
        <v/>
      </c>
      <c r="Z50" s="284" t="str">
        <f ca="1">IF(L50="","",HOUR(M50)*60+MINUTE(M50))</f>
        <v/>
      </c>
      <c r="AA50" s="284" t="str">
        <f ca="1">IF(M50="","",HOUR(N50)*60+MINUTE(N50))</f>
        <v/>
      </c>
      <c r="AB50" s="284" t="str">
        <f ca="1">IF(N50="","",HOUR(O50)*60+MINUTE(O50))</f>
        <v/>
      </c>
      <c r="AC50" s="284" t="str">
        <f ca="1">IF(O50="","",HOUR(P50)*60+MINUTE(P50))</f>
        <v/>
      </c>
      <c r="AD50" s="284" t="str">
        <f ca="1">IF(P50="","",HOUR(Q50)*60+MINUTE(Q50))</f>
        <v/>
      </c>
      <c r="AF50" s="49" t="str">
        <f ca="1">IF(C50="","",IF(S50&gt;S$4,(S50-S$4),(S$4-S50)))</f>
        <v/>
      </c>
      <c r="AG50" s="49" t="str">
        <f ca="1">IF(F50="","",IF(T50&gt;T$4,(T50-T$4),(T$4-T50)))</f>
        <v/>
      </c>
      <c r="AH50" s="49" t="str">
        <f ca="1">IF(G50="","",IF(U50&gt;U$4,(U50-U$4),(U$4-U50)))</f>
        <v/>
      </c>
      <c r="AI50" s="49" t="str">
        <f ca="1">IF(H50="","",IF(V50&gt;V$4,(V50-V$4),(V$4-V50)))</f>
        <v/>
      </c>
      <c r="AJ50" s="49" t="str">
        <f ca="1">IF(I50="","",IF(W50&gt;W$4,(W50-W$4),(W$4-W50)))</f>
        <v/>
      </c>
      <c r="AK50" s="49" t="str">
        <f ca="1">IF(J50="","",IF(X50&gt;X$4,(X50-X$4),(X$4-X50)))</f>
        <v/>
      </c>
      <c r="AL50" s="49" t="str">
        <f ca="1">IF(K50="","",IF(Y50&gt;Y$4,(Y50-Y$4),(Y$4-Y50)))</f>
        <v/>
      </c>
      <c r="AM50" s="49" t="str">
        <f ca="1">IF(L50="","",IF(Z50&gt;Z$4,(Z50-Z$4),(Z$4-Z50)))</f>
        <v/>
      </c>
      <c r="AN50" s="49" t="str">
        <f ca="1">IF(M50="","",IF(AA50&gt;AA$4,(AA50-AA$4),(AA$4-AA50)))</f>
        <v/>
      </c>
      <c r="AO50" s="49" t="str">
        <f ca="1">IF(N50="","",IF(AB50&gt;AB$4,(AB50-AB$4),(AB$4-AB50)))</f>
        <v/>
      </c>
      <c r="AP50" s="49" t="str">
        <f ca="1">IF(O50="","",IF(AC50&gt;AC$4,(AC50-AC$4),(AC$4-AC50)))</f>
        <v/>
      </c>
      <c r="AQ50" s="49" t="str">
        <f ca="1">IF(P50="","",IF(AD50&gt;AD$4,(AD50-AD$4),(AD$4-AD50)))</f>
        <v/>
      </c>
      <c r="AR50" s="49" t="str">
        <f ca="1">IF(C50="","",SUM(AF50:AQ50))</f>
        <v/>
      </c>
    </row>
    <row r="51" spans="2:44" s="481" customFormat="1" ht="14.25">
      <c r="B51" s="52">
        <v>47</v>
      </c>
      <c r="C51" s="485" t="str">
        <f ca="1">'Final Scores'!C52</f>
        <v/>
      </c>
      <c r="D51" s="516" t="str">
        <f ca="1">IF(C51="","",RANK(E51,$E$5:$E$64,1))</f>
        <v/>
      </c>
      <c r="E51" s="531" t="str">
        <f ca="1">IF(C51="","",AR51/86400)</f>
        <v/>
      </c>
      <c r="F51" s="504" t="str">
        <f ca="1">IF(C51="","",(INDEX(TIME('Round 1'!$L$5:$L$64,'Round 1'!$M$5:$M$64,),MATCH(C51,'Round 1'!$K$5:$K$64,0))))</f>
        <v/>
      </c>
      <c r="G51" s="508" t="str">
        <f ca="1">IF(C51="","",(INDEX(TIME('Round 2'!$L$5:$L$64,'Round 2'!$M$5:$M$64,),MATCH(C51,'Round 2'!$K$5:$K$64,0))))</f>
        <v/>
      </c>
      <c r="H51" s="508" t="str">
        <f ca="1">IF(C51="","",(INDEX(TIME('Round 3'!$L$5:$L$64,'Round 3'!$M$5:$M$64,),MATCH(C51,'Round 3'!$K$5:$K$64,0))))</f>
        <v/>
      </c>
      <c r="I51" s="508" t="str">
        <f ca="1">IF(C51="","",(INDEX(TIME('Round 4'!$L$5:$L$64,'Round 4'!$M$5:$M$64,),MATCH(C51,'Round 4'!$K$5:$K$64,0))))</f>
        <v/>
      </c>
      <c r="J51" s="508" t="str">
        <f ca="1">IF(C51="","",(INDEX(TIME('Round 5'!$L$5:$L$64,'Round 5'!$M$5:$M$64,),MATCH(C51,'Round 5'!$K$5:$K$64,0))))</f>
        <v/>
      </c>
      <c r="K51" s="508" t="str">
        <f ca="1">IF(C51="","",(INDEX(TIME('Round 6'!$L$5:$L$64,'Round 6'!$M$5:$M$64,),MATCH(C51,'Round 6'!$K$5:$K$64,0))))</f>
        <v/>
      </c>
      <c r="L51" s="508" t="str">
        <f ca="1">IF(C51="","",(INDEX(TIME('Round 7'!$L$5:$L$64,'Round 7'!$M$5:$M$64,),MATCH(C51,'Round 7'!$K$5:$K$64,0))))</f>
        <v/>
      </c>
      <c r="M51" s="508" t="str">
        <f ca="1">IF(C51="","",(INDEX(TIME('Round 8'!$L$5:$L$64,'Round 8'!$M$5:$M$64,),MATCH(C51,'Round 8'!$K$5:$K$64,0))))</f>
        <v/>
      </c>
      <c r="N51" s="508" t="str">
        <f ca="1">IF(C51="","",(INDEX(TIME('Round 9'!$L$5:$L$64,'Round 9'!$M$5:$M$64,),MATCH(C51,'Round 9'!$K$5:$K$64,0))))</f>
        <v/>
      </c>
      <c r="O51" s="508" t="str">
        <f ca="1">IF(C51="","",(INDEX(TIME('Round 10'!$L$5:$L$64,'Round 10'!$M$5:$M$64,),MATCH(C51,'Round 10'!$K$5:$K$64,0))))</f>
        <v/>
      </c>
      <c r="P51" s="508" t="str">
        <f ca="1">IF(C51="","",(INDEX(TIME('Round 11'!$L$5:$L$64,'Round 11'!$M$5:$M$64,),MATCH(C51,'Round 11'!$K$5:$K$64,0))))</f>
        <v/>
      </c>
      <c r="Q51" s="509" t="str">
        <f ca="1">IF(C51="","",(INDEX(TIME('Round 12'!$L$5:$L$64,'Round 12'!$M$5:$M$64,),MATCH(C51,'Round 12'!$K$5:$K$64,0))))</f>
        <v/>
      </c>
      <c r="R51" s="518" t="str">
        <f ca="1">IF(C51="","",IF(COUNTIF(D:D,D51)&gt;1,"TIE",""))</f>
        <v/>
      </c>
      <c r="S51" s="284" t="str">
        <f ca="1">IF(C51="","",HOUR(F51)*60+MINUTE(F51))</f>
        <v/>
      </c>
      <c r="T51" s="284" t="str">
        <f ca="1">IF(F51="","",HOUR(G51)*60+MINUTE(G51))</f>
        <v/>
      </c>
      <c r="U51" s="284" t="str">
        <f ca="1">IF(G51="","",HOUR(H51)*60+MINUTE(H51))</f>
        <v/>
      </c>
      <c r="V51" s="284" t="str">
        <f ca="1">IF(H51="","",HOUR(I51)*60+MINUTE(I51))</f>
        <v/>
      </c>
      <c r="W51" s="284" t="str">
        <f ca="1">IF(I51="","",HOUR(J51)*60+MINUTE(J51))</f>
        <v/>
      </c>
      <c r="X51" s="284" t="str">
        <f ca="1">IF(J51="","",HOUR(K51)*60+MINUTE(K51))</f>
        <v/>
      </c>
      <c r="Y51" s="284" t="str">
        <f ca="1">IF(K51="","",HOUR(L51)*60+MINUTE(L51))</f>
        <v/>
      </c>
      <c r="Z51" s="284" t="str">
        <f ca="1">IF(L51="","",HOUR(M51)*60+MINUTE(M51))</f>
        <v/>
      </c>
      <c r="AA51" s="284" t="str">
        <f ca="1">IF(M51="","",HOUR(N51)*60+MINUTE(N51))</f>
        <v/>
      </c>
      <c r="AB51" s="284" t="str">
        <f ca="1">IF(N51="","",HOUR(O51)*60+MINUTE(O51))</f>
        <v/>
      </c>
      <c r="AC51" s="284" t="str">
        <f ca="1">IF(O51="","",HOUR(P51)*60+MINUTE(P51))</f>
        <v/>
      </c>
      <c r="AD51" s="284" t="str">
        <f ca="1">IF(P51="","",HOUR(Q51)*60+MINUTE(Q51))</f>
        <v/>
      </c>
      <c r="AF51" s="49" t="str">
        <f ca="1">IF(C51="","",IF(S51&gt;S$4,(S51-S$4),(S$4-S51)))</f>
        <v/>
      </c>
      <c r="AG51" s="49" t="str">
        <f ca="1">IF(F51="","",IF(T51&gt;T$4,(T51-T$4),(T$4-T51)))</f>
        <v/>
      </c>
      <c r="AH51" s="49" t="str">
        <f ca="1">IF(G51="","",IF(U51&gt;U$4,(U51-U$4),(U$4-U51)))</f>
        <v/>
      </c>
      <c r="AI51" s="49" t="str">
        <f ca="1">IF(H51="","",IF(V51&gt;V$4,(V51-V$4),(V$4-V51)))</f>
        <v/>
      </c>
      <c r="AJ51" s="49" t="str">
        <f ca="1">IF(I51="","",IF(W51&gt;W$4,(W51-W$4),(W$4-W51)))</f>
        <v/>
      </c>
      <c r="AK51" s="49" t="str">
        <f ca="1">IF(J51="","",IF(X51&gt;X$4,(X51-X$4),(X$4-X51)))</f>
        <v/>
      </c>
      <c r="AL51" s="49" t="str">
        <f ca="1">IF(K51="","",IF(Y51&gt;Y$4,(Y51-Y$4),(Y$4-Y51)))</f>
        <v/>
      </c>
      <c r="AM51" s="49" t="str">
        <f ca="1">IF(L51="","",IF(Z51&gt;Z$4,(Z51-Z$4),(Z$4-Z51)))</f>
        <v/>
      </c>
      <c r="AN51" s="49" t="str">
        <f ca="1">IF(M51="","",IF(AA51&gt;AA$4,(AA51-AA$4),(AA$4-AA51)))</f>
        <v/>
      </c>
      <c r="AO51" s="49" t="str">
        <f ca="1">IF(N51="","",IF(AB51&gt;AB$4,(AB51-AB$4),(AB$4-AB51)))</f>
        <v/>
      </c>
      <c r="AP51" s="49" t="str">
        <f ca="1">IF(O51="","",IF(AC51&gt;AC$4,(AC51-AC$4),(AC$4-AC51)))</f>
        <v/>
      </c>
      <c r="AQ51" s="49" t="str">
        <f ca="1">IF(P51="","",IF(AD51&gt;AD$4,(AD51-AD$4),(AD$4-AD51)))</f>
        <v/>
      </c>
      <c r="AR51" s="49" t="str">
        <f ca="1">IF(C51="","",SUM(AF51:AQ51))</f>
        <v/>
      </c>
    </row>
    <row r="52" spans="2:44" s="481" customFormat="1" ht="14.25">
      <c r="B52" s="52">
        <v>48</v>
      </c>
      <c r="C52" s="485" t="str">
        <f ca="1">'Final Scores'!C53</f>
        <v/>
      </c>
      <c r="D52" s="516" t="str">
        <f ca="1">IF(C52="","",RANK(E52,$E$5:$E$64,1))</f>
        <v/>
      </c>
      <c r="E52" s="531" t="str">
        <f ca="1">IF(C52="","",AR52/86400)</f>
        <v/>
      </c>
      <c r="F52" s="504" t="str">
        <f ca="1">IF(C52="","",(INDEX(TIME('Round 1'!$L$5:$L$64,'Round 1'!$M$5:$M$64,),MATCH(C52,'Round 1'!$K$5:$K$64,0))))</f>
        <v/>
      </c>
      <c r="G52" s="508" t="str">
        <f ca="1">IF(C52="","",(INDEX(TIME('Round 2'!$L$5:$L$64,'Round 2'!$M$5:$M$64,),MATCH(C52,'Round 2'!$K$5:$K$64,0))))</f>
        <v/>
      </c>
      <c r="H52" s="508" t="str">
        <f ca="1">IF(C52="","",(INDEX(TIME('Round 3'!$L$5:$L$64,'Round 3'!$M$5:$M$64,),MATCH(C52,'Round 3'!$K$5:$K$64,0))))</f>
        <v/>
      </c>
      <c r="I52" s="508" t="str">
        <f ca="1">IF(C52="","",(INDEX(TIME('Round 4'!$L$5:$L$64,'Round 4'!$M$5:$M$64,),MATCH(C52,'Round 4'!$K$5:$K$64,0))))</f>
        <v/>
      </c>
      <c r="J52" s="508" t="str">
        <f ca="1">IF(C52="","",(INDEX(TIME('Round 5'!$L$5:$L$64,'Round 5'!$M$5:$M$64,),MATCH(C52,'Round 5'!$K$5:$K$64,0))))</f>
        <v/>
      </c>
      <c r="K52" s="508" t="str">
        <f ca="1">IF(C52="","",(INDEX(TIME('Round 6'!$L$5:$L$64,'Round 6'!$M$5:$M$64,),MATCH(C52,'Round 6'!$K$5:$K$64,0))))</f>
        <v/>
      </c>
      <c r="L52" s="508" t="str">
        <f ca="1">IF(C52="","",(INDEX(TIME('Round 7'!$L$5:$L$64,'Round 7'!$M$5:$M$64,),MATCH(C52,'Round 7'!$K$5:$K$64,0))))</f>
        <v/>
      </c>
      <c r="M52" s="508" t="str">
        <f ca="1">IF(C52="","",(INDEX(TIME('Round 8'!$L$5:$L$64,'Round 8'!$M$5:$M$64,),MATCH(C52,'Round 8'!$K$5:$K$64,0))))</f>
        <v/>
      </c>
      <c r="N52" s="508" t="str">
        <f ca="1">IF(C52="","",(INDEX(TIME('Round 9'!$L$5:$L$64,'Round 9'!$M$5:$M$64,),MATCH(C52,'Round 9'!$K$5:$K$64,0))))</f>
        <v/>
      </c>
      <c r="O52" s="508" t="str">
        <f ca="1">IF(C52="","",(INDEX(TIME('Round 10'!$L$5:$L$64,'Round 10'!$M$5:$M$64,),MATCH(C52,'Round 10'!$K$5:$K$64,0))))</f>
        <v/>
      </c>
      <c r="P52" s="508" t="str">
        <f ca="1">IF(C52="","",(INDEX(TIME('Round 11'!$L$5:$L$64,'Round 11'!$M$5:$M$64,),MATCH(C52,'Round 11'!$K$5:$K$64,0))))</f>
        <v/>
      </c>
      <c r="Q52" s="509" t="str">
        <f ca="1">IF(C52="","",(INDEX(TIME('Round 12'!$L$5:$L$64,'Round 12'!$M$5:$M$64,),MATCH(C52,'Round 12'!$K$5:$K$64,0))))</f>
        <v/>
      </c>
      <c r="R52" s="518" t="str">
        <f ca="1">IF(C52="","",IF(COUNTIF(D:D,D52)&gt;1,"TIE",""))</f>
        <v/>
      </c>
      <c r="S52" s="284" t="str">
        <f ca="1">IF(C52="","",HOUR(F52)*60+MINUTE(F52))</f>
        <v/>
      </c>
      <c r="T52" s="284" t="str">
        <f ca="1">IF(F52="","",HOUR(G52)*60+MINUTE(G52))</f>
        <v/>
      </c>
      <c r="U52" s="284" t="str">
        <f ca="1">IF(G52="","",HOUR(H52)*60+MINUTE(H52))</f>
        <v/>
      </c>
      <c r="V52" s="284" t="str">
        <f ca="1">IF(H52="","",HOUR(I52)*60+MINUTE(I52))</f>
        <v/>
      </c>
      <c r="W52" s="284" t="str">
        <f ca="1">IF(I52="","",HOUR(J52)*60+MINUTE(J52))</f>
        <v/>
      </c>
      <c r="X52" s="284" t="str">
        <f ca="1">IF(J52="","",HOUR(K52)*60+MINUTE(K52))</f>
        <v/>
      </c>
      <c r="Y52" s="284" t="str">
        <f ca="1">IF(K52="","",HOUR(L52)*60+MINUTE(L52))</f>
        <v/>
      </c>
      <c r="Z52" s="284" t="str">
        <f ca="1">IF(L52="","",HOUR(M52)*60+MINUTE(M52))</f>
        <v/>
      </c>
      <c r="AA52" s="284" t="str">
        <f ca="1">IF(M52="","",HOUR(N52)*60+MINUTE(N52))</f>
        <v/>
      </c>
      <c r="AB52" s="284" t="str">
        <f ca="1">IF(N52="","",HOUR(O52)*60+MINUTE(O52))</f>
        <v/>
      </c>
      <c r="AC52" s="284" t="str">
        <f ca="1">IF(O52="","",HOUR(P52)*60+MINUTE(P52))</f>
        <v/>
      </c>
      <c r="AD52" s="284" t="str">
        <f ca="1">IF(P52="","",HOUR(Q52)*60+MINUTE(Q52))</f>
        <v/>
      </c>
      <c r="AF52" s="49" t="str">
        <f ca="1">IF(C52="","",IF(S52&gt;S$4,(S52-S$4),(S$4-S52)))</f>
        <v/>
      </c>
      <c r="AG52" s="49" t="str">
        <f ca="1">IF(F52="","",IF(T52&gt;T$4,(T52-T$4),(T$4-T52)))</f>
        <v/>
      </c>
      <c r="AH52" s="49" t="str">
        <f ca="1">IF(G52="","",IF(U52&gt;U$4,(U52-U$4),(U$4-U52)))</f>
        <v/>
      </c>
      <c r="AI52" s="49" t="str">
        <f ca="1">IF(H52="","",IF(V52&gt;V$4,(V52-V$4),(V$4-V52)))</f>
        <v/>
      </c>
      <c r="AJ52" s="49" t="str">
        <f ca="1">IF(I52="","",IF(W52&gt;W$4,(W52-W$4),(W$4-W52)))</f>
        <v/>
      </c>
      <c r="AK52" s="49" t="str">
        <f ca="1">IF(J52="","",IF(X52&gt;X$4,(X52-X$4),(X$4-X52)))</f>
        <v/>
      </c>
      <c r="AL52" s="49" t="str">
        <f ca="1">IF(K52="","",IF(Y52&gt;Y$4,(Y52-Y$4),(Y$4-Y52)))</f>
        <v/>
      </c>
      <c r="AM52" s="49" t="str">
        <f ca="1">IF(L52="","",IF(Z52&gt;Z$4,(Z52-Z$4),(Z$4-Z52)))</f>
        <v/>
      </c>
      <c r="AN52" s="49" t="str">
        <f ca="1">IF(M52="","",IF(AA52&gt;AA$4,(AA52-AA$4),(AA$4-AA52)))</f>
        <v/>
      </c>
      <c r="AO52" s="49" t="str">
        <f ca="1">IF(N52="","",IF(AB52&gt;AB$4,(AB52-AB$4),(AB$4-AB52)))</f>
        <v/>
      </c>
      <c r="AP52" s="49" t="str">
        <f ca="1">IF(O52="","",IF(AC52&gt;AC$4,(AC52-AC$4),(AC$4-AC52)))</f>
        <v/>
      </c>
      <c r="AQ52" s="49" t="str">
        <f ca="1">IF(P52="","",IF(AD52&gt;AD$4,(AD52-AD$4),(AD$4-AD52)))</f>
        <v/>
      </c>
      <c r="AR52" s="49" t="str">
        <f ca="1">IF(C52="","",SUM(AF52:AQ52))</f>
        <v/>
      </c>
    </row>
    <row r="53" spans="2:44" s="481" customFormat="1" ht="14.25">
      <c r="B53" s="52">
        <v>49</v>
      </c>
      <c r="C53" s="485" t="str">
        <f ca="1">'Final Scores'!C54</f>
        <v/>
      </c>
      <c r="D53" s="516" t="str">
        <f ca="1">IF(C53="","",RANK(E53,$E$5:$E$64,1))</f>
        <v/>
      </c>
      <c r="E53" s="531" t="str">
        <f ca="1">IF(C53="","",AR53/86400)</f>
        <v/>
      </c>
      <c r="F53" s="504" t="str">
        <f ca="1">IF(C53="","",(INDEX(TIME('Round 1'!$L$5:$L$64,'Round 1'!$M$5:$M$64,),MATCH(C53,'Round 1'!$K$5:$K$64,0))))</f>
        <v/>
      </c>
      <c r="G53" s="508" t="str">
        <f ca="1">IF(C53="","",(INDEX(TIME('Round 2'!$L$5:$L$64,'Round 2'!$M$5:$M$64,),MATCH(C53,'Round 2'!$K$5:$K$64,0))))</f>
        <v/>
      </c>
      <c r="H53" s="508" t="str">
        <f ca="1">IF(C53="","",(INDEX(TIME('Round 3'!$L$5:$L$64,'Round 3'!$M$5:$M$64,),MATCH(C53,'Round 3'!$K$5:$K$64,0))))</f>
        <v/>
      </c>
      <c r="I53" s="508" t="str">
        <f ca="1">IF(C53="","",(INDEX(TIME('Round 4'!$L$5:$L$64,'Round 4'!$M$5:$M$64,),MATCH(C53,'Round 4'!$K$5:$K$64,0))))</f>
        <v/>
      </c>
      <c r="J53" s="508" t="str">
        <f ca="1">IF(C53="","",(INDEX(TIME('Round 5'!$L$5:$L$64,'Round 5'!$M$5:$M$64,),MATCH(C53,'Round 5'!$K$5:$K$64,0))))</f>
        <v/>
      </c>
      <c r="K53" s="508" t="str">
        <f ca="1">IF(C53="","",(INDEX(TIME('Round 6'!$L$5:$L$64,'Round 6'!$M$5:$M$64,),MATCH(C53,'Round 6'!$K$5:$K$64,0))))</f>
        <v/>
      </c>
      <c r="L53" s="508" t="str">
        <f ca="1">IF(C53="","",(INDEX(TIME('Round 7'!$L$5:$L$64,'Round 7'!$M$5:$M$64,),MATCH(C53,'Round 7'!$K$5:$K$64,0))))</f>
        <v/>
      </c>
      <c r="M53" s="508" t="str">
        <f ca="1">IF(C53="","",(INDEX(TIME('Round 8'!$L$5:$L$64,'Round 8'!$M$5:$M$64,),MATCH(C53,'Round 8'!$K$5:$K$64,0))))</f>
        <v/>
      </c>
      <c r="N53" s="508" t="str">
        <f ca="1">IF(C53="","",(INDEX(TIME('Round 9'!$L$5:$L$64,'Round 9'!$M$5:$M$64,),MATCH(C53,'Round 9'!$K$5:$K$64,0))))</f>
        <v/>
      </c>
      <c r="O53" s="508" t="str">
        <f ca="1">IF(C53="","",(INDEX(TIME('Round 10'!$L$5:$L$64,'Round 10'!$M$5:$M$64,),MATCH(C53,'Round 10'!$K$5:$K$64,0))))</f>
        <v/>
      </c>
      <c r="P53" s="508" t="str">
        <f ca="1">IF(C53="","",(INDEX(TIME('Round 11'!$L$5:$L$64,'Round 11'!$M$5:$M$64,),MATCH(C53,'Round 11'!$K$5:$K$64,0))))</f>
        <v/>
      </c>
      <c r="Q53" s="509" t="str">
        <f ca="1">IF(C53="","",(INDEX(TIME('Round 12'!$L$5:$L$64,'Round 12'!$M$5:$M$64,),MATCH(C53,'Round 12'!$K$5:$K$64,0))))</f>
        <v/>
      </c>
      <c r="R53" s="518" t="str">
        <f ca="1">IF(C53="","",IF(COUNTIF(D:D,D53)&gt;1,"TIE",""))</f>
        <v/>
      </c>
      <c r="S53" s="284" t="str">
        <f ca="1">IF(C53="","",HOUR(F53)*60+MINUTE(F53))</f>
        <v/>
      </c>
      <c r="T53" s="284" t="str">
        <f ca="1">IF(F53="","",HOUR(G53)*60+MINUTE(G53))</f>
        <v/>
      </c>
      <c r="U53" s="284" t="str">
        <f ca="1">IF(G53="","",HOUR(H53)*60+MINUTE(H53))</f>
        <v/>
      </c>
      <c r="V53" s="284" t="str">
        <f ca="1">IF(H53="","",HOUR(I53)*60+MINUTE(I53))</f>
        <v/>
      </c>
      <c r="W53" s="284" t="str">
        <f ca="1">IF(I53="","",HOUR(J53)*60+MINUTE(J53))</f>
        <v/>
      </c>
      <c r="X53" s="284" t="str">
        <f ca="1">IF(J53="","",HOUR(K53)*60+MINUTE(K53))</f>
        <v/>
      </c>
      <c r="Y53" s="284" t="str">
        <f ca="1">IF(K53="","",HOUR(L53)*60+MINUTE(L53))</f>
        <v/>
      </c>
      <c r="Z53" s="284" t="str">
        <f ca="1">IF(L53="","",HOUR(M53)*60+MINUTE(M53))</f>
        <v/>
      </c>
      <c r="AA53" s="284" t="str">
        <f ca="1">IF(M53="","",HOUR(N53)*60+MINUTE(N53))</f>
        <v/>
      </c>
      <c r="AB53" s="284" t="str">
        <f ca="1">IF(N53="","",HOUR(O53)*60+MINUTE(O53))</f>
        <v/>
      </c>
      <c r="AC53" s="284" t="str">
        <f ca="1">IF(O53="","",HOUR(P53)*60+MINUTE(P53))</f>
        <v/>
      </c>
      <c r="AD53" s="284" t="str">
        <f ca="1">IF(P53="","",HOUR(Q53)*60+MINUTE(Q53))</f>
        <v/>
      </c>
      <c r="AF53" s="49" t="str">
        <f ca="1">IF(C53="","",IF(S53&gt;S$4,(S53-S$4),(S$4-S53)))</f>
        <v/>
      </c>
      <c r="AG53" s="49" t="str">
        <f ca="1">IF(F53="","",IF(T53&gt;T$4,(T53-T$4),(T$4-T53)))</f>
        <v/>
      </c>
      <c r="AH53" s="49" t="str">
        <f ca="1">IF(G53="","",IF(U53&gt;U$4,(U53-U$4),(U$4-U53)))</f>
        <v/>
      </c>
      <c r="AI53" s="49" t="str">
        <f ca="1">IF(H53="","",IF(V53&gt;V$4,(V53-V$4),(V$4-V53)))</f>
        <v/>
      </c>
      <c r="AJ53" s="49" t="str">
        <f ca="1">IF(I53="","",IF(W53&gt;W$4,(W53-W$4),(W$4-W53)))</f>
        <v/>
      </c>
      <c r="AK53" s="49" t="str">
        <f ca="1">IF(J53="","",IF(X53&gt;X$4,(X53-X$4),(X$4-X53)))</f>
        <v/>
      </c>
      <c r="AL53" s="49" t="str">
        <f ca="1">IF(K53="","",IF(Y53&gt;Y$4,(Y53-Y$4),(Y$4-Y53)))</f>
        <v/>
      </c>
      <c r="AM53" s="49" t="str">
        <f ca="1">IF(L53="","",IF(Z53&gt;Z$4,(Z53-Z$4),(Z$4-Z53)))</f>
        <v/>
      </c>
      <c r="AN53" s="49" t="str">
        <f ca="1">IF(M53="","",IF(AA53&gt;AA$4,(AA53-AA$4),(AA$4-AA53)))</f>
        <v/>
      </c>
      <c r="AO53" s="49" t="str">
        <f ca="1">IF(N53="","",IF(AB53&gt;AB$4,(AB53-AB$4),(AB$4-AB53)))</f>
        <v/>
      </c>
      <c r="AP53" s="49" t="str">
        <f ca="1">IF(O53="","",IF(AC53&gt;AC$4,(AC53-AC$4),(AC$4-AC53)))</f>
        <v/>
      </c>
      <c r="AQ53" s="49" t="str">
        <f ca="1">IF(P53="","",IF(AD53&gt;AD$4,(AD53-AD$4),(AD$4-AD53)))</f>
        <v/>
      </c>
      <c r="AR53" s="49" t="str">
        <f ca="1">IF(C53="","",SUM(AF53:AQ53))</f>
        <v/>
      </c>
    </row>
    <row r="54" spans="2:44" s="481" customFormat="1" ht="14.25">
      <c r="B54" s="52">
        <v>50</v>
      </c>
      <c r="C54" s="485" t="str">
        <f ca="1">'Final Scores'!C55</f>
        <v/>
      </c>
      <c r="D54" s="516" t="str">
        <f ca="1">IF(C54="","",RANK(E54,$E$5:$E$64,1))</f>
        <v/>
      </c>
      <c r="E54" s="531" t="str">
        <f ca="1">IF(C54="","",AR54/86400)</f>
        <v/>
      </c>
      <c r="F54" s="504" t="str">
        <f ca="1">IF(C54="","",(INDEX(TIME('Round 1'!$L$5:$L$64,'Round 1'!$M$5:$M$64,),MATCH(C54,'Round 1'!$K$5:$K$64,0))))</f>
        <v/>
      </c>
      <c r="G54" s="508" t="str">
        <f ca="1">IF(C54="","",(INDEX(TIME('Round 2'!$L$5:$L$64,'Round 2'!$M$5:$M$64,),MATCH(C54,'Round 2'!$K$5:$K$64,0))))</f>
        <v/>
      </c>
      <c r="H54" s="508" t="str">
        <f ca="1">IF(C54="","",(INDEX(TIME('Round 3'!$L$5:$L$64,'Round 3'!$M$5:$M$64,),MATCH(C54,'Round 3'!$K$5:$K$64,0))))</f>
        <v/>
      </c>
      <c r="I54" s="508" t="str">
        <f ca="1">IF(C54="","",(INDEX(TIME('Round 4'!$L$5:$L$64,'Round 4'!$M$5:$M$64,),MATCH(C54,'Round 4'!$K$5:$K$64,0))))</f>
        <v/>
      </c>
      <c r="J54" s="508" t="str">
        <f ca="1">IF(C54="","",(INDEX(TIME('Round 5'!$L$5:$L$64,'Round 5'!$M$5:$M$64,),MATCH(C54,'Round 5'!$K$5:$K$64,0))))</f>
        <v/>
      </c>
      <c r="K54" s="508" t="str">
        <f ca="1">IF(C54="","",(INDEX(TIME('Round 6'!$L$5:$L$64,'Round 6'!$M$5:$M$64,),MATCH(C54,'Round 6'!$K$5:$K$64,0))))</f>
        <v/>
      </c>
      <c r="L54" s="508" t="str">
        <f ca="1">IF(C54="","",(INDEX(TIME('Round 7'!$L$5:$L$64,'Round 7'!$M$5:$M$64,),MATCH(C54,'Round 7'!$K$5:$K$64,0))))</f>
        <v/>
      </c>
      <c r="M54" s="508" t="str">
        <f ca="1">IF(C54="","",(INDEX(TIME('Round 8'!$L$5:$L$64,'Round 8'!$M$5:$M$64,),MATCH(C54,'Round 8'!$K$5:$K$64,0))))</f>
        <v/>
      </c>
      <c r="N54" s="508" t="str">
        <f ca="1">IF(C54="","",(INDEX(TIME('Round 9'!$L$5:$L$64,'Round 9'!$M$5:$M$64,),MATCH(C54,'Round 9'!$K$5:$K$64,0))))</f>
        <v/>
      </c>
      <c r="O54" s="508" t="str">
        <f ca="1">IF(C54="","",(INDEX(TIME('Round 10'!$L$5:$L$64,'Round 10'!$M$5:$M$64,),MATCH(C54,'Round 10'!$K$5:$K$64,0))))</f>
        <v/>
      </c>
      <c r="P54" s="508" t="str">
        <f ca="1">IF(C54="","",(INDEX(TIME('Round 11'!$L$5:$L$64,'Round 11'!$M$5:$M$64,),MATCH(C54,'Round 11'!$K$5:$K$64,0))))</f>
        <v/>
      </c>
      <c r="Q54" s="509" t="str">
        <f ca="1">IF(C54="","",(INDEX(TIME('Round 12'!$L$5:$L$64,'Round 12'!$M$5:$M$64,),MATCH(C54,'Round 12'!$K$5:$K$64,0))))</f>
        <v/>
      </c>
      <c r="R54" s="518" t="str">
        <f ca="1">IF(C54="","",IF(COUNTIF(D:D,D54)&gt;1,"TIE",""))</f>
        <v/>
      </c>
      <c r="S54" s="284" t="str">
        <f ca="1">IF(C54="","",HOUR(F54)*60+MINUTE(F54))</f>
        <v/>
      </c>
      <c r="T54" s="284" t="str">
        <f ca="1">IF(F54="","",HOUR(G54)*60+MINUTE(G54))</f>
        <v/>
      </c>
      <c r="U54" s="284" t="str">
        <f ca="1">IF(G54="","",HOUR(H54)*60+MINUTE(H54))</f>
        <v/>
      </c>
      <c r="V54" s="284" t="str">
        <f ca="1">IF(H54="","",HOUR(I54)*60+MINUTE(I54))</f>
        <v/>
      </c>
      <c r="W54" s="284" t="str">
        <f ca="1">IF(I54="","",HOUR(J54)*60+MINUTE(J54))</f>
        <v/>
      </c>
      <c r="X54" s="284" t="str">
        <f ca="1">IF(J54="","",HOUR(K54)*60+MINUTE(K54))</f>
        <v/>
      </c>
      <c r="Y54" s="284" t="str">
        <f ca="1">IF(K54="","",HOUR(L54)*60+MINUTE(L54))</f>
        <v/>
      </c>
      <c r="Z54" s="284" t="str">
        <f ca="1">IF(L54="","",HOUR(M54)*60+MINUTE(M54))</f>
        <v/>
      </c>
      <c r="AA54" s="284" t="str">
        <f ca="1">IF(M54="","",HOUR(N54)*60+MINUTE(N54))</f>
        <v/>
      </c>
      <c r="AB54" s="284" t="str">
        <f ca="1">IF(N54="","",HOUR(O54)*60+MINUTE(O54))</f>
        <v/>
      </c>
      <c r="AC54" s="284" t="str">
        <f ca="1">IF(O54="","",HOUR(P54)*60+MINUTE(P54))</f>
        <v/>
      </c>
      <c r="AD54" s="284" t="str">
        <f ca="1">IF(P54="","",HOUR(Q54)*60+MINUTE(Q54))</f>
        <v/>
      </c>
      <c r="AF54" s="49" t="str">
        <f ca="1">IF(C54="","",IF(S54&gt;S$4,(S54-S$4),(S$4-S54)))</f>
        <v/>
      </c>
      <c r="AG54" s="49" t="str">
        <f ca="1">IF(F54="","",IF(T54&gt;T$4,(T54-T$4),(T$4-T54)))</f>
        <v/>
      </c>
      <c r="AH54" s="49" t="str">
        <f ca="1">IF(G54="","",IF(U54&gt;U$4,(U54-U$4),(U$4-U54)))</f>
        <v/>
      </c>
      <c r="AI54" s="49" t="str">
        <f ca="1">IF(H54="","",IF(V54&gt;V$4,(V54-V$4),(V$4-V54)))</f>
        <v/>
      </c>
      <c r="AJ54" s="49" t="str">
        <f ca="1">IF(I54="","",IF(W54&gt;W$4,(W54-W$4),(W$4-W54)))</f>
        <v/>
      </c>
      <c r="AK54" s="49" t="str">
        <f ca="1">IF(J54="","",IF(X54&gt;X$4,(X54-X$4),(X$4-X54)))</f>
        <v/>
      </c>
      <c r="AL54" s="49" t="str">
        <f ca="1">IF(K54="","",IF(Y54&gt;Y$4,(Y54-Y$4),(Y$4-Y54)))</f>
        <v/>
      </c>
      <c r="AM54" s="49" t="str">
        <f ca="1">IF(L54="","",IF(Z54&gt;Z$4,(Z54-Z$4),(Z$4-Z54)))</f>
        <v/>
      </c>
      <c r="AN54" s="49" t="str">
        <f ca="1">IF(M54="","",IF(AA54&gt;AA$4,(AA54-AA$4),(AA$4-AA54)))</f>
        <v/>
      </c>
      <c r="AO54" s="49" t="str">
        <f ca="1">IF(N54="","",IF(AB54&gt;AB$4,(AB54-AB$4),(AB$4-AB54)))</f>
        <v/>
      </c>
      <c r="AP54" s="49" t="str">
        <f ca="1">IF(O54="","",IF(AC54&gt;AC$4,(AC54-AC$4),(AC$4-AC54)))</f>
        <v/>
      </c>
      <c r="AQ54" s="49" t="str">
        <f ca="1">IF(P54="","",IF(AD54&gt;AD$4,(AD54-AD$4),(AD$4-AD54)))</f>
        <v/>
      </c>
      <c r="AR54" s="49" t="str">
        <f ca="1">IF(C54="","",SUM(AF54:AQ54))</f>
        <v/>
      </c>
    </row>
    <row r="55" spans="2:44" s="481" customFormat="1" ht="14.25">
      <c r="B55" s="52">
        <v>51</v>
      </c>
      <c r="C55" s="485" t="str">
        <f ca="1">'Final Scores'!C56</f>
        <v/>
      </c>
      <c r="D55" s="516" t="str">
        <f ca="1">IF(C55="","",RANK(E55,$E$5:$E$64,1))</f>
        <v/>
      </c>
      <c r="E55" s="531" t="str">
        <f ca="1">IF(C55="","",AR55/86400)</f>
        <v/>
      </c>
      <c r="F55" s="504" t="str">
        <f ca="1">IF(C55="","",(INDEX(TIME('Round 1'!$L$5:$L$64,'Round 1'!$M$5:$M$64,),MATCH(C55,'Round 1'!$K$5:$K$64,0))))</f>
        <v/>
      </c>
      <c r="G55" s="508" t="str">
        <f ca="1">IF(C55="","",(INDEX(TIME('Round 2'!$L$5:$L$64,'Round 2'!$M$5:$M$64,),MATCH(C55,'Round 2'!$K$5:$K$64,0))))</f>
        <v/>
      </c>
      <c r="H55" s="508" t="str">
        <f ca="1">IF(C55="","",(INDEX(TIME('Round 3'!$L$5:$L$64,'Round 3'!$M$5:$M$64,),MATCH(C55,'Round 3'!$K$5:$K$64,0))))</f>
        <v/>
      </c>
      <c r="I55" s="508" t="str">
        <f ca="1">IF(C55="","",(INDEX(TIME('Round 4'!$L$5:$L$64,'Round 4'!$M$5:$M$64,),MATCH(C55,'Round 4'!$K$5:$K$64,0))))</f>
        <v/>
      </c>
      <c r="J55" s="508" t="str">
        <f ca="1">IF(C55="","",(INDEX(TIME('Round 5'!$L$5:$L$64,'Round 5'!$M$5:$M$64,),MATCH(C55,'Round 5'!$K$5:$K$64,0))))</f>
        <v/>
      </c>
      <c r="K55" s="508" t="str">
        <f ca="1">IF(C55="","",(INDEX(TIME('Round 6'!$L$5:$L$64,'Round 6'!$M$5:$M$64,),MATCH(C55,'Round 6'!$K$5:$K$64,0))))</f>
        <v/>
      </c>
      <c r="L55" s="508" t="str">
        <f ca="1">IF(C55="","",(INDEX(TIME('Round 7'!$L$5:$L$64,'Round 7'!$M$5:$M$64,),MATCH(C55,'Round 7'!$K$5:$K$64,0))))</f>
        <v/>
      </c>
      <c r="M55" s="508" t="str">
        <f ca="1">IF(C55="","",(INDEX(TIME('Round 8'!$L$5:$L$64,'Round 8'!$M$5:$M$64,),MATCH(C55,'Round 8'!$K$5:$K$64,0))))</f>
        <v/>
      </c>
      <c r="N55" s="508" t="str">
        <f ca="1">IF(C55="","",(INDEX(TIME('Round 9'!$L$5:$L$64,'Round 9'!$M$5:$M$64,),MATCH(C55,'Round 9'!$K$5:$K$64,0))))</f>
        <v/>
      </c>
      <c r="O55" s="508" t="str">
        <f ca="1">IF(C55="","",(INDEX(TIME('Round 10'!$L$5:$L$64,'Round 10'!$M$5:$M$64,),MATCH(C55,'Round 10'!$K$5:$K$64,0))))</f>
        <v/>
      </c>
      <c r="P55" s="508" t="str">
        <f ca="1">IF(C55="","",(INDEX(TIME('Round 11'!$L$5:$L$64,'Round 11'!$M$5:$M$64,),MATCH(C55,'Round 11'!$K$5:$K$64,0))))</f>
        <v/>
      </c>
      <c r="Q55" s="509" t="str">
        <f ca="1">IF(C55="","",(INDEX(TIME('Round 12'!$L$5:$L$64,'Round 12'!$M$5:$M$64,),MATCH(C55,'Round 12'!$K$5:$K$64,0))))</f>
        <v/>
      </c>
      <c r="R55" s="518" t="str">
        <f ca="1">IF(C55="","",IF(COUNTIF(D:D,D55)&gt;1,"TIE",""))</f>
        <v/>
      </c>
      <c r="S55" s="284" t="str">
        <f ca="1">IF(C55="","",HOUR(F55)*60+MINUTE(F55))</f>
        <v/>
      </c>
      <c r="T55" s="284" t="str">
        <f ca="1">IF(F55="","",HOUR(G55)*60+MINUTE(G55))</f>
        <v/>
      </c>
      <c r="U55" s="284" t="str">
        <f ca="1">IF(G55="","",HOUR(H55)*60+MINUTE(H55))</f>
        <v/>
      </c>
      <c r="V55" s="284" t="str">
        <f ca="1">IF(H55="","",HOUR(I55)*60+MINUTE(I55))</f>
        <v/>
      </c>
      <c r="W55" s="284" t="str">
        <f ca="1">IF(I55="","",HOUR(J55)*60+MINUTE(J55))</f>
        <v/>
      </c>
      <c r="X55" s="284" t="str">
        <f ca="1">IF(J55="","",HOUR(K55)*60+MINUTE(K55))</f>
        <v/>
      </c>
      <c r="Y55" s="284" t="str">
        <f ca="1">IF(K55="","",HOUR(L55)*60+MINUTE(L55))</f>
        <v/>
      </c>
      <c r="Z55" s="284" t="str">
        <f ca="1">IF(L55="","",HOUR(M55)*60+MINUTE(M55))</f>
        <v/>
      </c>
      <c r="AA55" s="284" t="str">
        <f ca="1">IF(M55="","",HOUR(N55)*60+MINUTE(N55))</f>
        <v/>
      </c>
      <c r="AB55" s="284" t="str">
        <f ca="1">IF(N55="","",HOUR(O55)*60+MINUTE(O55))</f>
        <v/>
      </c>
      <c r="AC55" s="284" t="str">
        <f ca="1">IF(O55="","",HOUR(P55)*60+MINUTE(P55))</f>
        <v/>
      </c>
      <c r="AD55" s="284" t="str">
        <f ca="1">IF(P55="","",HOUR(Q55)*60+MINUTE(Q55))</f>
        <v/>
      </c>
      <c r="AF55" s="49" t="str">
        <f ca="1">IF(C55="","",IF(S55&gt;S$4,(S55-S$4),(S$4-S55)))</f>
        <v/>
      </c>
      <c r="AG55" s="49" t="str">
        <f ca="1">IF(F55="","",IF(T55&gt;T$4,(T55-T$4),(T$4-T55)))</f>
        <v/>
      </c>
      <c r="AH55" s="49" t="str">
        <f ca="1">IF(G55="","",IF(U55&gt;U$4,(U55-U$4),(U$4-U55)))</f>
        <v/>
      </c>
      <c r="AI55" s="49" t="str">
        <f ca="1">IF(H55="","",IF(V55&gt;V$4,(V55-V$4),(V$4-V55)))</f>
        <v/>
      </c>
      <c r="AJ55" s="49" t="str">
        <f ca="1">IF(I55="","",IF(W55&gt;W$4,(W55-W$4),(W$4-W55)))</f>
        <v/>
      </c>
      <c r="AK55" s="49" t="str">
        <f ca="1">IF(J55="","",IF(X55&gt;X$4,(X55-X$4),(X$4-X55)))</f>
        <v/>
      </c>
      <c r="AL55" s="49" t="str">
        <f ca="1">IF(K55="","",IF(Y55&gt;Y$4,(Y55-Y$4),(Y$4-Y55)))</f>
        <v/>
      </c>
      <c r="AM55" s="49" t="str">
        <f ca="1">IF(L55="","",IF(Z55&gt;Z$4,(Z55-Z$4),(Z$4-Z55)))</f>
        <v/>
      </c>
      <c r="AN55" s="49" t="str">
        <f ca="1">IF(M55="","",IF(AA55&gt;AA$4,(AA55-AA$4),(AA$4-AA55)))</f>
        <v/>
      </c>
      <c r="AO55" s="49" t="str">
        <f ca="1">IF(N55="","",IF(AB55&gt;AB$4,(AB55-AB$4),(AB$4-AB55)))</f>
        <v/>
      </c>
      <c r="AP55" s="49" t="str">
        <f ca="1">IF(O55="","",IF(AC55&gt;AC$4,(AC55-AC$4),(AC$4-AC55)))</f>
        <v/>
      </c>
      <c r="AQ55" s="49" t="str">
        <f ca="1">IF(P55="","",IF(AD55&gt;AD$4,(AD55-AD$4),(AD$4-AD55)))</f>
        <v/>
      </c>
      <c r="AR55" s="49" t="str">
        <f ca="1">IF(C55="","",SUM(AF55:AQ55))</f>
        <v/>
      </c>
    </row>
    <row r="56" spans="2:44" s="481" customFormat="1" ht="14.25">
      <c r="B56" s="52">
        <v>52</v>
      </c>
      <c r="C56" s="485" t="str">
        <f ca="1">'Final Scores'!C57</f>
        <v/>
      </c>
      <c r="D56" s="516" t="str">
        <f ca="1">IF(C56="","",RANK(E56,$E$5:$E$64,1))</f>
        <v/>
      </c>
      <c r="E56" s="531" t="str">
        <f ca="1">IF(C56="","",AR56/86400)</f>
        <v/>
      </c>
      <c r="F56" s="504" t="str">
        <f ca="1">IF(C56="","",(INDEX(TIME('Round 1'!$L$5:$L$64,'Round 1'!$M$5:$M$64,),MATCH(C56,'Round 1'!$K$5:$K$64,0))))</f>
        <v/>
      </c>
      <c r="G56" s="508" t="str">
        <f ca="1">IF(C56="","",(INDEX(TIME('Round 2'!$L$5:$L$64,'Round 2'!$M$5:$M$64,),MATCH(C56,'Round 2'!$K$5:$K$64,0))))</f>
        <v/>
      </c>
      <c r="H56" s="508" t="str">
        <f ca="1">IF(C56="","",(INDEX(TIME('Round 3'!$L$5:$L$64,'Round 3'!$M$5:$M$64,),MATCH(C56,'Round 3'!$K$5:$K$64,0))))</f>
        <v/>
      </c>
      <c r="I56" s="508" t="str">
        <f ca="1">IF(C56="","",(INDEX(TIME('Round 4'!$L$5:$L$64,'Round 4'!$M$5:$M$64,),MATCH(C56,'Round 4'!$K$5:$K$64,0))))</f>
        <v/>
      </c>
      <c r="J56" s="508" t="str">
        <f ca="1">IF(C56="","",(INDEX(TIME('Round 5'!$L$5:$L$64,'Round 5'!$M$5:$M$64,),MATCH(C56,'Round 5'!$K$5:$K$64,0))))</f>
        <v/>
      </c>
      <c r="K56" s="508" t="str">
        <f ca="1">IF(C56="","",(INDEX(TIME('Round 6'!$L$5:$L$64,'Round 6'!$M$5:$M$64,),MATCH(C56,'Round 6'!$K$5:$K$64,0))))</f>
        <v/>
      </c>
      <c r="L56" s="508" t="str">
        <f ca="1">IF(C56="","",(INDEX(TIME('Round 7'!$L$5:$L$64,'Round 7'!$M$5:$M$64,),MATCH(C56,'Round 7'!$K$5:$K$64,0))))</f>
        <v/>
      </c>
      <c r="M56" s="508" t="str">
        <f ca="1">IF(C56="","",(INDEX(TIME('Round 8'!$L$5:$L$64,'Round 8'!$M$5:$M$64,),MATCH(C56,'Round 8'!$K$5:$K$64,0))))</f>
        <v/>
      </c>
      <c r="N56" s="508" t="str">
        <f ca="1">IF(C56="","",(INDEX(TIME('Round 9'!$L$5:$L$64,'Round 9'!$M$5:$M$64,),MATCH(C56,'Round 9'!$K$5:$K$64,0))))</f>
        <v/>
      </c>
      <c r="O56" s="508" t="str">
        <f ca="1">IF(C56="","",(INDEX(TIME('Round 10'!$L$5:$L$64,'Round 10'!$M$5:$M$64,),MATCH(C56,'Round 10'!$K$5:$K$64,0))))</f>
        <v/>
      </c>
      <c r="P56" s="508" t="str">
        <f ca="1">IF(C56="","",(INDEX(TIME('Round 11'!$L$5:$L$64,'Round 11'!$M$5:$M$64,),MATCH(C56,'Round 11'!$K$5:$K$64,0))))</f>
        <v/>
      </c>
      <c r="Q56" s="509" t="str">
        <f ca="1">IF(C56="","",(INDEX(TIME('Round 12'!$L$5:$L$64,'Round 12'!$M$5:$M$64,),MATCH(C56,'Round 12'!$K$5:$K$64,0))))</f>
        <v/>
      </c>
      <c r="R56" s="518" t="str">
        <f ca="1">IF(C56="","",IF(COUNTIF(D:D,D56)&gt;1,"TIE",""))</f>
        <v/>
      </c>
      <c r="S56" s="284" t="str">
        <f ca="1">IF(C56="","",HOUR(F56)*60+MINUTE(F56))</f>
        <v/>
      </c>
      <c r="T56" s="284" t="str">
        <f ca="1">IF(F56="","",HOUR(G56)*60+MINUTE(G56))</f>
        <v/>
      </c>
      <c r="U56" s="284" t="str">
        <f ca="1">IF(G56="","",HOUR(H56)*60+MINUTE(H56))</f>
        <v/>
      </c>
      <c r="V56" s="284" t="str">
        <f ca="1">IF(H56="","",HOUR(I56)*60+MINUTE(I56))</f>
        <v/>
      </c>
      <c r="W56" s="284" t="str">
        <f ca="1">IF(I56="","",HOUR(J56)*60+MINUTE(J56))</f>
        <v/>
      </c>
      <c r="X56" s="284" t="str">
        <f ca="1">IF(J56="","",HOUR(K56)*60+MINUTE(K56))</f>
        <v/>
      </c>
      <c r="Y56" s="284" t="str">
        <f ca="1">IF(K56="","",HOUR(L56)*60+MINUTE(L56))</f>
        <v/>
      </c>
      <c r="Z56" s="284" t="str">
        <f ca="1">IF(L56="","",HOUR(M56)*60+MINUTE(M56))</f>
        <v/>
      </c>
      <c r="AA56" s="284" t="str">
        <f ca="1">IF(M56="","",HOUR(N56)*60+MINUTE(N56))</f>
        <v/>
      </c>
      <c r="AB56" s="284" t="str">
        <f ca="1">IF(N56="","",HOUR(O56)*60+MINUTE(O56))</f>
        <v/>
      </c>
      <c r="AC56" s="284" t="str">
        <f ca="1">IF(O56="","",HOUR(P56)*60+MINUTE(P56))</f>
        <v/>
      </c>
      <c r="AD56" s="284" t="str">
        <f ca="1">IF(P56="","",HOUR(Q56)*60+MINUTE(Q56))</f>
        <v/>
      </c>
      <c r="AF56" s="49" t="str">
        <f ca="1">IF(C56="","",IF(S56&gt;S$4,(S56-S$4),(S$4-S56)))</f>
        <v/>
      </c>
      <c r="AG56" s="49" t="str">
        <f ca="1">IF(F56="","",IF(T56&gt;T$4,(T56-T$4),(T$4-T56)))</f>
        <v/>
      </c>
      <c r="AH56" s="49" t="str">
        <f ca="1">IF(G56="","",IF(U56&gt;U$4,(U56-U$4),(U$4-U56)))</f>
        <v/>
      </c>
      <c r="AI56" s="49" t="str">
        <f ca="1">IF(H56="","",IF(V56&gt;V$4,(V56-V$4),(V$4-V56)))</f>
        <v/>
      </c>
      <c r="AJ56" s="49" t="str">
        <f ca="1">IF(I56="","",IF(W56&gt;W$4,(W56-W$4),(W$4-W56)))</f>
        <v/>
      </c>
      <c r="AK56" s="49" t="str">
        <f ca="1">IF(J56="","",IF(X56&gt;X$4,(X56-X$4),(X$4-X56)))</f>
        <v/>
      </c>
      <c r="AL56" s="49" t="str">
        <f ca="1">IF(K56="","",IF(Y56&gt;Y$4,(Y56-Y$4),(Y$4-Y56)))</f>
        <v/>
      </c>
      <c r="AM56" s="49" t="str">
        <f ca="1">IF(L56="","",IF(Z56&gt;Z$4,(Z56-Z$4),(Z$4-Z56)))</f>
        <v/>
      </c>
      <c r="AN56" s="49" t="str">
        <f ca="1">IF(M56="","",IF(AA56&gt;AA$4,(AA56-AA$4),(AA$4-AA56)))</f>
        <v/>
      </c>
      <c r="AO56" s="49" t="str">
        <f ca="1">IF(N56="","",IF(AB56&gt;AB$4,(AB56-AB$4),(AB$4-AB56)))</f>
        <v/>
      </c>
      <c r="AP56" s="49" t="str">
        <f ca="1">IF(O56="","",IF(AC56&gt;AC$4,(AC56-AC$4),(AC$4-AC56)))</f>
        <v/>
      </c>
      <c r="AQ56" s="49" t="str">
        <f ca="1">IF(P56="","",IF(AD56&gt;AD$4,(AD56-AD$4),(AD$4-AD56)))</f>
        <v/>
      </c>
      <c r="AR56" s="49" t="str">
        <f ca="1">IF(C56="","",SUM(AF56:AQ56))</f>
        <v/>
      </c>
    </row>
    <row r="57" spans="2:44" s="481" customFormat="1" ht="14.25">
      <c r="B57" s="52">
        <v>53</v>
      </c>
      <c r="C57" s="485" t="str">
        <f ca="1">'Final Scores'!C58</f>
        <v/>
      </c>
      <c r="D57" s="516" t="str">
        <f ca="1">IF(C57="","",RANK(E57,$E$5:$E$64,1))</f>
        <v/>
      </c>
      <c r="E57" s="531" t="str">
        <f ca="1">IF(C57="","",AR57/86400)</f>
        <v/>
      </c>
      <c r="F57" s="504" t="str">
        <f ca="1">IF(C57="","",(INDEX(TIME('Round 1'!$L$5:$L$64,'Round 1'!$M$5:$M$64,),MATCH(C57,'Round 1'!$K$5:$K$64,0))))</f>
        <v/>
      </c>
      <c r="G57" s="508" t="str">
        <f ca="1">IF(C57="","",(INDEX(TIME('Round 2'!$L$5:$L$64,'Round 2'!$M$5:$M$64,),MATCH(C57,'Round 2'!$K$5:$K$64,0))))</f>
        <v/>
      </c>
      <c r="H57" s="508" t="str">
        <f ca="1">IF(C57="","",(INDEX(TIME('Round 3'!$L$5:$L$64,'Round 3'!$M$5:$M$64,),MATCH(C57,'Round 3'!$K$5:$K$64,0))))</f>
        <v/>
      </c>
      <c r="I57" s="508" t="str">
        <f ca="1">IF(C57="","",(INDEX(TIME('Round 4'!$L$5:$L$64,'Round 4'!$M$5:$M$64,),MATCH(C57,'Round 4'!$K$5:$K$64,0))))</f>
        <v/>
      </c>
      <c r="J57" s="508" t="str">
        <f ca="1">IF(C57="","",(INDEX(TIME('Round 5'!$L$5:$L$64,'Round 5'!$M$5:$M$64,),MATCH(C57,'Round 5'!$K$5:$K$64,0))))</f>
        <v/>
      </c>
      <c r="K57" s="508" t="str">
        <f ca="1">IF(C57="","",(INDEX(TIME('Round 6'!$L$5:$L$64,'Round 6'!$M$5:$M$64,),MATCH(C57,'Round 6'!$K$5:$K$64,0))))</f>
        <v/>
      </c>
      <c r="L57" s="508" t="str">
        <f ca="1">IF(C57="","",(INDEX(TIME('Round 7'!$L$5:$L$64,'Round 7'!$M$5:$M$64,),MATCH(C57,'Round 7'!$K$5:$K$64,0))))</f>
        <v/>
      </c>
      <c r="M57" s="508" t="str">
        <f ca="1">IF(C57="","",(INDEX(TIME('Round 8'!$L$5:$L$64,'Round 8'!$M$5:$M$64,),MATCH(C57,'Round 8'!$K$5:$K$64,0))))</f>
        <v/>
      </c>
      <c r="N57" s="508" t="str">
        <f ca="1">IF(C57="","",(INDEX(TIME('Round 9'!$L$5:$L$64,'Round 9'!$M$5:$M$64,),MATCH(C57,'Round 9'!$K$5:$K$64,0))))</f>
        <v/>
      </c>
      <c r="O57" s="508" t="str">
        <f ca="1">IF(C57="","",(INDEX(TIME('Round 10'!$L$5:$L$64,'Round 10'!$M$5:$M$64,),MATCH(C57,'Round 10'!$K$5:$K$64,0))))</f>
        <v/>
      </c>
      <c r="P57" s="508" t="str">
        <f ca="1">IF(C57="","",(INDEX(TIME('Round 11'!$L$5:$L$64,'Round 11'!$M$5:$M$64,),MATCH(C57,'Round 11'!$K$5:$K$64,0))))</f>
        <v/>
      </c>
      <c r="Q57" s="509" t="str">
        <f ca="1">IF(C57="","",(INDEX(TIME('Round 12'!$L$5:$L$64,'Round 12'!$M$5:$M$64,),MATCH(C57,'Round 12'!$K$5:$K$64,0))))</f>
        <v/>
      </c>
      <c r="R57" s="518" t="str">
        <f ca="1">IF(C57="","",IF(COUNTIF(D:D,D57)&gt;1,"TIE",""))</f>
        <v/>
      </c>
      <c r="S57" s="284" t="str">
        <f ca="1">IF(C57="","",HOUR(F57)*60+MINUTE(F57))</f>
        <v/>
      </c>
      <c r="T57" s="284" t="str">
        <f ca="1">IF(F57="","",HOUR(G57)*60+MINUTE(G57))</f>
        <v/>
      </c>
      <c r="U57" s="284" t="str">
        <f ca="1">IF(G57="","",HOUR(H57)*60+MINUTE(H57))</f>
        <v/>
      </c>
      <c r="V57" s="284" t="str">
        <f ca="1">IF(H57="","",HOUR(I57)*60+MINUTE(I57))</f>
        <v/>
      </c>
      <c r="W57" s="284" t="str">
        <f ca="1">IF(I57="","",HOUR(J57)*60+MINUTE(J57))</f>
        <v/>
      </c>
      <c r="X57" s="284" t="str">
        <f ca="1">IF(J57="","",HOUR(K57)*60+MINUTE(K57))</f>
        <v/>
      </c>
      <c r="Y57" s="284" t="str">
        <f ca="1">IF(K57="","",HOUR(L57)*60+MINUTE(L57))</f>
        <v/>
      </c>
      <c r="Z57" s="284" t="str">
        <f ca="1">IF(L57="","",HOUR(M57)*60+MINUTE(M57))</f>
        <v/>
      </c>
      <c r="AA57" s="284" t="str">
        <f ca="1">IF(M57="","",HOUR(N57)*60+MINUTE(N57))</f>
        <v/>
      </c>
      <c r="AB57" s="284" t="str">
        <f ca="1">IF(N57="","",HOUR(O57)*60+MINUTE(O57))</f>
        <v/>
      </c>
      <c r="AC57" s="284" t="str">
        <f ca="1">IF(O57="","",HOUR(P57)*60+MINUTE(P57))</f>
        <v/>
      </c>
      <c r="AD57" s="284" t="str">
        <f ca="1">IF(P57="","",HOUR(Q57)*60+MINUTE(Q57))</f>
        <v/>
      </c>
      <c r="AF57" s="49" t="str">
        <f ca="1">IF(C57="","",IF(S57&gt;S$4,(S57-S$4),(S$4-S57)))</f>
        <v/>
      </c>
      <c r="AG57" s="49" t="str">
        <f ca="1">IF(F57="","",IF(T57&gt;T$4,(T57-T$4),(T$4-T57)))</f>
        <v/>
      </c>
      <c r="AH57" s="49" t="str">
        <f ca="1">IF(G57="","",IF(U57&gt;U$4,(U57-U$4),(U$4-U57)))</f>
        <v/>
      </c>
      <c r="AI57" s="49" t="str">
        <f ca="1">IF(H57="","",IF(V57&gt;V$4,(V57-V$4),(V$4-V57)))</f>
        <v/>
      </c>
      <c r="AJ57" s="49" t="str">
        <f ca="1">IF(I57="","",IF(W57&gt;W$4,(W57-W$4),(W$4-W57)))</f>
        <v/>
      </c>
      <c r="AK57" s="49" t="str">
        <f ca="1">IF(J57="","",IF(X57&gt;X$4,(X57-X$4),(X$4-X57)))</f>
        <v/>
      </c>
      <c r="AL57" s="49" t="str">
        <f ca="1">IF(K57="","",IF(Y57&gt;Y$4,(Y57-Y$4),(Y$4-Y57)))</f>
        <v/>
      </c>
      <c r="AM57" s="49" t="str">
        <f ca="1">IF(L57="","",IF(Z57&gt;Z$4,(Z57-Z$4),(Z$4-Z57)))</f>
        <v/>
      </c>
      <c r="AN57" s="49" t="str">
        <f ca="1">IF(M57="","",IF(AA57&gt;AA$4,(AA57-AA$4),(AA$4-AA57)))</f>
        <v/>
      </c>
      <c r="AO57" s="49" t="str">
        <f ca="1">IF(N57="","",IF(AB57&gt;AB$4,(AB57-AB$4),(AB$4-AB57)))</f>
        <v/>
      </c>
      <c r="AP57" s="49" t="str">
        <f ca="1">IF(O57="","",IF(AC57&gt;AC$4,(AC57-AC$4),(AC$4-AC57)))</f>
        <v/>
      </c>
      <c r="AQ57" s="49" t="str">
        <f ca="1">IF(P57="","",IF(AD57&gt;AD$4,(AD57-AD$4),(AD$4-AD57)))</f>
        <v/>
      </c>
      <c r="AR57" s="49" t="str">
        <f ca="1">IF(C57="","",SUM(AF57:AQ57))</f>
        <v/>
      </c>
    </row>
    <row r="58" spans="2:44" s="481" customFormat="1" ht="14.25">
      <c r="B58" s="52">
        <v>54</v>
      </c>
      <c r="C58" s="485" t="str">
        <f ca="1">'Final Scores'!C59</f>
        <v/>
      </c>
      <c r="D58" s="516" t="str">
        <f ca="1">IF(C58="","",RANK(E58,$E$5:$E$64,1))</f>
        <v/>
      </c>
      <c r="E58" s="531" t="str">
        <f ca="1">IF(C58="","",AR58/86400)</f>
        <v/>
      </c>
      <c r="F58" s="504" t="str">
        <f ca="1">IF(C58="","",(INDEX(TIME('Round 1'!$L$5:$L$64,'Round 1'!$M$5:$M$64,),MATCH(C58,'Round 1'!$K$5:$K$64,0))))</f>
        <v/>
      </c>
      <c r="G58" s="508" t="str">
        <f ca="1">IF(C58="","",(INDEX(TIME('Round 2'!$L$5:$L$64,'Round 2'!$M$5:$M$64,),MATCH(C58,'Round 2'!$K$5:$K$64,0))))</f>
        <v/>
      </c>
      <c r="H58" s="508" t="str">
        <f ca="1">IF(C58="","",(INDEX(TIME('Round 3'!$L$5:$L$64,'Round 3'!$M$5:$M$64,),MATCH(C58,'Round 3'!$K$5:$K$64,0))))</f>
        <v/>
      </c>
      <c r="I58" s="508" t="str">
        <f ca="1">IF(C58="","",(INDEX(TIME('Round 4'!$L$5:$L$64,'Round 4'!$M$5:$M$64,),MATCH(C58,'Round 4'!$K$5:$K$64,0))))</f>
        <v/>
      </c>
      <c r="J58" s="508" t="str">
        <f ca="1">IF(C58="","",(INDEX(TIME('Round 5'!$L$5:$L$64,'Round 5'!$M$5:$M$64,),MATCH(C58,'Round 5'!$K$5:$K$64,0))))</f>
        <v/>
      </c>
      <c r="K58" s="508" t="str">
        <f ca="1">IF(C58="","",(INDEX(TIME('Round 6'!$L$5:$L$64,'Round 6'!$M$5:$M$64,),MATCH(C58,'Round 6'!$K$5:$K$64,0))))</f>
        <v/>
      </c>
      <c r="L58" s="508" t="str">
        <f ca="1">IF(C58="","",(INDEX(TIME('Round 7'!$L$5:$L$64,'Round 7'!$M$5:$M$64,),MATCH(C58,'Round 7'!$K$5:$K$64,0))))</f>
        <v/>
      </c>
      <c r="M58" s="508" t="str">
        <f ca="1">IF(C58="","",(INDEX(TIME('Round 8'!$L$5:$L$64,'Round 8'!$M$5:$M$64,),MATCH(C58,'Round 8'!$K$5:$K$64,0))))</f>
        <v/>
      </c>
      <c r="N58" s="508" t="str">
        <f ca="1">IF(C58="","",(INDEX(TIME('Round 9'!$L$5:$L$64,'Round 9'!$M$5:$M$64,),MATCH(C58,'Round 9'!$K$5:$K$64,0))))</f>
        <v/>
      </c>
      <c r="O58" s="508" t="str">
        <f ca="1">IF(C58="","",(INDEX(TIME('Round 10'!$L$5:$L$64,'Round 10'!$M$5:$M$64,),MATCH(C58,'Round 10'!$K$5:$K$64,0))))</f>
        <v/>
      </c>
      <c r="P58" s="508" t="str">
        <f ca="1">IF(C58="","",(INDEX(TIME('Round 11'!$L$5:$L$64,'Round 11'!$M$5:$M$64,),MATCH(C58,'Round 11'!$K$5:$K$64,0))))</f>
        <v/>
      </c>
      <c r="Q58" s="509" t="str">
        <f ca="1">IF(C58="","",(INDEX(TIME('Round 12'!$L$5:$L$64,'Round 12'!$M$5:$M$64,),MATCH(C58,'Round 12'!$K$5:$K$64,0))))</f>
        <v/>
      </c>
      <c r="R58" s="518" t="str">
        <f ca="1">IF(C58="","",IF(COUNTIF(D:D,D58)&gt;1,"TIE",""))</f>
        <v/>
      </c>
      <c r="S58" s="284" t="str">
        <f ca="1">IF(C58="","",HOUR(F58)*60+MINUTE(F58))</f>
        <v/>
      </c>
      <c r="T58" s="284" t="str">
        <f ca="1">IF(F58="","",HOUR(G58)*60+MINUTE(G58))</f>
        <v/>
      </c>
      <c r="U58" s="284" t="str">
        <f ca="1">IF(G58="","",HOUR(H58)*60+MINUTE(H58))</f>
        <v/>
      </c>
      <c r="V58" s="284" t="str">
        <f ca="1">IF(H58="","",HOUR(I58)*60+MINUTE(I58))</f>
        <v/>
      </c>
      <c r="W58" s="284" t="str">
        <f ca="1">IF(I58="","",HOUR(J58)*60+MINUTE(J58))</f>
        <v/>
      </c>
      <c r="X58" s="284" t="str">
        <f ca="1">IF(J58="","",HOUR(K58)*60+MINUTE(K58))</f>
        <v/>
      </c>
      <c r="Y58" s="284" t="str">
        <f ca="1">IF(K58="","",HOUR(L58)*60+MINUTE(L58))</f>
        <v/>
      </c>
      <c r="Z58" s="284" t="str">
        <f ca="1">IF(L58="","",HOUR(M58)*60+MINUTE(M58))</f>
        <v/>
      </c>
      <c r="AA58" s="284" t="str">
        <f ca="1">IF(M58="","",HOUR(N58)*60+MINUTE(N58))</f>
        <v/>
      </c>
      <c r="AB58" s="284" t="str">
        <f ca="1">IF(N58="","",HOUR(O58)*60+MINUTE(O58))</f>
        <v/>
      </c>
      <c r="AC58" s="284" t="str">
        <f ca="1">IF(O58="","",HOUR(P58)*60+MINUTE(P58))</f>
        <v/>
      </c>
      <c r="AD58" s="284" t="str">
        <f ca="1">IF(P58="","",HOUR(Q58)*60+MINUTE(Q58))</f>
        <v/>
      </c>
      <c r="AF58" s="49" t="str">
        <f ca="1">IF(C58="","",IF(S58&gt;S$4,(S58-S$4),(S$4-S58)))</f>
        <v/>
      </c>
      <c r="AG58" s="49" t="str">
        <f ca="1">IF(F58="","",IF(T58&gt;T$4,(T58-T$4),(T$4-T58)))</f>
        <v/>
      </c>
      <c r="AH58" s="49" t="str">
        <f ca="1">IF(G58="","",IF(U58&gt;U$4,(U58-U$4),(U$4-U58)))</f>
        <v/>
      </c>
      <c r="AI58" s="49" t="str">
        <f ca="1">IF(H58="","",IF(V58&gt;V$4,(V58-V$4),(V$4-V58)))</f>
        <v/>
      </c>
      <c r="AJ58" s="49" t="str">
        <f ca="1">IF(I58="","",IF(W58&gt;W$4,(W58-W$4),(W$4-W58)))</f>
        <v/>
      </c>
      <c r="AK58" s="49" t="str">
        <f ca="1">IF(J58="","",IF(X58&gt;X$4,(X58-X$4),(X$4-X58)))</f>
        <v/>
      </c>
      <c r="AL58" s="49" t="str">
        <f ca="1">IF(K58="","",IF(Y58&gt;Y$4,(Y58-Y$4),(Y$4-Y58)))</f>
        <v/>
      </c>
      <c r="AM58" s="49" t="str">
        <f ca="1">IF(L58="","",IF(Z58&gt;Z$4,(Z58-Z$4),(Z$4-Z58)))</f>
        <v/>
      </c>
      <c r="AN58" s="49" t="str">
        <f ca="1">IF(M58="","",IF(AA58&gt;AA$4,(AA58-AA$4),(AA$4-AA58)))</f>
        <v/>
      </c>
      <c r="AO58" s="49" t="str">
        <f ca="1">IF(N58="","",IF(AB58&gt;AB$4,(AB58-AB$4),(AB$4-AB58)))</f>
        <v/>
      </c>
      <c r="AP58" s="49" t="str">
        <f ca="1">IF(O58="","",IF(AC58&gt;AC$4,(AC58-AC$4),(AC$4-AC58)))</f>
        <v/>
      </c>
      <c r="AQ58" s="49" t="str">
        <f ca="1">IF(P58="","",IF(AD58&gt;AD$4,(AD58-AD$4),(AD$4-AD58)))</f>
        <v/>
      </c>
      <c r="AR58" s="49" t="str">
        <f ca="1">IF(C58="","",SUM(AF58:AQ58))</f>
        <v/>
      </c>
    </row>
    <row r="59" spans="2:44" s="481" customFormat="1" ht="14.25">
      <c r="B59" s="52">
        <v>55</v>
      </c>
      <c r="C59" s="485" t="str">
        <f ca="1">'Final Scores'!C60</f>
        <v/>
      </c>
      <c r="D59" s="516" t="str">
        <f ca="1">IF(C59="","",RANK(E59,$E$5:$E$64,1))</f>
        <v/>
      </c>
      <c r="E59" s="531" t="str">
        <f ca="1">IF(C59="","",AR59/86400)</f>
        <v/>
      </c>
      <c r="F59" s="504" t="str">
        <f ca="1">IF(C59="","",(INDEX(TIME('Round 1'!$L$5:$L$64,'Round 1'!$M$5:$M$64,),MATCH(C59,'Round 1'!$K$5:$K$64,0))))</f>
        <v/>
      </c>
      <c r="G59" s="508" t="str">
        <f ca="1">IF(C59="","",(INDEX(TIME('Round 2'!$L$5:$L$64,'Round 2'!$M$5:$M$64,),MATCH(C59,'Round 2'!$K$5:$K$64,0))))</f>
        <v/>
      </c>
      <c r="H59" s="508" t="str">
        <f ca="1">IF(C59="","",(INDEX(TIME('Round 3'!$L$5:$L$64,'Round 3'!$M$5:$M$64,),MATCH(C59,'Round 3'!$K$5:$K$64,0))))</f>
        <v/>
      </c>
      <c r="I59" s="508" t="str">
        <f ca="1">IF(C59="","",(INDEX(TIME('Round 4'!$L$5:$L$64,'Round 4'!$M$5:$M$64,),MATCH(C59,'Round 4'!$K$5:$K$64,0))))</f>
        <v/>
      </c>
      <c r="J59" s="508" t="str">
        <f ca="1">IF(C59="","",(INDEX(TIME('Round 5'!$L$5:$L$64,'Round 5'!$M$5:$M$64,),MATCH(C59,'Round 5'!$K$5:$K$64,0))))</f>
        <v/>
      </c>
      <c r="K59" s="508" t="str">
        <f ca="1">IF(C59="","",(INDEX(TIME('Round 6'!$L$5:$L$64,'Round 6'!$M$5:$M$64,),MATCH(C59,'Round 6'!$K$5:$K$64,0))))</f>
        <v/>
      </c>
      <c r="L59" s="508" t="str">
        <f ca="1">IF(C59="","",(INDEX(TIME('Round 7'!$L$5:$L$64,'Round 7'!$M$5:$M$64,),MATCH(C59,'Round 7'!$K$5:$K$64,0))))</f>
        <v/>
      </c>
      <c r="M59" s="508" t="str">
        <f ca="1">IF(C59="","",(INDEX(TIME('Round 8'!$L$5:$L$64,'Round 8'!$M$5:$M$64,),MATCH(C59,'Round 8'!$K$5:$K$64,0))))</f>
        <v/>
      </c>
      <c r="N59" s="508" t="str">
        <f ca="1">IF(C59="","",(INDEX(TIME('Round 9'!$L$5:$L$64,'Round 9'!$M$5:$M$64,),MATCH(C59,'Round 9'!$K$5:$K$64,0))))</f>
        <v/>
      </c>
      <c r="O59" s="508" t="str">
        <f ca="1">IF(C59="","",(INDEX(TIME('Round 10'!$L$5:$L$64,'Round 10'!$M$5:$M$64,),MATCH(C59,'Round 10'!$K$5:$K$64,0))))</f>
        <v/>
      </c>
      <c r="P59" s="508" t="str">
        <f ca="1">IF(C59="","",(INDEX(TIME('Round 11'!$L$5:$L$64,'Round 11'!$M$5:$M$64,),MATCH(C59,'Round 11'!$K$5:$K$64,0))))</f>
        <v/>
      </c>
      <c r="Q59" s="509" t="str">
        <f ca="1">IF(C59="","",(INDEX(TIME('Round 12'!$L$5:$L$64,'Round 12'!$M$5:$M$64,),MATCH(C59,'Round 12'!$K$5:$K$64,0))))</f>
        <v/>
      </c>
      <c r="R59" s="518" t="str">
        <f ca="1">IF(C59="","",IF(COUNTIF(D:D,D59)&gt;1,"TIE",""))</f>
        <v/>
      </c>
      <c r="S59" s="284" t="str">
        <f ca="1">IF(C59="","",HOUR(F59)*60+MINUTE(F59))</f>
        <v/>
      </c>
      <c r="T59" s="284" t="str">
        <f ca="1">IF(F59="","",HOUR(G59)*60+MINUTE(G59))</f>
        <v/>
      </c>
      <c r="U59" s="284" t="str">
        <f ca="1">IF(G59="","",HOUR(H59)*60+MINUTE(H59))</f>
        <v/>
      </c>
      <c r="V59" s="284" t="str">
        <f ca="1">IF(H59="","",HOUR(I59)*60+MINUTE(I59))</f>
        <v/>
      </c>
      <c r="W59" s="284" t="str">
        <f ca="1">IF(I59="","",HOUR(J59)*60+MINUTE(J59))</f>
        <v/>
      </c>
      <c r="X59" s="284" t="str">
        <f ca="1">IF(J59="","",HOUR(K59)*60+MINUTE(K59))</f>
        <v/>
      </c>
      <c r="Y59" s="284" t="str">
        <f ca="1">IF(K59="","",HOUR(L59)*60+MINUTE(L59))</f>
        <v/>
      </c>
      <c r="Z59" s="284" t="str">
        <f ca="1">IF(L59="","",HOUR(M59)*60+MINUTE(M59))</f>
        <v/>
      </c>
      <c r="AA59" s="284" t="str">
        <f ca="1">IF(M59="","",HOUR(N59)*60+MINUTE(N59))</f>
        <v/>
      </c>
      <c r="AB59" s="284" t="str">
        <f ca="1">IF(N59="","",HOUR(O59)*60+MINUTE(O59))</f>
        <v/>
      </c>
      <c r="AC59" s="284" t="str">
        <f ca="1">IF(O59="","",HOUR(P59)*60+MINUTE(P59))</f>
        <v/>
      </c>
      <c r="AD59" s="284" t="str">
        <f ca="1">IF(P59="","",HOUR(Q59)*60+MINUTE(Q59))</f>
        <v/>
      </c>
      <c r="AF59" s="49" t="str">
        <f ca="1">IF(C59="","",IF(S59&gt;S$4,(S59-S$4),(S$4-S59)))</f>
        <v/>
      </c>
      <c r="AG59" s="49" t="str">
        <f ca="1">IF(F59="","",IF(T59&gt;T$4,(T59-T$4),(T$4-T59)))</f>
        <v/>
      </c>
      <c r="AH59" s="49" t="str">
        <f ca="1">IF(G59="","",IF(U59&gt;U$4,(U59-U$4),(U$4-U59)))</f>
        <v/>
      </c>
      <c r="AI59" s="49" t="str">
        <f ca="1">IF(H59="","",IF(V59&gt;V$4,(V59-V$4),(V$4-V59)))</f>
        <v/>
      </c>
      <c r="AJ59" s="49" t="str">
        <f ca="1">IF(I59="","",IF(W59&gt;W$4,(W59-W$4),(W$4-W59)))</f>
        <v/>
      </c>
      <c r="AK59" s="49" t="str">
        <f ca="1">IF(J59="","",IF(X59&gt;X$4,(X59-X$4),(X$4-X59)))</f>
        <v/>
      </c>
      <c r="AL59" s="49" t="str">
        <f ca="1">IF(K59="","",IF(Y59&gt;Y$4,(Y59-Y$4),(Y$4-Y59)))</f>
        <v/>
      </c>
      <c r="AM59" s="49" t="str">
        <f ca="1">IF(L59="","",IF(Z59&gt;Z$4,(Z59-Z$4),(Z$4-Z59)))</f>
        <v/>
      </c>
      <c r="AN59" s="49" t="str">
        <f ca="1">IF(M59="","",IF(AA59&gt;AA$4,(AA59-AA$4),(AA$4-AA59)))</f>
        <v/>
      </c>
      <c r="AO59" s="49" t="str">
        <f ca="1">IF(N59="","",IF(AB59&gt;AB$4,(AB59-AB$4),(AB$4-AB59)))</f>
        <v/>
      </c>
      <c r="AP59" s="49" t="str">
        <f ca="1">IF(O59="","",IF(AC59&gt;AC$4,(AC59-AC$4),(AC$4-AC59)))</f>
        <v/>
      </c>
      <c r="AQ59" s="49" t="str">
        <f ca="1">IF(P59="","",IF(AD59&gt;AD$4,(AD59-AD$4),(AD$4-AD59)))</f>
        <v/>
      </c>
      <c r="AR59" s="49" t="str">
        <f ca="1">IF(C59="","",SUM(AF59:AQ59))</f>
        <v/>
      </c>
    </row>
    <row r="60" spans="2:44" s="481" customFormat="1" ht="14.25">
      <c r="B60" s="52">
        <v>56</v>
      </c>
      <c r="C60" s="485" t="str">
        <f ca="1">'Final Scores'!C61</f>
        <v/>
      </c>
      <c r="D60" s="516" t="str">
        <f ca="1">IF(C60="","",RANK(E60,$E$5:$E$64,1))</f>
        <v/>
      </c>
      <c r="E60" s="531" t="str">
        <f ca="1">IF(C60="","",AR60/86400)</f>
        <v/>
      </c>
      <c r="F60" s="504" t="str">
        <f ca="1">IF(C60="","",(INDEX(TIME('Round 1'!$L$5:$L$64,'Round 1'!$M$5:$M$64,),MATCH(C60,'Round 1'!$K$5:$K$64,0))))</f>
        <v/>
      </c>
      <c r="G60" s="508" t="str">
        <f ca="1">IF(C60="","",(INDEX(TIME('Round 2'!$L$5:$L$64,'Round 2'!$M$5:$M$64,),MATCH(C60,'Round 2'!$K$5:$K$64,0))))</f>
        <v/>
      </c>
      <c r="H60" s="508" t="str">
        <f ca="1">IF(C60="","",(INDEX(TIME('Round 3'!$L$5:$L$64,'Round 3'!$M$5:$M$64,),MATCH(C60,'Round 3'!$K$5:$K$64,0))))</f>
        <v/>
      </c>
      <c r="I60" s="508" t="str">
        <f ca="1">IF(C60="","",(INDEX(TIME('Round 4'!$L$5:$L$64,'Round 4'!$M$5:$M$64,),MATCH(C60,'Round 4'!$K$5:$K$64,0))))</f>
        <v/>
      </c>
      <c r="J60" s="508" t="str">
        <f ca="1">IF(C60="","",(INDEX(TIME('Round 5'!$L$5:$L$64,'Round 5'!$M$5:$M$64,),MATCH(C60,'Round 5'!$K$5:$K$64,0))))</f>
        <v/>
      </c>
      <c r="K60" s="508" t="str">
        <f ca="1">IF(C60="","",(INDEX(TIME('Round 6'!$L$5:$L$64,'Round 6'!$M$5:$M$64,),MATCH(C60,'Round 6'!$K$5:$K$64,0))))</f>
        <v/>
      </c>
      <c r="L60" s="508" t="str">
        <f ca="1">IF(C60="","",(INDEX(TIME('Round 7'!$L$5:$L$64,'Round 7'!$M$5:$M$64,),MATCH(C60,'Round 7'!$K$5:$K$64,0))))</f>
        <v/>
      </c>
      <c r="M60" s="508" t="str">
        <f ca="1">IF(C60="","",(INDEX(TIME('Round 8'!$L$5:$L$64,'Round 8'!$M$5:$M$64,),MATCH(C60,'Round 8'!$K$5:$K$64,0))))</f>
        <v/>
      </c>
      <c r="N60" s="508" t="str">
        <f ca="1">IF(C60="","",(INDEX(TIME('Round 9'!$L$5:$L$64,'Round 9'!$M$5:$M$64,),MATCH(C60,'Round 9'!$K$5:$K$64,0))))</f>
        <v/>
      </c>
      <c r="O60" s="508" t="str">
        <f ca="1">IF(C60="","",(INDEX(TIME('Round 10'!$L$5:$L$64,'Round 10'!$M$5:$M$64,),MATCH(C60,'Round 10'!$K$5:$K$64,0))))</f>
        <v/>
      </c>
      <c r="P60" s="508" t="str">
        <f ca="1">IF(C60="","",(INDEX(TIME('Round 11'!$L$5:$L$64,'Round 11'!$M$5:$M$64,),MATCH(C60,'Round 11'!$K$5:$K$64,0))))</f>
        <v/>
      </c>
      <c r="Q60" s="509" t="str">
        <f ca="1">IF(C60="","",(INDEX(TIME('Round 12'!$L$5:$L$64,'Round 12'!$M$5:$M$64,),MATCH(C60,'Round 12'!$K$5:$K$64,0))))</f>
        <v/>
      </c>
      <c r="R60" s="518" t="str">
        <f ca="1">IF(C60="","",IF(COUNTIF(D:D,D60)&gt;1,"TIE",""))</f>
        <v/>
      </c>
      <c r="S60" s="284" t="str">
        <f ca="1">IF(C60="","",HOUR(F60)*60+MINUTE(F60))</f>
        <v/>
      </c>
      <c r="T60" s="284" t="str">
        <f ca="1">IF(F60="","",HOUR(G60)*60+MINUTE(G60))</f>
        <v/>
      </c>
      <c r="U60" s="284" t="str">
        <f ca="1">IF(G60="","",HOUR(H60)*60+MINUTE(H60))</f>
        <v/>
      </c>
      <c r="V60" s="284" t="str">
        <f ca="1">IF(H60="","",HOUR(I60)*60+MINUTE(I60))</f>
        <v/>
      </c>
      <c r="W60" s="284" t="str">
        <f ca="1">IF(I60="","",HOUR(J60)*60+MINUTE(J60))</f>
        <v/>
      </c>
      <c r="X60" s="284" t="str">
        <f ca="1">IF(J60="","",HOUR(K60)*60+MINUTE(K60))</f>
        <v/>
      </c>
      <c r="Y60" s="284" t="str">
        <f ca="1">IF(K60="","",HOUR(L60)*60+MINUTE(L60))</f>
        <v/>
      </c>
      <c r="Z60" s="284" t="str">
        <f ca="1">IF(L60="","",HOUR(M60)*60+MINUTE(M60))</f>
        <v/>
      </c>
      <c r="AA60" s="284" t="str">
        <f ca="1">IF(M60="","",HOUR(N60)*60+MINUTE(N60))</f>
        <v/>
      </c>
      <c r="AB60" s="284" t="str">
        <f ca="1">IF(N60="","",HOUR(O60)*60+MINUTE(O60))</f>
        <v/>
      </c>
      <c r="AC60" s="284" t="str">
        <f ca="1">IF(O60="","",HOUR(P60)*60+MINUTE(P60))</f>
        <v/>
      </c>
      <c r="AD60" s="284" t="str">
        <f ca="1">IF(P60="","",HOUR(Q60)*60+MINUTE(Q60))</f>
        <v/>
      </c>
      <c r="AF60" s="49" t="str">
        <f ca="1">IF(C60="","",IF(S60&gt;S$4,(S60-S$4),(S$4-S60)))</f>
        <v/>
      </c>
      <c r="AG60" s="49" t="str">
        <f ca="1">IF(F60="","",IF(T60&gt;T$4,(T60-T$4),(T$4-T60)))</f>
        <v/>
      </c>
      <c r="AH60" s="49" t="str">
        <f ca="1">IF(G60="","",IF(U60&gt;U$4,(U60-U$4),(U$4-U60)))</f>
        <v/>
      </c>
      <c r="AI60" s="49" t="str">
        <f ca="1">IF(H60="","",IF(V60&gt;V$4,(V60-V$4),(V$4-V60)))</f>
        <v/>
      </c>
      <c r="AJ60" s="49" t="str">
        <f ca="1">IF(I60="","",IF(W60&gt;W$4,(W60-W$4),(W$4-W60)))</f>
        <v/>
      </c>
      <c r="AK60" s="49" t="str">
        <f ca="1">IF(J60="","",IF(X60&gt;X$4,(X60-X$4),(X$4-X60)))</f>
        <v/>
      </c>
      <c r="AL60" s="49" t="str">
        <f ca="1">IF(K60="","",IF(Y60&gt;Y$4,(Y60-Y$4),(Y$4-Y60)))</f>
        <v/>
      </c>
      <c r="AM60" s="49" t="str">
        <f ca="1">IF(L60="","",IF(Z60&gt;Z$4,(Z60-Z$4),(Z$4-Z60)))</f>
        <v/>
      </c>
      <c r="AN60" s="49" t="str">
        <f ca="1">IF(M60="","",IF(AA60&gt;AA$4,(AA60-AA$4),(AA$4-AA60)))</f>
        <v/>
      </c>
      <c r="AO60" s="49" t="str">
        <f ca="1">IF(N60="","",IF(AB60&gt;AB$4,(AB60-AB$4),(AB$4-AB60)))</f>
        <v/>
      </c>
      <c r="AP60" s="49" t="str">
        <f ca="1">IF(O60="","",IF(AC60&gt;AC$4,(AC60-AC$4),(AC$4-AC60)))</f>
        <v/>
      </c>
      <c r="AQ60" s="49" t="str">
        <f ca="1">IF(P60="","",IF(AD60&gt;AD$4,(AD60-AD$4),(AD$4-AD60)))</f>
        <v/>
      </c>
      <c r="AR60" s="49" t="str">
        <f ca="1">IF(C60="","",SUM(AF60:AQ60))</f>
        <v/>
      </c>
    </row>
    <row r="61" spans="2:44" s="481" customFormat="1" ht="14.25">
      <c r="B61" s="52">
        <v>57</v>
      </c>
      <c r="C61" s="485" t="str">
        <f ca="1">'Final Scores'!C62</f>
        <v/>
      </c>
      <c r="D61" s="516" t="str">
        <f ca="1">IF(C61="","",RANK(E61,$E$5:$E$64,1))</f>
        <v/>
      </c>
      <c r="E61" s="531" t="str">
        <f ca="1">IF(C61="","",AR61/86400)</f>
        <v/>
      </c>
      <c r="F61" s="504" t="str">
        <f ca="1">IF(C61="","",(INDEX(TIME('Round 1'!$L$5:$L$64,'Round 1'!$M$5:$M$64,),MATCH(C61,'Round 1'!$K$5:$K$64,0))))</f>
        <v/>
      </c>
      <c r="G61" s="508" t="str">
        <f ca="1">IF(C61="","",(INDEX(TIME('Round 2'!$L$5:$L$64,'Round 2'!$M$5:$M$64,),MATCH(C61,'Round 2'!$K$5:$K$64,0))))</f>
        <v/>
      </c>
      <c r="H61" s="508" t="str">
        <f ca="1">IF(C61="","",(INDEX(TIME('Round 3'!$L$5:$L$64,'Round 3'!$M$5:$M$64,),MATCH(C61,'Round 3'!$K$5:$K$64,0))))</f>
        <v/>
      </c>
      <c r="I61" s="508" t="str">
        <f ca="1">IF(C61="","",(INDEX(TIME('Round 4'!$L$5:$L$64,'Round 4'!$M$5:$M$64,),MATCH(C61,'Round 4'!$K$5:$K$64,0))))</f>
        <v/>
      </c>
      <c r="J61" s="508" t="str">
        <f ca="1">IF(C61="","",(INDEX(TIME('Round 5'!$L$5:$L$64,'Round 5'!$M$5:$M$64,),MATCH(C61,'Round 5'!$K$5:$K$64,0))))</f>
        <v/>
      </c>
      <c r="K61" s="508" t="str">
        <f ca="1">IF(C61="","",(INDEX(TIME('Round 6'!$L$5:$L$64,'Round 6'!$M$5:$M$64,),MATCH(C61,'Round 6'!$K$5:$K$64,0))))</f>
        <v/>
      </c>
      <c r="L61" s="508" t="str">
        <f ca="1">IF(C61="","",(INDEX(TIME('Round 7'!$L$5:$L$64,'Round 7'!$M$5:$M$64,),MATCH(C61,'Round 7'!$K$5:$K$64,0))))</f>
        <v/>
      </c>
      <c r="M61" s="508" t="str">
        <f ca="1">IF(C61="","",(INDEX(TIME('Round 8'!$L$5:$L$64,'Round 8'!$M$5:$M$64,),MATCH(C61,'Round 8'!$K$5:$K$64,0))))</f>
        <v/>
      </c>
      <c r="N61" s="508" t="str">
        <f ca="1">IF(C61="","",(INDEX(TIME('Round 9'!$L$5:$L$64,'Round 9'!$M$5:$M$64,),MATCH(C61,'Round 9'!$K$5:$K$64,0))))</f>
        <v/>
      </c>
      <c r="O61" s="508" t="str">
        <f ca="1">IF(C61="","",(INDEX(TIME('Round 10'!$L$5:$L$64,'Round 10'!$M$5:$M$64,),MATCH(C61,'Round 10'!$K$5:$K$64,0))))</f>
        <v/>
      </c>
      <c r="P61" s="508" t="str">
        <f ca="1">IF(C61="","",(INDEX(TIME('Round 11'!$L$5:$L$64,'Round 11'!$M$5:$M$64,),MATCH(C61,'Round 11'!$K$5:$K$64,0))))</f>
        <v/>
      </c>
      <c r="Q61" s="509" t="str">
        <f ca="1">IF(C61="","",(INDEX(TIME('Round 12'!$L$5:$L$64,'Round 12'!$M$5:$M$64,),MATCH(C61,'Round 12'!$K$5:$K$64,0))))</f>
        <v/>
      </c>
      <c r="R61" s="518" t="str">
        <f ca="1">IF(C61="","",IF(COUNTIF(D:D,D61)&gt;1,"TIE",""))</f>
        <v/>
      </c>
      <c r="S61" s="284" t="str">
        <f ca="1">IF(C61="","",HOUR(F61)*60+MINUTE(F61))</f>
        <v/>
      </c>
      <c r="T61" s="284" t="str">
        <f ca="1">IF(F61="","",HOUR(G61)*60+MINUTE(G61))</f>
        <v/>
      </c>
      <c r="U61" s="284" t="str">
        <f ca="1">IF(G61="","",HOUR(H61)*60+MINUTE(H61))</f>
        <v/>
      </c>
      <c r="V61" s="284" t="str">
        <f ca="1">IF(H61="","",HOUR(I61)*60+MINUTE(I61))</f>
        <v/>
      </c>
      <c r="W61" s="284" t="str">
        <f ca="1">IF(I61="","",HOUR(J61)*60+MINUTE(J61))</f>
        <v/>
      </c>
      <c r="X61" s="284" t="str">
        <f ca="1">IF(J61="","",HOUR(K61)*60+MINUTE(K61))</f>
        <v/>
      </c>
      <c r="Y61" s="284" t="str">
        <f ca="1">IF(K61="","",HOUR(L61)*60+MINUTE(L61))</f>
        <v/>
      </c>
      <c r="Z61" s="284" t="str">
        <f ca="1">IF(L61="","",HOUR(M61)*60+MINUTE(M61))</f>
        <v/>
      </c>
      <c r="AA61" s="284" t="str">
        <f ca="1">IF(M61="","",HOUR(N61)*60+MINUTE(N61))</f>
        <v/>
      </c>
      <c r="AB61" s="284" t="str">
        <f ca="1">IF(N61="","",HOUR(O61)*60+MINUTE(O61))</f>
        <v/>
      </c>
      <c r="AC61" s="284" t="str">
        <f ca="1">IF(O61="","",HOUR(P61)*60+MINUTE(P61))</f>
        <v/>
      </c>
      <c r="AD61" s="284" t="str">
        <f ca="1">IF(P61="","",HOUR(Q61)*60+MINUTE(Q61))</f>
        <v/>
      </c>
      <c r="AF61" s="49" t="str">
        <f ca="1">IF(C61="","",IF(S61&gt;S$4,(S61-S$4),(S$4-S61)))</f>
        <v/>
      </c>
      <c r="AG61" s="49" t="str">
        <f ca="1">IF(F61="","",IF(T61&gt;T$4,(T61-T$4),(T$4-T61)))</f>
        <v/>
      </c>
      <c r="AH61" s="49" t="str">
        <f ca="1">IF(G61="","",IF(U61&gt;U$4,(U61-U$4),(U$4-U61)))</f>
        <v/>
      </c>
      <c r="AI61" s="49" t="str">
        <f ca="1">IF(H61="","",IF(V61&gt;V$4,(V61-V$4),(V$4-V61)))</f>
        <v/>
      </c>
      <c r="AJ61" s="49" t="str">
        <f ca="1">IF(I61="","",IF(W61&gt;W$4,(W61-W$4),(W$4-W61)))</f>
        <v/>
      </c>
      <c r="AK61" s="49" t="str">
        <f ca="1">IF(J61="","",IF(X61&gt;X$4,(X61-X$4),(X$4-X61)))</f>
        <v/>
      </c>
      <c r="AL61" s="49" t="str">
        <f ca="1">IF(K61="","",IF(Y61&gt;Y$4,(Y61-Y$4),(Y$4-Y61)))</f>
        <v/>
      </c>
      <c r="AM61" s="49" t="str">
        <f ca="1">IF(L61="","",IF(Z61&gt;Z$4,(Z61-Z$4),(Z$4-Z61)))</f>
        <v/>
      </c>
      <c r="AN61" s="49" t="str">
        <f ca="1">IF(M61="","",IF(AA61&gt;AA$4,(AA61-AA$4),(AA$4-AA61)))</f>
        <v/>
      </c>
      <c r="AO61" s="49" t="str">
        <f ca="1">IF(N61="","",IF(AB61&gt;AB$4,(AB61-AB$4),(AB$4-AB61)))</f>
        <v/>
      </c>
      <c r="AP61" s="49" t="str">
        <f ca="1">IF(O61="","",IF(AC61&gt;AC$4,(AC61-AC$4),(AC$4-AC61)))</f>
        <v/>
      </c>
      <c r="AQ61" s="49" t="str">
        <f ca="1">IF(P61="","",IF(AD61&gt;AD$4,(AD61-AD$4),(AD$4-AD61)))</f>
        <v/>
      </c>
      <c r="AR61" s="49" t="str">
        <f ca="1">IF(C61="","",SUM(AF61:AQ61))</f>
        <v/>
      </c>
    </row>
    <row r="62" spans="2:44" s="481" customFormat="1" ht="14.25">
      <c r="B62" s="52">
        <v>58</v>
      </c>
      <c r="C62" s="485" t="str">
        <f ca="1">'Final Scores'!C63</f>
        <v/>
      </c>
      <c r="D62" s="516" t="str">
        <f ca="1">IF(C62="","",RANK(E62,$E$5:$E$64,1))</f>
        <v/>
      </c>
      <c r="E62" s="531" t="str">
        <f ca="1">IF(C62="","",AR62/86400)</f>
        <v/>
      </c>
      <c r="F62" s="504" t="str">
        <f ca="1">IF(C62="","",(INDEX(TIME('Round 1'!$L$5:$L$64,'Round 1'!$M$5:$M$64,),MATCH(C62,'Round 1'!$K$5:$K$64,0))))</f>
        <v/>
      </c>
      <c r="G62" s="508" t="str">
        <f ca="1">IF(C62="","",(INDEX(TIME('Round 2'!$L$5:$L$64,'Round 2'!$M$5:$M$64,),MATCH(C62,'Round 2'!$K$5:$K$64,0))))</f>
        <v/>
      </c>
      <c r="H62" s="508" t="str">
        <f ca="1">IF(C62="","",(INDEX(TIME('Round 3'!$L$5:$L$64,'Round 3'!$M$5:$M$64,),MATCH(C62,'Round 3'!$K$5:$K$64,0))))</f>
        <v/>
      </c>
      <c r="I62" s="508" t="str">
        <f ca="1">IF(C62="","",(INDEX(TIME('Round 4'!$L$5:$L$64,'Round 4'!$M$5:$M$64,),MATCH(C62,'Round 4'!$K$5:$K$64,0))))</f>
        <v/>
      </c>
      <c r="J62" s="508" t="str">
        <f ca="1">IF(C62="","",(INDEX(TIME('Round 5'!$L$5:$L$64,'Round 5'!$M$5:$M$64,),MATCH(C62,'Round 5'!$K$5:$K$64,0))))</f>
        <v/>
      </c>
      <c r="K62" s="508" t="str">
        <f ca="1">IF(C62="","",(INDEX(TIME('Round 6'!$L$5:$L$64,'Round 6'!$M$5:$M$64,),MATCH(C62,'Round 6'!$K$5:$K$64,0))))</f>
        <v/>
      </c>
      <c r="L62" s="508" t="str">
        <f ca="1">IF(C62="","",(INDEX(TIME('Round 7'!$L$5:$L$64,'Round 7'!$M$5:$M$64,),MATCH(C62,'Round 7'!$K$5:$K$64,0))))</f>
        <v/>
      </c>
      <c r="M62" s="508" t="str">
        <f ca="1">IF(C62="","",(INDEX(TIME('Round 8'!$L$5:$L$64,'Round 8'!$M$5:$M$64,),MATCH(C62,'Round 8'!$K$5:$K$64,0))))</f>
        <v/>
      </c>
      <c r="N62" s="508" t="str">
        <f ca="1">IF(C62="","",(INDEX(TIME('Round 9'!$L$5:$L$64,'Round 9'!$M$5:$M$64,),MATCH(C62,'Round 9'!$K$5:$K$64,0))))</f>
        <v/>
      </c>
      <c r="O62" s="508" t="str">
        <f ca="1">IF(C62="","",(INDEX(TIME('Round 10'!$L$5:$L$64,'Round 10'!$M$5:$M$64,),MATCH(C62,'Round 10'!$K$5:$K$64,0))))</f>
        <v/>
      </c>
      <c r="P62" s="508" t="str">
        <f ca="1">IF(C62="","",(INDEX(TIME('Round 11'!$L$5:$L$64,'Round 11'!$M$5:$M$64,),MATCH(C62,'Round 11'!$K$5:$K$64,0))))</f>
        <v/>
      </c>
      <c r="Q62" s="509" t="str">
        <f ca="1">IF(C62="","",(INDEX(TIME('Round 12'!$L$5:$L$64,'Round 12'!$M$5:$M$64,),MATCH(C62,'Round 12'!$K$5:$K$64,0))))</f>
        <v/>
      </c>
      <c r="R62" s="518" t="str">
        <f ca="1">IF(C62="","",IF(COUNTIF(D:D,D62)&gt;1,"TIE",""))</f>
        <v/>
      </c>
      <c r="S62" s="284" t="str">
        <f ca="1">IF(C62="","",HOUR(F62)*60+MINUTE(F62))</f>
        <v/>
      </c>
      <c r="T62" s="284" t="str">
        <f ca="1">IF(F62="","",HOUR(G62)*60+MINUTE(G62))</f>
        <v/>
      </c>
      <c r="U62" s="284" t="str">
        <f ca="1">IF(G62="","",HOUR(H62)*60+MINUTE(H62))</f>
        <v/>
      </c>
      <c r="V62" s="284" t="str">
        <f ca="1">IF(H62="","",HOUR(I62)*60+MINUTE(I62))</f>
        <v/>
      </c>
      <c r="W62" s="284" t="str">
        <f ca="1">IF(I62="","",HOUR(J62)*60+MINUTE(J62))</f>
        <v/>
      </c>
      <c r="X62" s="284" t="str">
        <f ca="1">IF(J62="","",HOUR(K62)*60+MINUTE(K62))</f>
        <v/>
      </c>
      <c r="Y62" s="284" t="str">
        <f ca="1">IF(K62="","",HOUR(L62)*60+MINUTE(L62))</f>
        <v/>
      </c>
      <c r="Z62" s="284" t="str">
        <f ca="1">IF(L62="","",HOUR(M62)*60+MINUTE(M62))</f>
        <v/>
      </c>
      <c r="AA62" s="284" t="str">
        <f ca="1">IF(M62="","",HOUR(N62)*60+MINUTE(N62))</f>
        <v/>
      </c>
      <c r="AB62" s="284" t="str">
        <f ca="1">IF(N62="","",HOUR(O62)*60+MINUTE(O62))</f>
        <v/>
      </c>
      <c r="AC62" s="284" t="str">
        <f ca="1">IF(O62="","",HOUR(P62)*60+MINUTE(P62))</f>
        <v/>
      </c>
      <c r="AD62" s="284" t="str">
        <f ca="1">IF(P62="","",HOUR(Q62)*60+MINUTE(Q62))</f>
        <v/>
      </c>
      <c r="AF62" s="49" t="str">
        <f ca="1">IF(C62="","",IF(S62&gt;S$4,(S62-S$4),(S$4-S62)))</f>
        <v/>
      </c>
      <c r="AG62" s="49" t="str">
        <f ca="1">IF(F62="","",IF(T62&gt;T$4,(T62-T$4),(T$4-T62)))</f>
        <v/>
      </c>
      <c r="AH62" s="49" t="str">
        <f ca="1">IF(G62="","",IF(U62&gt;U$4,(U62-U$4),(U$4-U62)))</f>
        <v/>
      </c>
      <c r="AI62" s="49" t="str">
        <f ca="1">IF(H62="","",IF(V62&gt;V$4,(V62-V$4),(V$4-V62)))</f>
        <v/>
      </c>
      <c r="AJ62" s="49" t="str">
        <f ca="1">IF(I62="","",IF(W62&gt;W$4,(W62-W$4),(W$4-W62)))</f>
        <v/>
      </c>
      <c r="AK62" s="49" t="str">
        <f ca="1">IF(J62="","",IF(X62&gt;X$4,(X62-X$4),(X$4-X62)))</f>
        <v/>
      </c>
      <c r="AL62" s="49" t="str">
        <f ca="1">IF(K62="","",IF(Y62&gt;Y$4,(Y62-Y$4),(Y$4-Y62)))</f>
        <v/>
      </c>
      <c r="AM62" s="49" t="str">
        <f ca="1">IF(L62="","",IF(Z62&gt;Z$4,(Z62-Z$4),(Z$4-Z62)))</f>
        <v/>
      </c>
      <c r="AN62" s="49" t="str">
        <f ca="1">IF(M62="","",IF(AA62&gt;AA$4,(AA62-AA$4),(AA$4-AA62)))</f>
        <v/>
      </c>
      <c r="AO62" s="49" t="str">
        <f ca="1">IF(N62="","",IF(AB62&gt;AB$4,(AB62-AB$4),(AB$4-AB62)))</f>
        <v/>
      </c>
      <c r="AP62" s="49" t="str">
        <f ca="1">IF(O62="","",IF(AC62&gt;AC$4,(AC62-AC$4),(AC$4-AC62)))</f>
        <v/>
      </c>
      <c r="AQ62" s="49" t="str">
        <f ca="1">IF(P62="","",IF(AD62&gt;AD$4,(AD62-AD$4),(AD$4-AD62)))</f>
        <v/>
      </c>
      <c r="AR62" s="49" t="str">
        <f ca="1">IF(C62="","",SUM(AF62:AQ62))</f>
        <v/>
      </c>
    </row>
    <row r="63" spans="2:44" s="481" customFormat="1" ht="14.25">
      <c r="B63" s="52">
        <v>59</v>
      </c>
      <c r="C63" s="485" t="str">
        <f ca="1">'Final Scores'!C64</f>
        <v/>
      </c>
      <c r="D63" s="516" t="str">
        <f ca="1">IF(C63="","",RANK(E63,$E$5:$E$64,1))</f>
        <v/>
      </c>
      <c r="E63" s="531" t="str">
        <f ca="1">IF(C63="","",AR63/86400)</f>
        <v/>
      </c>
      <c r="F63" s="504" t="str">
        <f ca="1">IF(C63="","",(INDEX(TIME('Round 1'!$L$5:$L$64,'Round 1'!$M$5:$M$64,),MATCH(C63,'Round 1'!$K$5:$K$64,0))))</f>
        <v/>
      </c>
      <c r="G63" s="508" t="str">
        <f ca="1">IF(C63="","",(INDEX(TIME('Round 2'!$L$5:$L$64,'Round 2'!$M$5:$M$64,),MATCH(C63,'Round 2'!$K$5:$K$64,0))))</f>
        <v/>
      </c>
      <c r="H63" s="508" t="str">
        <f ca="1">IF(C63="","",(INDEX(TIME('Round 3'!$L$5:$L$64,'Round 3'!$M$5:$M$64,),MATCH(C63,'Round 3'!$K$5:$K$64,0))))</f>
        <v/>
      </c>
      <c r="I63" s="508" t="str">
        <f ca="1">IF(C63="","",(INDEX(TIME('Round 4'!$L$5:$L$64,'Round 4'!$M$5:$M$64,),MATCH(C63,'Round 4'!$K$5:$K$64,0))))</f>
        <v/>
      </c>
      <c r="J63" s="508" t="str">
        <f ca="1">IF(C63="","",(INDEX(TIME('Round 5'!$L$5:$L$64,'Round 5'!$M$5:$M$64,),MATCH(C63,'Round 5'!$K$5:$K$64,0))))</f>
        <v/>
      </c>
      <c r="K63" s="508" t="str">
        <f ca="1">IF(C63="","",(INDEX(TIME('Round 6'!$L$5:$L$64,'Round 6'!$M$5:$M$64,),MATCH(C63,'Round 6'!$K$5:$K$64,0))))</f>
        <v/>
      </c>
      <c r="L63" s="508" t="str">
        <f ca="1">IF(C63="","",(INDEX(TIME('Round 7'!$L$5:$L$64,'Round 7'!$M$5:$M$64,),MATCH(C63,'Round 7'!$K$5:$K$64,0))))</f>
        <v/>
      </c>
      <c r="M63" s="508" t="str">
        <f ca="1">IF(C63="","",(INDEX(TIME('Round 8'!$L$5:$L$64,'Round 8'!$M$5:$M$64,),MATCH(C63,'Round 8'!$K$5:$K$64,0))))</f>
        <v/>
      </c>
      <c r="N63" s="508" t="str">
        <f ca="1">IF(C63="","",(INDEX(TIME('Round 9'!$L$5:$L$64,'Round 9'!$M$5:$M$64,),MATCH(C63,'Round 9'!$K$5:$K$64,0))))</f>
        <v/>
      </c>
      <c r="O63" s="508" t="str">
        <f ca="1">IF(C63="","",(INDEX(TIME('Round 10'!$L$5:$L$64,'Round 10'!$M$5:$M$64,),MATCH(C63,'Round 10'!$K$5:$K$64,0))))</f>
        <v/>
      </c>
      <c r="P63" s="508" t="str">
        <f ca="1">IF(C63="","",(INDEX(TIME('Round 11'!$L$5:$L$64,'Round 11'!$M$5:$M$64,),MATCH(C63,'Round 11'!$K$5:$K$64,0))))</f>
        <v/>
      </c>
      <c r="Q63" s="509" t="str">
        <f ca="1">IF(C63="","",(INDEX(TIME('Round 12'!$L$5:$L$64,'Round 12'!$M$5:$M$64,),MATCH(C63,'Round 12'!$K$5:$K$64,0))))</f>
        <v/>
      </c>
      <c r="R63" s="518" t="str">
        <f ca="1">IF(C63="","",IF(COUNTIF(D:D,D63)&gt;1,"TIE",""))</f>
        <v/>
      </c>
      <c r="S63" s="284" t="str">
        <f ca="1">IF(C63="","",HOUR(F63)*60+MINUTE(F63))</f>
        <v/>
      </c>
      <c r="T63" s="284" t="str">
        <f ca="1">IF(F63="","",HOUR(G63)*60+MINUTE(G63))</f>
        <v/>
      </c>
      <c r="U63" s="284" t="str">
        <f ca="1">IF(G63="","",HOUR(H63)*60+MINUTE(H63))</f>
        <v/>
      </c>
      <c r="V63" s="284" t="str">
        <f ca="1">IF(H63="","",HOUR(I63)*60+MINUTE(I63))</f>
        <v/>
      </c>
      <c r="W63" s="284" t="str">
        <f ca="1">IF(I63="","",HOUR(J63)*60+MINUTE(J63))</f>
        <v/>
      </c>
      <c r="X63" s="284" t="str">
        <f ca="1">IF(J63="","",HOUR(K63)*60+MINUTE(K63))</f>
        <v/>
      </c>
      <c r="Y63" s="284" t="str">
        <f ca="1">IF(K63="","",HOUR(L63)*60+MINUTE(L63))</f>
        <v/>
      </c>
      <c r="Z63" s="284" t="str">
        <f ca="1">IF(L63="","",HOUR(M63)*60+MINUTE(M63))</f>
        <v/>
      </c>
      <c r="AA63" s="284" t="str">
        <f ca="1">IF(M63="","",HOUR(N63)*60+MINUTE(N63))</f>
        <v/>
      </c>
      <c r="AB63" s="284" t="str">
        <f ca="1">IF(N63="","",HOUR(O63)*60+MINUTE(O63))</f>
        <v/>
      </c>
      <c r="AC63" s="284" t="str">
        <f ca="1">IF(O63="","",HOUR(P63)*60+MINUTE(P63))</f>
        <v/>
      </c>
      <c r="AD63" s="284" t="str">
        <f ca="1">IF(P63="","",HOUR(Q63)*60+MINUTE(Q63))</f>
        <v/>
      </c>
      <c r="AF63" s="49" t="str">
        <f ca="1">IF(C63="","",IF(S63&gt;S$4,(S63-S$4),(S$4-S63)))</f>
        <v/>
      </c>
      <c r="AG63" s="49" t="str">
        <f ca="1">IF(F63="","",IF(T63&gt;T$4,(T63-T$4),(T$4-T63)))</f>
        <v/>
      </c>
      <c r="AH63" s="49" t="str">
        <f ca="1">IF(G63="","",IF(U63&gt;U$4,(U63-U$4),(U$4-U63)))</f>
        <v/>
      </c>
      <c r="AI63" s="49" t="str">
        <f ca="1">IF(H63="","",IF(V63&gt;V$4,(V63-V$4),(V$4-V63)))</f>
        <v/>
      </c>
      <c r="AJ63" s="49" t="str">
        <f ca="1">IF(I63="","",IF(W63&gt;W$4,(W63-W$4),(W$4-W63)))</f>
        <v/>
      </c>
      <c r="AK63" s="49" t="str">
        <f ca="1">IF(J63="","",IF(X63&gt;X$4,(X63-X$4),(X$4-X63)))</f>
        <v/>
      </c>
      <c r="AL63" s="49" t="str">
        <f ca="1">IF(K63="","",IF(Y63&gt;Y$4,(Y63-Y$4),(Y$4-Y63)))</f>
        <v/>
      </c>
      <c r="AM63" s="49" t="str">
        <f ca="1">IF(L63="","",IF(Z63&gt;Z$4,(Z63-Z$4),(Z$4-Z63)))</f>
        <v/>
      </c>
      <c r="AN63" s="49" t="str">
        <f ca="1">IF(M63="","",IF(AA63&gt;AA$4,(AA63-AA$4),(AA$4-AA63)))</f>
        <v/>
      </c>
      <c r="AO63" s="49" t="str">
        <f ca="1">IF(N63="","",IF(AB63&gt;AB$4,(AB63-AB$4),(AB$4-AB63)))</f>
        <v/>
      </c>
      <c r="AP63" s="49" t="str">
        <f ca="1">IF(O63="","",IF(AC63&gt;AC$4,(AC63-AC$4),(AC$4-AC63)))</f>
        <v/>
      </c>
      <c r="AQ63" s="49" t="str">
        <f ca="1">IF(P63="","",IF(AD63&gt;AD$4,(AD63-AD$4),(AD$4-AD63)))</f>
        <v/>
      </c>
      <c r="AR63" s="49" t="str">
        <f ca="1">IF(C63="","",SUM(AF63:AQ63))</f>
        <v/>
      </c>
    </row>
    <row r="64" spans="2:44" s="481" customFormat="1" thickBot="1">
      <c r="B64" s="483">
        <v>60</v>
      </c>
      <c r="C64" s="486" t="str">
        <f ca="1">'Final Scores'!C65</f>
        <v/>
      </c>
      <c r="D64" s="517" t="str">
        <f ca="1">IF(C64="","",RANK(E64,$E$5:$E$64,1))</f>
        <v/>
      </c>
      <c r="E64" s="532" t="str">
        <f ca="1">IF(C64="","",AR64/86400)</f>
        <v/>
      </c>
      <c r="F64" s="505" t="str">
        <f ca="1">IF(C64="","",(INDEX(TIME('Round 1'!$L$5:$L$64,'Round 1'!$M$5:$M$64,),MATCH(C64,'Round 1'!$K$5:$K$64,0))))</f>
        <v/>
      </c>
      <c r="G64" s="510" t="str">
        <f ca="1">IF(C64="","",(INDEX(TIME('Round 2'!$L$5:$L$64,'Round 2'!$M$5:$M$64,),MATCH(C64,'Round 2'!$K$5:$K$64,0))))</f>
        <v/>
      </c>
      <c r="H64" s="510" t="str">
        <f ca="1">IF(C64="","",(INDEX(TIME('Round 3'!$L$5:$L$64,'Round 3'!$M$5:$M$64,),MATCH(C64,'Round 3'!$K$5:$K$64,0))))</f>
        <v/>
      </c>
      <c r="I64" s="510" t="str">
        <f ca="1">IF(C64="","",(INDEX(TIME('Round 4'!$L$5:$L$64,'Round 4'!$M$5:$M$64,),MATCH(C64,'Round 4'!$K$5:$K$64,0))))</f>
        <v/>
      </c>
      <c r="J64" s="510" t="str">
        <f ca="1">IF(C64="","",(INDEX(TIME('Round 5'!$L$5:$L$64,'Round 5'!$M$5:$M$64,),MATCH(C64,'Round 5'!$K$5:$K$64,0))))</f>
        <v/>
      </c>
      <c r="K64" s="510" t="str">
        <f ca="1">IF(C64="","",(INDEX(TIME('Round 6'!$L$5:$L$64,'Round 6'!$M$5:$M$64,),MATCH(C64,'Round 6'!$K$5:$K$64,0))))</f>
        <v/>
      </c>
      <c r="L64" s="510" t="str">
        <f ca="1">IF(C64="","",(INDEX(TIME('Round 7'!$L$5:$L$64,'Round 7'!$M$5:$M$64,),MATCH(C64,'Round 7'!$K$5:$K$64,0))))</f>
        <v/>
      </c>
      <c r="M64" s="510" t="str">
        <f ca="1">IF(C64="","",(INDEX(TIME('Round 8'!$L$5:$L$64,'Round 8'!$M$5:$M$64,),MATCH(C64,'Round 8'!$K$5:$K$64,0))))</f>
        <v/>
      </c>
      <c r="N64" s="510" t="str">
        <f ca="1">IF(C64="","",(INDEX(TIME('Round 9'!$L$5:$L$64,'Round 9'!$M$5:$M$64,),MATCH(C64,'Round 9'!$K$5:$K$64,0))))</f>
        <v/>
      </c>
      <c r="O64" s="510" t="str">
        <f ca="1">IF(C64="","",(INDEX(TIME('Round 10'!$L$5:$L$64,'Round 10'!$M$5:$M$64,),MATCH(C64,'Round 10'!$K$5:$K$64,0))))</f>
        <v/>
      </c>
      <c r="P64" s="510" t="str">
        <f ca="1">IF(C64="","",(INDEX(TIME('Round 11'!$L$5:$L$64,'Round 11'!$M$5:$M$64,),MATCH(C64,'Round 11'!$K$5:$K$64,0))))</f>
        <v/>
      </c>
      <c r="Q64" s="511" t="str">
        <f ca="1">IF(C64="","",(INDEX(TIME('Round 12'!$L$5:$L$64,'Round 12'!$M$5:$M$64,),MATCH(C64,'Round 12'!$K$5:$K$64,0))))</f>
        <v/>
      </c>
      <c r="R64" s="518" t="str">
        <f ca="1">IF(C64="","",IF(COUNTIF(D:D,D64)&gt;1,"TIE",""))</f>
        <v/>
      </c>
      <c r="S64" s="284" t="str">
        <f ca="1">IF(C64="","",HOUR(F64)*60+MINUTE(F64))</f>
        <v/>
      </c>
      <c r="T64" s="284" t="str">
        <f ca="1">IF(F64="","",HOUR(G64)*60+MINUTE(G64))</f>
        <v/>
      </c>
      <c r="U64" s="284" t="str">
        <f ca="1">IF(G64="","",HOUR(H64)*60+MINUTE(H64))</f>
        <v/>
      </c>
      <c r="V64" s="284" t="str">
        <f ca="1">IF(H64="","",HOUR(I64)*60+MINUTE(I64))</f>
        <v/>
      </c>
      <c r="W64" s="284" t="str">
        <f ca="1">IF(I64="","",HOUR(J64)*60+MINUTE(J64))</f>
        <v/>
      </c>
      <c r="X64" s="284" t="str">
        <f ca="1">IF(J64="","",HOUR(K64)*60+MINUTE(K64))</f>
        <v/>
      </c>
      <c r="Y64" s="284" t="str">
        <f ca="1">IF(K64="","",HOUR(L64)*60+MINUTE(L64))</f>
        <v/>
      </c>
      <c r="Z64" s="284" t="str">
        <f ca="1">IF(L64="","",HOUR(M64)*60+MINUTE(M64))</f>
        <v/>
      </c>
      <c r="AA64" s="284" t="str">
        <f ca="1">IF(M64="","",HOUR(N64)*60+MINUTE(N64))</f>
        <v/>
      </c>
      <c r="AB64" s="284" t="str">
        <f ca="1">IF(N64="","",HOUR(O64)*60+MINUTE(O64))</f>
        <v/>
      </c>
      <c r="AC64" s="284" t="str">
        <f ca="1">IF(O64="","",HOUR(P64)*60+MINUTE(P64))</f>
        <v/>
      </c>
      <c r="AD64" s="284" t="str">
        <f ca="1">IF(P64="","",HOUR(Q64)*60+MINUTE(Q64))</f>
        <v/>
      </c>
      <c r="AF64" s="49" t="str">
        <f ca="1">IF(C64="","",IF(S64&gt;S$4,(S64-S$4),(S$4-S64)))</f>
        <v/>
      </c>
      <c r="AG64" s="49" t="str">
        <f ca="1">IF(F64="","",IF(T64&gt;T$4,(T64-T$4),(T$4-T64)))</f>
        <v/>
      </c>
      <c r="AH64" s="49" t="str">
        <f ca="1">IF(G64="","",IF(U64&gt;U$4,(U64-U$4),(U$4-U64)))</f>
        <v/>
      </c>
      <c r="AI64" s="49" t="str">
        <f ca="1">IF(H64="","",IF(V64&gt;V$4,(V64-V$4),(V$4-V64)))</f>
        <v/>
      </c>
      <c r="AJ64" s="49" t="str">
        <f ca="1">IF(I64="","",IF(W64&gt;W$4,(W64-W$4),(W$4-W64)))</f>
        <v/>
      </c>
      <c r="AK64" s="49" t="str">
        <f ca="1">IF(J64="","",IF(X64&gt;X$4,(X64-X$4),(X$4-X64)))</f>
        <v/>
      </c>
      <c r="AL64" s="49" t="str">
        <f ca="1">IF(K64="","",IF(Y64&gt;Y$4,(Y64-Y$4),(Y$4-Y64)))</f>
        <v/>
      </c>
      <c r="AM64" s="49" t="str">
        <f ca="1">IF(L64="","",IF(Z64&gt;Z$4,(Z64-Z$4),(Z$4-Z64)))</f>
        <v/>
      </c>
      <c r="AN64" s="49" t="str">
        <f ca="1">IF(M64="","",IF(AA64&gt;AA$4,(AA64-AA$4),(AA$4-AA64)))</f>
        <v/>
      </c>
      <c r="AO64" s="49" t="str">
        <f ca="1">IF(N64="","",IF(AB64&gt;AB$4,(AB64-AB$4),(AB$4-AB64)))</f>
        <v/>
      </c>
      <c r="AP64" s="49" t="str">
        <f ca="1">IF(O64="","",IF(AC64&gt;AC$4,(AC64-AC$4),(AC$4-AC64)))</f>
        <v/>
      </c>
      <c r="AQ64" s="49" t="str">
        <f ca="1">IF(P64="","",IF(AD64&gt;AD$4,(AD64-AD$4),(AD$4-AD64)))</f>
        <v/>
      </c>
      <c r="AR64" s="49" t="str">
        <f ca="1">IF(C64="","",SUM(AF64:AQ64))</f>
        <v/>
      </c>
    </row>
    <row r="65" spans="5:5">
      <c r="E65" s="404"/>
    </row>
  </sheetData>
  <sheetProtection sheet="1" objects="1" scenarios="1" selectLockedCells="1"/>
  <mergeCells count="2">
    <mergeCell ref="F2:Q2"/>
    <mergeCell ref="E3:E4"/>
  </mergeCells>
  <printOptions horizontalCentered="1"/>
  <pageMargins left="0.5" right="0.5" top="0.5" bottom="0.5" header="0.3" footer="0.3"/>
  <pageSetup scale="90" orientation="landscape" horizontalDpi="300" verticalDpi="300" r:id="rId1"/>
  <ignoredErrors>
    <ignoredError sqref="G4"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R63"/>
  <sheetViews>
    <sheetView showGridLines="0" zoomScaleNormal="100" workbookViewId="0"/>
  </sheetViews>
  <sheetFormatPr defaultRowHeight="15"/>
  <cols>
    <col min="1" max="1" width="2.140625" style="36" customWidth="1"/>
    <col min="2" max="2" width="6.7109375" style="36" bestFit="1" customWidth="1"/>
    <col min="3" max="3" width="17" style="36" customWidth="1"/>
    <col min="4" max="4" width="6.7109375" style="36" customWidth="1"/>
    <col min="5" max="5" width="8" style="479" customWidth="1"/>
    <col min="6" max="17" width="5.7109375" style="36" customWidth="1"/>
    <col min="18" max="18" width="6.5703125" style="518" customWidth="1"/>
    <col min="19" max="16384" width="9.140625" style="36"/>
  </cols>
  <sheetData>
    <row r="1" spans="2:18" ht="30">
      <c r="B1" s="16"/>
      <c r="C1" s="17" t="s">
        <v>136</v>
      </c>
      <c r="G1" s="13"/>
      <c r="H1" s="16"/>
      <c r="I1" s="14"/>
      <c r="J1" s="16"/>
      <c r="K1" s="75"/>
      <c r="L1" s="355"/>
      <c r="M1" s="21"/>
      <c r="N1" s="70"/>
      <c r="O1" s="21"/>
      <c r="P1" s="70"/>
      <c r="Q1" s="21"/>
    </row>
    <row r="2" spans="2:18" ht="18">
      <c r="B2" s="333"/>
      <c r="C2" s="24"/>
      <c r="F2" s="542" t="s">
        <v>137</v>
      </c>
      <c r="G2" s="542"/>
      <c r="H2" s="542"/>
      <c r="I2" s="542"/>
      <c r="J2" s="542"/>
      <c r="K2" s="542"/>
      <c r="L2" s="542"/>
      <c r="M2" s="542"/>
      <c r="N2" s="542"/>
      <c r="O2" s="542"/>
      <c r="P2" s="542"/>
      <c r="Q2" s="542"/>
    </row>
    <row r="3" spans="2:18" ht="29.25" thickBot="1">
      <c r="B3" s="327"/>
      <c r="C3" s="480" t="s">
        <v>30</v>
      </c>
      <c r="D3" s="32" t="s">
        <v>145</v>
      </c>
      <c r="E3" s="34" t="s">
        <v>144</v>
      </c>
      <c r="F3" s="205">
        <v>1</v>
      </c>
      <c r="G3" s="469">
        <v>2</v>
      </c>
      <c r="H3" s="206">
        <v>3</v>
      </c>
      <c r="I3" s="207">
        <v>4</v>
      </c>
      <c r="J3" s="206">
        <v>5</v>
      </c>
      <c r="K3" s="207">
        <v>6</v>
      </c>
      <c r="L3" s="206">
        <v>7</v>
      </c>
      <c r="M3" s="207">
        <v>8</v>
      </c>
      <c r="N3" s="207">
        <v>9</v>
      </c>
      <c r="O3" s="207">
        <v>10</v>
      </c>
      <c r="P3" s="207">
        <v>11</v>
      </c>
      <c r="Q3" s="207">
        <v>12</v>
      </c>
    </row>
    <row r="4" spans="2:18" s="481" customFormat="1" ht="14.25">
      <c r="B4" s="487">
        <v>1</v>
      </c>
      <c r="C4" s="488" t="str">
        <f ca="1">'Final Scores'!C6</f>
        <v/>
      </c>
      <c r="D4" s="515" t="str">
        <f ca="1">IF(C4="","",RANK(E4,$E$4:$E$63,0))</f>
        <v/>
      </c>
      <c r="E4" s="492">
        <f ca="1">SUM(F4:Q4)</f>
        <v>0</v>
      </c>
      <c r="F4" s="489" t="str">
        <f ca="1">IF(C4="","",(INDEX('Round 1'!$N$5:$N$64,MATCH(C4,'Round 1'!$K$5:$K$64,0))))</f>
        <v/>
      </c>
      <c r="G4" s="490" t="str">
        <f ca="1">IF(C4="","",(INDEX('Round 2'!$N$5:$N$64,MATCH(C4,'Round 2'!$K$5:$K$64,0))))</f>
        <v/>
      </c>
      <c r="H4" s="490" t="str">
        <f ca="1">IF(C4="","",(INDEX('Round 3'!$N$5:$N$64,MATCH(C4,'Round 3'!$K$5:$K$64,0))))</f>
        <v/>
      </c>
      <c r="I4" s="490" t="str">
        <f ca="1">IF(C4="","",(INDEX('Round 4'!$N$5:$N$64,MATCH(C4,'Round 4'!$K$5:$K$64,0))))</f>
        <v/>
      </c>
      <c r="J4" s="490" t="str">
        <f ca="1">IF(C4="","",(INDEX('Round 5'!$N$5:$N$64,MATCH(C4,'Round 5'!$K$5:$K$64,0))))</f>
        <v/>
      </c>
      <c r="K4" s="490" t="str">
        <f ca="1">IF(C4="","",(INDEX('Round 6'!$N$5:$N$64,MATCH(C4,'Round 6'!$K$5:$K$64,0))))</f>
        <v/>
      </c>
      <c r="L4" s="490" t="str">
        <f ca="1">IF(C4="","",(INDEX('Round 7'!$N$5:$N$64,MATCH(C4,'Round 7'!$K$5:$K$64,0))))</f>
        <v/>
      </c>
      <c r="M4" s="490" t="str">
        <f ca="1">IF(C4="","",(INDEX('Round 8'!$N$5:$N$64,MATCH(C4,'Round 8'!$K$5:$K$64,0))))</f>
        <v/>
      </c>
      <c r="N4" s="490" t="str">
        <f ca="1">IF(C4="","",(INDEX('Round 9'!$N$5:$N$64,MATCH(C4,'Round 9'!$K$5:$K$64,0))))</f>
        <v/>
      </c>
      <c r="O4" s="490" t="str">
        <f ca="1">IF(C4="","",(INDEX('Round 10'!$N$5:$N$64,MATCH(C4,'Round 10'!$K$5:$K$64,0))))</f>
        <v/>
      </c>
      <c r="P4" s="490" t="str">
        <f ca="1">IF(C4="","",(INDEX('Round 11'!$N$5:$N$64,MATCH(C4,'Round 11'!$K$5:$K$64,0))))</f>
        <v/>
      </c>
      <c r="Q4" s="491" t="str">
        <f ca="1">IF(C4="","",(INDEX('Round 12'!$N$5:$N$64,MATCH(C4,'Round 12'!$K$5:$K$64,0))))</f>
        <v/>
      </c>
      <c r="R4" s="519" t="str">
        <f t="shared" ref="R4:R35" ca="1" si="0">IF(C4="","",IF(COUNTIF(D:D,D4)&gt;1,"TIE",""))</f>
        <v/>
      </c>
    </row>
    <row r="5" spans="2:18" s="481" customFormat="1" ht="14.25">
      <c r="B5" s="493">
        <v>2</v>
      </c>
      <c r="C5" s="494" t="str">
        <f ca="1">'Final Scores'!C7</f>
        <v/>
      </c>
      <c r="D5" s="516" t="str">
        <f ca="1">IF(C5="","",RANK(E5,$E$4:$E$63,0))</f>
        <v/>
      </c>
      <c r="E5" s="498">
        <f ca="1">SUM(F5:Q5)</f>
        <v>0</v>
      </c>
      <c r="F5" s="495" t="str">
        <f ca="1">IF(C5="","",(INDEX('Round 1'!$N$5:$N$64,MATCH(C5,'Round 1'!$K$5:$K$64,0))))</f>
        <v/>
      </c>
      <c r="G5" s="496" t="str">
        <f ca="1">IF(C5="","",(INDEX('Round 2'!$N$5:$N$64,MATCH(C5,'Round 2'!$K$5:$K$64,0))))</f>
        <v/>
      </c>
      <c r="H5" s="496" t="str">
        <f ca="1">IF(C5="","",(INDEX('Round 3'!$N$5:$N$64,MATCH(C5,'Round 3'!$K$5:$K$64,0))))</f>
        <v/>
      </c>
      <c r="I5" s="496" t="str">
        <f ca="1">IF(C5="","",(INDEX('Round 4'!$N$5:$N$64,MATCH(C5,'Round 4'!$K$5:$K$64,0))))</f>
        <v/>
      </c>
      <c r="J5" s="496" t="str">
        <f ca="1">IF(C5="","",(INDEX('Round 5'!$N$5:$N$64,MATCH(C5,'Round 5'!$K$5:$K$64,0))))</f>
        <v/>
      </c>
      <c r="K5" s="496" t="str">
        <f ca="1">IF(C5="","",(INDEX('Round 6'!$N$5:$N$64,MATCH(C5,'Round 6'!$K$5:$K$64,0))))</f>
        <v/>
      </c>
      <c r="L5" s="496" t="str">
        <f ca="1">IF(C5="","",(INDEX('Round 7'!$N$5:$N$64,MATCH(C5,'Round 7'!$K$5:$K$64,0))))</f>
        <v/>
      </c>
      <c r="M5" s="496" t="str">
        <f ca="1">IF(C5="","",(INDEX('Round 8'!$N$5:$N$64,MATCH(C5,'Round 8'!$K$5:$K$64,0))))</f>
        <v/>
      </c>
      <c r="N5" s="496" t="str">
        <f ca="1">IF(C5="","",(INDEX('Round 9'!$N$5:$N$64,MATCH(C5,'Round 9'!$K$5:$K$64,0))))</f>
        <v/>
      </c>
      <c r="O5" s="496" t="str">
        <f ca="1">IF(C5="","",(INDEX('Round 10'!$N$5:$N$64,MATCH(C5,'Round 10'!$K$5:$K$64,0))))</f>
        <v/>
      </c>
      <c r="P5" s="496" t="str">
        <f ca="1">IF(C5="","",(INDEX('Round 11'!$N$5:$N$64,MATCH(C5,'Round 11'!$K$5:$K$64,0))))</f>
        <v/>
      </c>
      <c r="Q5" s="497" t="str">
        <f ca="1">IF(C5="","",(INDEX('Round 12'!$N$5:$N$64,MATCH(C5,'Round 12'!$K$5:$K$64,0))))</f>
        <v/>
      </c>
      <c r="R5" s="519" t="str">
        <f t="shared" ca="1" si="0"/>
        <v/>
      </c>
    </row>
    <row r="6" spans="2:18" s="481" customFormat="1" ht="14.25">
      <c r="B6" s="493">
        <v>3</v>
      </c>
      <c r="C6" s="494" t="str">
        <f ca="1">'Final Scores'!C8</f>
        <v/>
      </c>
      <c r="D6" s="516" t="str">
        <f ca="1">IF(C6="","",RANK(E6,$E$4:$E$63,0))</f>
        <v/>
      </c>
      <c r="E6" s="498">
        <f ca="1">SUM(F6:Q6)</f>
        <v>0</v>
      </c>
      <c r="F6" s="495" t="str">
        <f ca="1">IF(C6="","",(INDEX('Round 1'!$N$5:$N$64,MATCH(C6,'Round 1'!$K$5:$K$64,0))))</f>
        <v/>
      </c>
      <c r="G6" s="496" t="str">
        <f ca="1">IF(C6="","",(INDEX('Round 2'!$N$5:$N$64,MATCH(C6,'Round 2'!$K$5:$K$64,0))))</f>
        <v/>
      </c>
      <c r="H6" s="496" t="str">
        <f ca="1">IF(C6="","",(INDEX('Round 3'!$N$5:$N$64,MATCH(C6,'Round 3'!$K$5:$K$64,0))))</f>
        <v/>
      </c>
      <c r="I6" s="496" t="str">
        <f ca="1">IF(C6="","",(INDEX('Round 4'!$N$5:$N$64,MATCH(C6,'Round 4'!$K$5:$K$64,0))))</f>
        <v/>
      </c>
      <c r="J6" s="496" t="str">
        <f ca="1">IF(C6="","",(INDEX('Round 5'!$N$5:$N$64,MATCH(C6,'Round 5'!$K$5:$K$64,0))))</f>
        <v/>
      </c>
      <c r="K6" s="496" t="str">
        <f ca="1">IF(C6="","",(INDEX('Round 6'!$N$5:$N$64,MATCH(C6,'Round 6'!$K$5:$K$64,0))))</f>
        <v/>
      </c>
      <c r="L6" s="496" t="str">
        <f ca="1">IF(C6="","",(INDEX('Round 7'!$N$5:$N$64,MATCH(C6,'Round 7'!$K$5:$K$64,0))))</f>
        <v/>
      </c>
      <c r="M6" s="496" t="str">
        <f ca="1">IF(C6="","",(INDEX('Round 8'!$N$5:$N$64,MATCH(C6,'Round 8'!$K$5:$K$64,0))))</f>
        <v/>
      </c>
      <c r="N6" s="496" t="str">
        <f ca="1">IF(C6="","",(INDEX('Round 9'!$N$5:$N$64,MATCH(C6,'Round 9'!$K$5:$K$64,0))))</f>
        <v/>
      </c>
      <c r="O6" s="496" t="str">
        <f ca="1">IF(C6="","",(INDEX('Round 10'!$N$5:$N$64,MATCH(C6,'Round 10'!$K$5:$K$64,0))))</f>
        <v/>
      </c>
      <c r="P6" s="496" t="str">
        <f ca="1">IF(C6="","",(INDEX('Round 11'!$N$5:$N$64,MATCH(C6,'Round 11'!$K$5:$K$64,0))))</f>
        <v/>
      </c>
      <c r="Q6" s="497" t="str">
        <f ca="1">IF(C6="","",(INDEX('Round 12'!$N$5:$N$64,MATCH(C6,'Round 12'!$K$5:$K$64,0))))</f>
        <v/>
      </c>
      <c r="R6" s="519" t="str">
        <f t="shared" ca="1" si="0"/>
        <v/>
      </c>
    </row>
    <row r="7" spans="2:18" s="481" customFormat="1" ht="14.25">
      <c r="B7" s="493">
        <v>4</v>
      </c>
      <c r="C7" s="494" t="str">
        <f ca="1">'Final Scores'!C9</f>
        <v/>
      </c>
      <c r="D7" s="516" t="str">
        <f ca="1">IF(C7="","",RANK(E7,$E$4:$E$63,0))</f>
        <v/>
      </c>
      <c r="E7" s="498">
        <f ca="1">SUM(F7:Q7)</f>
        <v>0</v>
      </c>
      <c r="F7" s="495" t="str">
        <f ca="1">IF(C7="","",(INDEX('Round 1'!$N$5:$N$64,MATCH(C7,'Round 1'!$K$5:$K$64,0))))</f>
        <v/>
      </c>
      <c r="G7" s="496" t="str">
        <f ca="1">IF(C7="","",(INDEX('Round 2'!$N$5:$N$64,MATCH(C7,'Round 2'!$K$5:$K$64,0))))</f>
        <v/>
      </c>
      <c r="H7" s="496" t="str">
        <f ca="1">IF(C7="","",(INDEX('Round 3'!$N$5:$N$64,MATCH(C7,'Round 3'!$K$5:$K$64,0))))</f>
        <v/>
      </c>
      <c r="I7" s="496" t="str">
        <f ca="1">IF(C7="","",(INDEX('Round 4'!$N$5:$N$64,MATCH(C7,'Round 4'!$K$5:$K$64,0))))</f>
        <v/>
      </c>
      <c r="J7" s="496" t="str">
        <f ca="1">IF(C7="","",(INDEX('Round 5'!$N$5:$N$64,MATCH(C7,'Round 5'!$K$5:$K$64,0))))</f>
        <v/>
      </c>
      <c r="K7" s="496" t="str">
        <f ca="1">IF(C7="","",(INDEX('Round 6'!$N$5:$N$64,MATCH(C7,'Round 6'!$K$5:$K$64,0))))</f>
        <v/>
      </c>
      <c r="L7" s="496" t="str">
        <f ca="1">IF(C7="","",(INDEX('Round 7'!$N$5:$N$64,MATCH(C7,'Round 7'!$K$5:$K$64,0))))</f>
        <v/>
      </c>
      <c r="M7" s="496" t="str">
        <f ca="1">IF(C7="","",(INDEX('Round 8'!$N$5:$N$64,MATCH(C7,'Round 8'!$K$5:$K$64,0))))</f>
        <v/>
      </c>
      <c r="N7" s="496" t="str">
        <f ca="1">IF(C7="","",(INDEX('Round 9'!$N$5:$N$64,MATCH(C7,'Round 9'!$K$5:$K$64,0))))</f>
        <v/>
      </c>
      <c r="O7" s="496" t="str">
        <f ca="1">IF(C7="","",(INDEX('Round 10'!$N$5:$N$64,MATCH(C7,'Round 10'!$K$5:$K$64,0))))</f>
        <v/>
      </c>
      <c r="P7" s="496" t="str">
        <f ca="1">IF(C7="","",(INDEX('Round 11'!$N$5:$N$64,MATCH(C7,'Round 11'!$K$5:$K$64,0))))</f>
        <v/>
      </c>
      <c r="Q7" s="497" t="str">
        <f ca="1">IF(C7="","",(INDEX('Round 12'!$N$5:$N$64,MATCH(C7,'Round 12'!$K$5:$K$64,0))))</f>
        <v/>
      </c>
      <c r="R7" s="519" t="str">
        <f t="shared" ca="1" si="0"/>
        <v/>
      </c>
    </row>
    <row r="8" spans="2:18" s="481" customFormat="1" ht="14.25">
      <c r="B8" s="493">
        <v>5</v>
      </c>
      <c r="C8" s="494" t="str">
        <f ca="1">'Final Scores'!C10</f>
        <v/>
      </c>
      <c r="D8" s="516" t="str">
        <f ca="1">IF(C8="","",RANK(E8,$E$4:$E$63,0))</f>
        <v/>
      </c>
      <c r="E8" s="498">
        <f ca="1">SUM(F8:Q8)</f>
        <v>0</v>
      </c>
      <c r="F8" s="495" t="str">
        <f ca="1">IF(C8="","",(INDEX('Round 1'!$N$5:$N$64,MATCH(C8,'Round 1'!$K$5:$K$64,0))))</f>
        <v/>
      </c>
      <c r="G8" s="496" t="str">
        <f ca="1">IF(C8="","",(INDEX('Round 2'!$N$5:$N$64,MATCH(C8,'Round 2'!$K$5:$K$64,0))))</f>
        <v/>
      </c>
      <c r="H8" s="496" t="str">
        <f ca="1">IF(C8="","",(INDEX('Round 3'!$N$5:$N$64,MATCH(C8,'Round 3'!$K$5:$K$64,0))))</f>
        <v/>
      </c>
      <c r="I8" s="496" t="str">
        <f ca="1">IF(C8="","",(INDEX('Round 4'!$N$5:$N$64,MATCH(C8,'Round 4'!$K$5:$K$64,0))))</f>
        <v/>
      </c>
      <c r="J8" s="496" t="str">
        <f ca="1">IF(C8="","",(INDEX('Round 5'!$N$5:$N$64,MATCH(C8,'Round 5'!$K$5:$K$64,0))))</f>
        <v/>
      </c>
      <c r="K8" s="496" t="str">
        <f ca="1">IF(C8="","",(INDEX('Round 6'!$N$5:$N$64,MATCH(C8,'Round 6'!$K$5:$K$64,0))))</f>
        <v/>
      </c>
      <c r="L8" s="496" t="str">
        <f ca="1">IF(C8="","",(INDEX('Round 7'!$N$5:$N$64,MATCH(C8,'Round 7'!$K$5:$K$64,0))))</f>
        <v/>
      </c>
      <c r="M8" s="496" t="str">
        <f ca="1">IF(C8="","",(INDEX('Round 8'!$N$5:$N$64,MATCH(C8,'Round 8'!$K$5:$K$64,0))))</f>
        <v/>
      </c>
      <c r="N8" s="496" t="str">
        <f ca="1">IF(C8="","",(INDEX('Round 9'!$N$5:$N$64,MATCH(C8,'Round 9'!$K$5:$K$64,0))))</f>
        <v/>
      </c>
      <c r="O8" s="496" t="str">
        <f ca="1">IF(C8="","",(INDEX('Round 10'!$N$5:$N$64,MATCH(C8,'Round 10'!$K$5:$K$64,0))))</f>
        <v/>
      </c>
      <c r="P8" s="496" t="str">
        <f ca="1">IF(C8="","",(INDEX('Round 11'!$N$5:$N$64,MATCH(C8,'Round 11'!$K$5:$K$64,0))))</f>
        <v/>
      </c>
      <c r="Q8" s="497" t="str">
        <f ca="1">IF(C8="","",(INDEX('Round 12'!$N$5:$N$64,MATCH(C8,'Round 12'!$K$5:$K$64,0))))</f>
        <v/>
      </c>
      <c r="R8" s="519" t="str">
        <f t="shared" ca="1" si="0"/>
        <v/>
      </c>
    </row>
    <row r="9" spans="2:18" s="481" customFormat="1" ht="14.25">
      <c r="B9" s="493">
        <v>6</v>
      </c>
      <c r="C9" s="494" t="str">
        <f ca="1">'Final Scores'!C11</f>
        <v/>
      </c>
      <c r="D9" s="516" t="str">
        <f ca="1">IF(C9="","",RANK(E9,$E$4:$E$63,0))</f>
        <v/>
      </c>
      <c r="E9" s="498">
        <f ca="1">SUM(F9:Q9)</f>
        <v>0</v>
      </c>
      <c r="F9" s="495" t="str">
        <f ca="1">IF(C9="","",(INDEX('Round 1'!$N$5:$N$64,MATCH(C9,'Round 1'!$K$5:$K$64,0))))</f>
        <v/>
      </c>
      <c r="G9" s="496" t="str">
        <f ca="1">IF(C9="","",(INDEX('Round 2'!$N$5:$N$64,MATCH(C9,'Round 2'!$K$5:$K$64,0))))</f>
        <v/>
      </c>
      <c r="H9" s="496" t="str">
        <f ca="1">IF(C9="","",(INDEX('Round 3'!$N$5:$N$64,MATCH(C9,'Round 3'!$K$5:$K$64,0))))</f>
        <v/>
      </c>
      <c r="I9" s="496" t="str">
        <f ca="1">IF(C9="","",(INDEX('Round 4'!$N$5:$N$64,MATCH(C9,'Round 4'!$K$5:$K$64,0))))</f>
        <v/>
      </c>
      <c r="J9" s="496" t="str">
        <f ca="1">IF(C9="","",(INDEX('Round 5'!$N$5:$N$64,MATCH(C9,'Round 5'!$K$5:$K$64,0))))</f>
        <v/>
      </c>
      <c r="K9" s="496" t="str">
        <f ca="1">IF(C9="","",(INDEX('Round 6'!$N$5:$N$64,MATCH(C9,'Round 6'!$K$5:$K$64,0))))</f>
        <v/>
      </c>
      <c r="L9" s="496" t="str">
        <f ca="1">IF(C9="","",(INDEX('Round 7'!$N$5:$N$64,MATCH(C9,'Round 7'!$K$5:$K$64,0))))</f>
        <v/>
      </c>
      <c r="M9" s="496" t="str">
        <f ca="1">IF(C9="","",(INDEX('Round 8'!$N$5:$N$64,MATCH(C9,'Round 8'!$K$5:$K$64,0))))</f>
        <v/>
      </c>
      <c r="N9" s="496" t="str">
        <f ca="1">IF(C9="","",(INDEX('Round 9'!$N$5:$N$64,MATCH(C9,'Round 9'!$K$5:$K$64,0))))</f>
        <v/>
      </c>
      <c r="O9" s="496" t="str">
        <f ca="1">IF(C9="","",(INDEX('Round 10'!$N$5:$N$64,MATCH(C9,'Round 10'!$K$5:$K$64,0))))</f>
        <v/>
      </c>
      <c r="P9" s="496" t="str">
        <f ca="1">IF(C9="","",(INDEX('Round 11'!$N$5:$N$64,MATCH(C9,'Round 11'!$K$5:$K$64,0))))</f>
        <v/>
      </c>
      <c r="Q9" s="497" t="str">
        <f ca="1">IF(C9="","",(INDEX('Round 12'!$N$5:$N$64,MATCH(C9,'Round 12'!$K$5:$K$64,0))))</f>
        <v/>
      </c>
      <c r="R9" s="519" t="str">
        <f t="shared" ca="1" si="0"/>
        <v/>
      </c>
    </row>
    <row r="10" spans="2:18" s="481" customFormat="1" ht="14.25">
      <c r="B10" s="493">
        <v>7</v>
      </c>
      <c r="C10" s="494" t="str">
        <f ca="1">'Final Scores'!C12</f>
        <v/>
      </c>
      <c r="D10" s="516" t="str">
        <f ca="1">IF(C10="","",RANK(E10,$E$4:$E$63,0))</f>
        <v/>
      </c>
      <c r="E10" s="498">
        <f ca="1">SUM(F10:Q10)</f>
        <v>0</v>
      </c>
      <c r="F10" s="495" t="str">
        <f ca="1">IF(C10="","",(INDEX('Round 1'!$N$5:$N$64,MATCH(C10,'Round 1'!$K$5:$K$64,0))))</f>
        <v/>
      </c>
      <c r="G10" s="496" t="str">
        <f ca="1">IF(C10="","",(INDEX('Round 2'!$N$5:$N$64,MATCH(C10,'Round 2'!$K$5:$K$64,0))))</f>
        <v/>
      </c>
      <c r="H10" s="496" t="str">
        <f ca="1">IF(C10="","",(INDEX('Round 3'!$N$5:$N$64,MATCH(C10,'Round 3'!$K$5:$K$64,0))))</f>
        <v/>
      </c>
      <c r="I10" s="496" t="str">
        <f ca="1">IF(C10="","",(INDEX('Round 4'!$N$5:$N$64,MATCH(C10,'Round 4'!$K$5:$K$64,0))))</f>
        <v/>
      </c>
      <c r="J10" s="496" t="str">
        <f ca="1">IF(C10="","",(INDEX('Round 5'!$N$5:$N$64,MATCH(C10,'Round 5'!$K$5:$K$64,0))))</f>
        <v/>
      </c>
      <c r="K10" s="496" t="str">
        <f ca="1">IF(C10="","",(INDEX('Round 6'!$N$5:$N$64,MATCH(C10,'Round 6'!$K$5:$K$64,0))))</f>
        <v/>
      </c>
      <c r="L10" s="496" t="str">
        <f ca="1">IF(C10="","",(INDEX('Round 7'!$N$5:$N$64,MATCH(C10,'Round 7'!$K$5:$K$64,0))))</f>
        <v/>
      </c>
      <c r="M10" s="496" t="str">
        <f ca="1">IF(C10="","",(INDEX('Round 8'!$N$5:$N$64,MATCH(C10,'Round 8'!$K$5:$K$64,0))))</f>
        <v/>
      </c>
      <c r="N10" s="496" t="str">
        <f ca="1">IF(C10="","",(INDEX('Round 9'!$N$5:$N$64,MATCH(C10,'Round 9'!$K$5:$K$64,0))))</f>
        <v/>
      </c>
      <c r="O10" s="496" t="str">
        <f ca="1">IF(C10="","",(INDEX('Round 10'!$N$5:$N$64,MATCH(C10,'Round 10'!$K$5:$K$64,0))))</f>
        <v/>
      </c>
      <c r="P10" s="496" t="str">
        <f ca="1">IF(C10="","",(INDEX('Round 11'!$N$5:$N$64,MATCH(C10,'Round 11'!$K$5:$K$64,0))))</f>
        <v/>
      </c>
      <c r="Q10" s="497" t="str">
        <f ca="1">IF(C10="","",(INDEX('Round 12'!$N$5:$N$64,MATCH(C10,'Round 12'!$K$5:$K$64,0))))</f>
        <v/>
      </c>
      <c r="R10" s="519" t="str">
        <f t="shared" ca="1" si="0"/>
        <v/>
      </c>
    </row>
    <row r="11" spans="2:18" s="481" customFormat="1" ht="14.25">
      <c r="B11" s="493">
        <v>8</v>
      </c>
      <c r="C11" s="494" t="str">
        <f ca="1">'Final Scores'!C13</f>
        <v/>
      </c>
      <c r="D11" s="516" t="str">
        <f ca="1">IF(C11="","",RANK(E11,$E$4:$E$63,0))</f>
        <v/>
      </c>
      <c r="E11" s="498">
        <f ca="1">SUM(F11:Q11)</f>
        <v>0</v>
      </c>
      <c r="F11" s="495" t="str">
        <f ca="1">IF(C11="","",(INDEX('Round 1'!$N$5:$N$64,MATCH(C11,'Round 1'!$K$5:$K$64,0))))</f>
        <v/>
      </c>
      <c r="G11" s="496" t="str">
        <f ca="1">IF(C11="","",(INDEX('Round 2'!$N$5:$N$64,MATCH(C11,'Round 2'!$K$5:$K$64,0))))</f>
        <v/>
      </c>
      <c r="H11" s="496" t="str">
        <f ca="1">IF(C11="","",(INDEX('Round 3'!$N$5:$N$64,MATCH(C11,'Round 3'!$K$5:$K$64,0))))</f>
        <v/>
      </c>
      <c r="I11" s="496" t="str">
        <f ca="1">IF(C11="","",(INDEX('Round 4'!$N$5:$N$64,MATCH(C11,'Round 4'!$K$5:$K$64,0))))</f>
        <v/>
      </c>
      <c r="J11" s="496" t="str">
        <f ca="1">IF(C11="","",(INDEX('Round 5'!$N$5:$N$64,MATCH(C11,'Round 5'!$K$5:$K$64,0))))</f>
        <v/>
      </c>
      <c r="K11" s="496" t="str">
        <f ca="1">IF(C11="","",(INDEX('Round 6'!$N$5:$N$64,MATCH(C11,'Round 6'!$K$5:$K$64,0))))</f>
        <v/>
      </c>
      <c r="L11" s="496" t="str">
        <f ca="1">IF(C11="","",(INDEX('Round 7'!$N$5:$N$64,MATCH(C11,'Round 7'!$K$5:$K$64,0))))</f>
        <v/>
      </c>
      <c r="M11" s="496" t="str">
        <f ca="1">IF(C11="","",(INDEX('Round 8'!$N$5:$N$64,MATCH(C11,'Round 8'!$K$5:$K$64,0))))</f>
        <v/>
      </c>
      <c r="N11" s="496" t="str">
        <f ca="1">IF(C11="","",(INDEX('Round 9'!$N$5:$N$64,MATCH(C11,'Round 9'!$K$5:$K$64,0))))</f>
        <v/>
      </c>
      <c r="O11" s="496" t="str">
        <f ca="1">IF(C11="","",(INDEX('Round 10'!$N$5:$N$64,MATCH(C11,'Round 10'!$K$5:$K$64,0))))</f>
        <v/>
      </c>
      <c r="P11" s="496" t="str">
        <f ca="1">IF(C11="","",(INDEX('Round 11'!$N$5:$N$64,MATCH(C11,'Round 11'!$K$5:$K$64,0))))</f>
        <v/>
      </c>
      <c r="Q11" s="497" t="str">
        <f ca="1">IF(C11="","",(INDEX('Round 12'!$N$5:$N$64,MATCH(C11,'Round 12'!$K$5:$K$64,0))))</f>
        <v/>
      </c>
      <c r="R11" s="519" t="str">
        <f t="shared" ca="1" si="0"/>
        <v/>
      </c>
    </row>
    <row r="12" spans="2:18" s="481" customFormat="1" ht="14.25">
      <c r="B12" s="493">
        <v>9</v>
      </c>
      <c r="C12" s="494" t="str">
        <f ca="1">'Final Scores'!C14</f>
        <v/>
      </c>
      <c r="D12" s="516" t="str">
        <f ca="1">IF(C12="","",RANK(E12,$E$4:$E$63,0))</f>
        <v/>
      </c>
      <c r="E12" s="498">
        <f ca="1">SUM(F12:Q12)</f>
        <v>0</v>
      </c>
      <c r="F12" s="495" t="str">
        <f ca="1">IF(C12="","",(INDEX('Round 1'!$N$5:$N$64,MATCH(C12,'Round 1'!$K$5:$K$64,0))))</f>
        <v/>
      </c>
      <c r="G12" s="496" t="str">
        <f ca="1">IF(C12="","",(INDEX('Round 2'!$N$5:$N$64,MATCH(C12,'Round 2'!$K$5:$K$64,0))))</f>
        <v/>
      </c>
      <c r="H12" s="496" t="str">
        <f ca="1">IF(C12="","",(INDEX('Round 3'!$N$5:$N$64,MATCH(C12,'Round 3'!$K$5:$K$64,0))))</f>
        <v/>
      </c>
      <c r="I12" s="496" t="str">
        <f ca="1">IF(C12="","",(INDEX('Round 4'!$N$5:$N$64,MATCH(C12,'Round 4'!$K$5:$K$64,0))))</f>
        <v/>
      </c>
      <c r="J12" s="496" t="str">
        <f ca="1">IF(C12="","",(INDEX('Round 5'!$N$5:$N$64,MATCH(C12,'Round 5'!$K$5:$K$64,0))))</f>
        <v/>
      </c>
      <c r="K12" s="496" t="str">
        <f ca="1">IF(C12="","",(INDEX('Round 6'!$N$5:$N$64,MATCH(C12,'Round 6'!$K$5:$K$64,0))))</f>
        <v/>
      </c>
      <c r="L12" s="496" t="str">
        <f ca="1">IF(C12="","",(INDEX('Round 7'!$N$5:$N$64,MATCH(C12,'Round 7'!$K$5:$K$64,0))))</f>
        <v/>
      </c>
      <c r="M12" s="496" t="str">
        <f ca="1">IF(C12="","",(INDEX('Round 8'!$N$5:$N$64,MATCH(C12,'Round 8'!$K$5:$K$64,0))))</f>
        <v/>
      </c>
      <c r="N12" s="496" t="str">
        <f ca="1">IF(C12="","",(INDEX('Round 9'!$N$5:$N$64,MATCH(C12,'Round 9'!$K$5:$K$64,0))))</f>
        <v/>
      </c>
      <c r="O12" s="496" t="str">
        <f ca="1">IF(C12="","",(INDEX('Round 10'!$N$5:$N$64,MATCH(C12,'Round 10'!$K$5:$K$64,0))))</f>
        <v/>
      </c>
      <c r="P12" s="496" t="str">
        <f ca="1">IF(C12="","",(INDEX('Round 11'!$N$5:$N$64,MATCH(C12,'Round 11'!$K$5:$K$64,0))))</f>
        <v/>
      </c>
      <c r="Q12" s="497" t="str">
        <f ca="1">IF(C12="","",(INDEX('Round 12'!$N$5:$N$64,MATCH(C12,'Round 12'!$K$5:$K$64,0))))</f>
        <v/>
      </c>
      <c r="R12" s="519" t="str">
        <f t="shared" ca="1" si="0"/>
        <v/>
      </c>
    </row>
    <row r="13" spans="2:18" s="481" customFormat="1" ht="14.25">
      <c r="B13" s="493">
        <v>10</v>
      </c>
      <c r="C13" s="494" t="str">
        <f ca="1">'Final Scores'!C15</f>
        <v/>
      </c>
      <c r="D13" s="516" t="str">
        <f ca="1">IF(C13="","",RANK(E13,$E$4:$E$63,0))</f>
        <v/>
      </c>
      <c r="E13" s="498">
        <f ca="1">SUM(F13:Q13)</f>
        <v>0</v>
      </c>
      <c r="F13" s="495" t="str">
        <f ca="1">IF(C13="","",(INDEX('Round 1'!$N$5:$N$64,MATCH(C13,'Round 1'!$K$5:$K$64,0))))</f>
        <v/>
      </c>
      <c r="G13" s="496" t="str">
        <f ca="1">IF(C13="","",(INDEX('Round 2'!$N$5:$N$64,MATCH(C13,'Round 2'!$K$5:$K$64,0))))</f>
        <v/>
      </c>
      <c r="H13" s="496" t="str">
        <f ca="1">IF(C13="","",(INDEX('Round 3'!$N$5:$N$64,MATCH(C13,'Round 3'!$K$5:$K$64,0))))</f>
        <v/>
      </c>
      <c r="I13" s="496" t="str">
        <f ca="1">IF(C13="","",(INDEX('Round 4'!$N$5:$N$64,MATCH(C13,'Round 4'!$K$5:$K$64,0))))</f>
        <v/>
      </c>
      <c r="J13" s="496" t="str">
        <f ca="1">IF(C13="","",(INDEX('Round 5'!$N$5:$N$64,MATCH(C13,'Round 5'!$K$5:$K$64,0))))</f>
        <v/>
      </c>
      <c r="K13" s="496" t="str">
        <f ca="1">IF(C13="","",(INDEX('Round 6'!$N$5:$N$64,MATCH(C13,'Round 6'!$K$5:$K$64,0))))</f>
        <v/>
      </c>
      <c r="L13" s="496" t="str">
        <f ca="1">IF(C13="","",(INDEX('Round 7'!$N$5:$N$64,MATCH(C13,'Round 7'!$K$5:$K$64,0))))</f>
        <v/>
      </c>
      <c r="M13" s="496" t="str">
        <f ca="1">IF(C13="","",(INDEX('Round 8'!$N$5:$N$64,MATCH(C13,'Round 8'!$K$5:$K$64,0))))</f>
        <v/>
      </c>
      <c r="N13" s="496" t="str">
        <f ca="1">IF(C13="","",(INDEX('Round 9'!$N$5:$N$64,MATCH(C13,'Round 9'!$K$5:$K$64,0))))</f>
        <v/>
      </c>
      <c r="O13" s="496" t="str">
        <f ca="1">IF(C13="","",(INDEX('Round 10'!$N$5:$N$64,MATCH(C13,'Round 10'!$K$5:$K$64,0))))</f>
        <v/>
      </c>
      <c r="P13" s="496" t="str">
        <f ca="1">IF(C13="","",(INDEX('Round 11'!$N$5:$N$64,MATCH(C13,'Round 11'!$K$5:$K$64,0))))</f>
        <v/>
      </c>
      <c r="Q13" s="497" t="str">
        <f ca="1">IF(C13="","",(INDEX('Round 12'!$N$5:$N$64,MATCH(C13,'Round 12'!$K$5:$K$64,0))))</f>
        <v/>
      </c>
      <c r="R13" s="519" t="str">
        <f t="shared" ca="1" si="0"/>
        <v/>
      </c>
    </row>
    <row r="14" spans="2:18" s="481" customFormat="1" ht="14.25">
      <c r="B14" s="493">
        <v>11</v>
      </c>
      <c r="C14" s="494" t="str">
        <f ca="1">'Final Scores'!C16</f>
        <v/>
      </c>
      <c r="D14" s="516" t="str">
        <f ca="1">IF(C14="","",RANK(E14,$E$4:$E$63,0))</f>
        <v/>
      </c>
      <c r="E14" s="498">
        <f ca="1">SUM(F14:Q14)</f>
        <v>0</v>
      </c>
      <c r="F14" s="495" t="str">
        <f ca="1">IF(C14="","",(INDEX('Round 1'!$N$5:$N$64,MATCH(C14,'Round 1'!$K$5:$K$64,0))))</f>
        <v/>
      </c>
      <c r="G14" s="496" t="str">
        <f ca="1">IF(C14="","",(INDEX('Round 2'!$N$5:$N$64,MATCH(C14,'Round 2'!$K$5:$K$64,0))))</f>
        <v/>
      </c>
      <c r="H14" s="496" t="str">
        <f ca="1">IF(C14="","",(INDEX('Round 3'!$N$5:$N$64,MATCH(C14,'Round 3'!$K$5:$K$64,0))))</f>
        <v/>
      </c>
      <c r="I14" s="496" t="str">
        <f ca="1">IF(C14="","",(INDEX('Round 4'!$N$5:$N$64,MATCH(C14,'Round 4'!$K$5:$K$64,0))))</f>
        <v/>
      </c>
      <c r="J14" s="496" t="str">
        <f ca="1">IF(C14="","",(INDEX('Round 5'!$N$5:$N$64,MATCH(C14,'Round 5'!$K$5:$K$64,0))))</f>
        <v/>
      </c>
      <c r="K14" s="496" t="str">
        <f ca="1">IF(C14="","",(INDEX('Round 6'!$N$5:$N$64,MATCH(C14,'Round 6'!$K$5:$K$64,0))))</f>
        <v/>
      </c>
      <c r="L14" s="496" t="str">
        <f ca="1">IF(C14="","",(INDEX('Round 7'!$N$5:$N$64,MATCH(C14,'Round 7'!$K$5:$K$64,0))))</f>
        <v/>
      </c>
      <c r="M14" s="496" t="str">
        <f ca="1">IF(C14="","",(INDEX('Round 8'!$N$5:$N$64,MATCH(C14,'Round 8'!$K$5:$K$64,0))))</f>
        <v/>
      </c>
      <c r="N14" s="496" t="str">
        <f ca="1">IF(C14="","",(INDEX('Round 9'!$N$5:$N$64,MATCH(C14,'Round 9'!$K$5:$K$64,0))))</f>
        <v/>
      </c>
      <c r="O14" s="496" t="str">
        <f ca="1">IF(C14="","",(INDEX('Round 10'!$N$5:$N$64,MATCH(C14,'Round 10'!$K$5:$K$64,0))))</f>
        <v/>
      </c>
      <c r="P14" s="496" t="str">
        <f ca="1">IF(C14="","",(INDEX('Round 11'!$N$5:$N$64,MATCH(C14,'Round 11'!$K$5:$K$64,0))))</f>
        <v/>
      </c>
      <c r="Q14" s="497" t="str">
        <f ca="1">IF(C14="","",(INDEX('Round 12'!$N$5:$N$64,MATCH(C14,'Round 12'!$K$5:$K$64,0))))</f>
        <v/>
      </c>
      <c r="R14" s="519" t="str">
        <f t="shared" ca="1" si="0"/>
        <v/>
      </c>
    </row>
    <row r="15" spans="2:18" s="481" customFormat="1" ht="14.25">
      <c r="B15" s="493">
        <v>12</v>
      </c>
      <c r="C15" s="494" t="str">
        <f ca="1">'Final Scores'!C17</f>
        <v/>
      </c>
      <c r="D15" s="516" t="str">
        <f ca="1">IF(C15="","",RANK(E15,$E$4:$E$63,0))</f>
        <v/>
      </c>
      <c r="E15" s="498">
        <f ca="1">SUM(F15:Q15)</f>
        <v>0</v>
      </c>
      <c r="F15" s="495" t="str">
        <f ca="1">IF(C15="","",(INDEX('Round 1'!$N$5:$N$64,MATCH(C15,'Round 1'!$K$5:$K$64,0))))</f>
        <v/>
      </c>
      <c r="G15" s="496" t="str">
        <f ca="1">IF(C15="","",(INDEX('Round 2'!$N$5:$N$64,MATCH(C15,'Round 2'!$K$5:$K$64,0))))</f>
        <v/>
      </c>
      <c r="H15" s="496" t="str">
        <f ca="1">IF(C15="","",(INDEX('Round 3'!$N$5:$N$64,MATCH(C15,'Round 3'!$K$5:$K$64,0))))</f>
        <v/>
      </c>
      <c r="I15" s="496" t="str">
        <f ca="1">IF(C15="","",(INDEX('Round 4'!$N$5:$N$64,MATCH(C15,'Round 4'!$K$5:$K$64,0))))</f>
        <v/>
      </c>
      <c r="J15" s="496" t="str">
        <f ca="1">IF(C15="","",(INDEX('Round 5'!$N$5:$N$64,MATCH(C15,'Round 5'!$K$5:$K$64,0))))</f>
        <v/>
      </c>
      <c r="K15" s="496" t="str">
        <f ca="1">IF(C15="","",(INDEX('Round 6'!$N$5:$N$64,MATCH(C15,'Round 6'!$K$5:$K$64,0))))</f>
        <v/>
      </c>
      <c r="L15" s="496" t="str">
        <f ca="1">IF(C15="","",(INDEX('Round 7'!$N$5:$N$64,MATCH(C15,'Round 7'!$K$5:$K$64,0))))</f>
        <v/>
      </c>
      <c r="M15" s="496" t="str">
        <f ca="1">IF(C15="","",(INDEX('Round 8'!$N$5:$N$64,MATCH(C15,'Round 8'!$K$5:$K$64,0))))</f>
        <v/>
      </c>
      <c r="N15" s="496" t="str">
        <f ca="1">IF(C15="","",(INDEX('Round 9'!$N$5:$N$64,MATCH(C15,'Round 9'!$K$5:$K$64,0))))</f>
        <v/>
      </c>
      <c r="O15" s="496" t="str">
        <f ca="1">IF(C15="","",(INDEX('Round 10'!$N$5:$N$64,MATCH(C15,'Round 10'!$K$5:$K$64,0))))</f>
        <v/>
      </c>
      <c r="P15" s="496" t="str">
        <f ca="1">IF(C15="","",(INDEX('Round 11'!$N$5:$N$64,MATCH(C15,'Round 11'!$K$5:$K$64,0))))</f>
        <v/>
      </c>
      <c r="Q15" s="497" t="str">
        <f ca="1">IF(C15="","",(INDEX('Round 12'!$N$5:$N$64,MATCH(C15,'Round 12'!$K$5:$K$64,0))))</f>
        <v/>
      </c>
      <c r="R15" s="519" t="str">
        <f t="shared" ca="1" si="0"/>
        <v/>
      </c>
    </row>
    <row r="16" spans="2:18" s="481" customFormat="1" ht="14.25">
      <c r="B16" s="493">
        <v>13</v>
      </c>
      <c r="C16" s="494" t="str">
        <f ca="1">'Final Scores'!C18</f>
        <v/>
      </c>
      <c r="D16" s="516" t="str">
        <f ca="1">IF(C16="","",RANK(E16,$E$4:$E$63,0))</f>
        <v/>
      </c>
      <c r="E16" s="498">
        <f ca="1">SUM(F16:Q16)</f>
        <v>0</v>
      </c>
      <c r="F16" s="495" t="str">
        <f ca="1">IF(C16="","",(INDEX('Round 1'!$N$5:$N$64,MATCH(C16,'Round 1'!$K$5:$K$64,0))))</f>
        <v/>
      </c>
      <c r="G16" s="496" t="str">
        <f ca="1">IF(C16="","",(INDEX('Round 2'!$N$5:$N$64,MATCH(C16,'Round 2'!$K$5:$K$64,0))))</f>
        <v/>
      </c>
      <c r="H16" s="496" t="str">
        <f ca="1">IF(C16="","",(INDEX('Round 3'!$N$5:$N$64,MATCH(C16,'Round 3'!$K$5:$K$64,0))))</f>
        <v/>
      </c>
      <c r="I16" s="496" t="str">
        <f ca="1">IF(C16="","",(INDEX('Round 4'!$N$5:$N$64,MATCH(C16,'Round 4'!$K$5:$K$64,0))))</f>
        <v/>
      </c>
      <c r="J16" s="496" t="str">
        <f ca="1">IF(C16="","",(INDEX('Round 5'!$N$5:$N$64,MATCH(C16,'Round 5'!$K$5:$K$64,0))))</f>
        <v/>
      </c>
      <c r="K16" s="496" t="str">
        <f ca="1">IF(C16="","",(INDEX('Round 6'!$N$5:$N$64,MATCH(C16,'Round 6'!$K$5:$K$64,0))))</f>
        <v/>
      </c>
      <c r="L16" s="496" t="str">
        <f ca="1">IF(C16="","",(INDEX('Round 7'!$N$5:$N$64,MATCH(C16,'Round 7'!$K$5:$K$64,0))))</f>
        <v/>
      </c>
      <c r="M16" s="496" t="str">
        <f ca="1">IF(C16="","",(INDEX('Round 8'!$N$5:$N$64,MATCH(C16,'Round 8'!$K$5:$K$64,0))))</f>
        <v/>
      </c>
      <c r="N16" s="496" t="str">
        <f ca="1">IF(C16="","",(INDEX('Round 9'!$N$5:$N$64,MATCH(C16,'Round 9'!$K$5:$K$64,0))))</f>
        <v/>
      </c>
      <c r="O16" s="496" t="str">
        <f ca="1">IF(C16="","",(INDEX('Round 10'!$N$5:$N$64,MATCH(C16,'Round 10'!$K$5:$K$64,0))))</f>
        <v/>
      </c>
      <c r="P16" s="496" t="str">
        <f ca="1">IF(C16="","",(INDEX('Round 11'!$N$5:$N$64,MATCH(C16,'Round 11'!$K$5:$K$64,0))))</f>
        <v/>
      </c>
      <c r="Q16" s="497" t="str">
        <f ca="1">IF(C16="","",(INDEX('Round 12'!$N$5:$N$64,MATCH(C16,'Round 12'!$K$5:$K$64,0))))</f>
        <v/>
      </c>
      <c r="R16" s="519" t="str">
        <f t="shared" ca="1" si="0"/>
        <v/>
      </c>
    </row>
    <row r="17" spans="2:18" s="481" customFormat="1" ht="14.25">
      <c r="B17" s="493">
        <v>14</v>
      </c>
      <c r="C17" s="494" t="str">
        <f ca="1">'Final Scores'!C19</f>
        <v/>
      </c>
      <c r="D17" s="516" t="str">
        <f ca="1">IF(C17="","",RANK(E17,$E$4:$E$63,0))</f>
        <v/>
      </c>
      <c r="E17" s="498">
        <f ca="1">SUM(F17:Q17)</f>
        <v>0</v>
      </c>
      <c r="F17" s="495" t="str">
        <f ca="1">IF(C17="","",(INDEX('Round 1'!$N$5:$N$64,MATCH(C17,'Round 1'!$K$5:$K$64,0))))</f>
        <v/>
      </c>
      <c r="G17" s="496" t="str">
        <f ca="1">IF(C17="","",(INDEX('Round 2'!$N$5:$N$64,MATCH(C17,'Round 2'!$K$5:$K$64,0))))</f>
        <v/>
      </c>
      <c r="H17" s="496" t="str">
        <f ca="1">IF(C17="","",(INDEX('Round 3'!$N$5:$N$64,MATCH(C17,'Round 3'!$K$5:$K$64,0))))</f>
        <v/>
      </c>
      <c r="I17" s="496" t="str">
        <f ca="1">IF(C17="","",(INDEX('Round 4'!$N$5:$N$64,MATCH(C17,'Round 4'!$K$5:$K$64,0))))</f>
        <v/>
      </c>
      <c r="J17" s="496" t="str">
        <f ca="1">IF(C17="","",(INDEX('Round 5'!$N$5:$N$64,MATCH(C17,'Round 5'!$K$5:$K$64,0))))</f>
        <v/>
      </c>
      <c r="K17" s="496" t="str">
        <f ca="1">IF(C17="","",(INDEX('Round 6'!$N$5:$N$64,MATCH(C17,'Round 6'!$K$5:$K$64,0))))</f>
        <v/>
      </c>
      <c r="L17" s="496" t="str">
        <f ca="1">IF(C17="","",(INDEX('Round 7'!$N$5:$N$64,MATCH(C17,'Round 7'!$K$5:$K$64,0))))</f>
        <v/>
      </c>
      <c r="M17" s="496" t="str">
        <f ca="1">IF(C17="","",(INDEX('Round 8'!$N$5:$N$64,MATCH(C17,'Round 8'!$K$5:$K$64,0))))</f>
        <v/>
      </c>
      <c r="N17" s="496" t="str">
        <f ca="1">IF(C17="","",(INDEX('Round 9'!$N$5:$N$64,MATCH(C17,'Round 9'!$K$5:$K$64,0))))</f>
        <v/>
      </c>
      <c r="O17" s="496" t="str">
        <f ca="1">IF(C17="","",(INDEX('Round 10'!$N$5:$N$64,MATCH(C17,'Round 10'!$K$5:$K$64,0))))</f>
        <v/>
      </c>
      <c r="P17" s="496" t="str">
        <f ca="1">IF(C17="","",(INDEX('Round 11'!$N$5:$N$64,MATCH(C17,'Round 11'!$K$5:$K$64,0))))</f>
        <v/>
      </c>
      <c r="Q17" s="497" t="str">
        <f ca="1">IF(C17="","",(INDEX('Round 12'!$N$5:$N$64,MATCH(C17,'Round 12'!$K$5:$K$64,0))))</f>
        <v/>
      </c>
      <c r="R17" s="519" t="str">
        <f t="shared" ca="1" si="0"/>
        <v/>
      </c>
    </row>
    <row r="18" spans="2:18" s="481" customFormat="1" ht="14.25">
      <c r="B18" s="493">
        <v>15</v>
      </c>
      <c r="C18" s="494" t="str">
        <f ca="1">'Final Scores'!C20</f>
        <v/>
      </c>
      <c r="D18" s="516" t="str">
        <f ca="1">IF(C18="","",RANK(E18,$E$4:$E$63,0))</f>
        <v/>
      </c>
      <c r="E18" s="498">
        <f ca="1">SUM(F18:Q18)</f>
        <v>0</v>
      </c>
      <c r="F18" s="495" t="str">
        <f ca="1">IF(C18="","",(INDEX('Round 1'!$N$5:$N$64,MATCH(C18,'Round 1'!$K$5:$K$64,0))))</f>
        <v/>
      </c>
      <c r="G18" s="496" t="str">
        <f ca="1">IF(C18="","",(INDEX('Round 2'!$N$5:$N$64,MATCH(C18,'Round 2'!$K$5:$K$64,0))))</f>
        <v/>
      </c>
      <c r="H18" s="496" t="str">
        <f ca="1">IF(C18="","",(INDEX('Round 3'!$N$5:$N$64,MATCH(C18,'Round 3'!$K$5:$K$64,0))))</f>
        <v/>
      </c>
      <c r="I18" s="496" t="str">
        <f ca="1">IF(C18="","",(INDEX('Round 4'!$N$5:$N$64,MATCH(C18,'Round 4'!$K$5:$K$64,0))))</f>
        <v/>
      </c>
      <c r="J18" s="496" t="str">
        <f ca="1">IF(C18="","",(INDEX('Round 5'!$N$5:$N$64,MATCH(C18,'Round 5'!$K$5:$K$64,0))))</f>
        <v/>
      </c>
      <c r="K18" s="496" t="str">
        <f ca="1">IF(C18="","",(INDEX('Round 6'!$N$5:$N$64,MATCH(C18,'Round 6'!$K$5:$K$64,0))))</f>
        <v/>
      </c>
      <c r="L18" s="496" t="str">
        <f ca="1">IF(C18="","",(INDEX('Round 7'!$N$5:$N$64,MATCH(C18,'Round 7'!$K$5:$K$64,0))))</f>
        <v/>
      </c>
      <c r="M18" s="496" t="str">
        <f ca="1">IF(C18="","",(INDEX('Round 8'!$N$5:$N$64,MATCH(C18,'Round 8'!$K$5:$K$64,0))))</f>
        <v/>
      </c>
      <c r="N18" s="496" t="str">
        <f ca="1">IF(C18="","",(INDEX('Round 9'!$N$5:$N$64,MATCH(C18,'Round 9'!$K$5:$K$64,0))))</f>
        <v/>
      </c>
      <c r="O18" s="496" t="str">
        <f ca="1">IF(C18="","",(INDEX('Round 10'!$N$5:$N$64,MATCH(C18,'Round 10'!$K$5:$K$64,0))))</f>
        <v/>
      </c>
      <c r="P18" s="496" t="str">
        <f ca="1">IF(C18="","",(INDEX('Round 11'!$N$5:$N$64,MATCH(C18,'Round 11'!$K$5:$K$64,0))))</f>
        <v/>
      </c>
      <c r="Q18" s="497" t="str">
        <f ca="1">IF(C18="","",(INDEX('Round 12'!$N$5:$N$64,MATCH(C18,'Round 12'!$K$5:$K$64,0))))</f>
        <v/>
      </c>
      <c r="R18" s="519" t="str">
        <f t="shared" ca="1" si="0"/>
        <v/>
      </c>
    </row>
    <row r="19" spans="2:18" s="481" customFormat="1" ht="14.25">
      <c r="B19" s="493">
        <v>16</v>
      </c>
      <c r="C19" s="494" t="str">
        <f ca="1">'Final Scores'!C21</f>
        <v/>
      </c>
      <c r="D19" s="516" t="str">
        <f ca="1">IF(C19="","",RANK(E19,$E$4:$E$63,0))</f>
        <v/>
      </c>
      <c r="E19" s="498">
        <f ca="1">SUM(F19:Q19)</f>
        <v>0</v>
      </c>
      <c r="F19" s="495" t="str">
        <f ca="1">IF(C19="","",(INDEX('Round 1'!$N$5:$N$64,MATCH(C19,'Round 1'!$K$5:$K$64,0))))</f>
        <v/>
      </c>
      <c r="G19" s="496" t="str">
        <f ca="1">IF(C19="","",(INDEX('Round 2'!$N$5:$N$64,MATCH(C19,'Round 2'!$K$5:$K$64,0))))</f>
        <v/>
      </c>
      <c r="H19" s="496" t="str">
        <f ca="1">IF(C19="","",(INDEX('Round 3'!$N$5:$N$64,MATCH(C19,'Round 3'!$K$5:$K$64,0))))</f>
        <v/>
      </c>
      <c r="I19" s="496" t="str">
        <f ca="1">IF(C19="","",(INDEX('Round 4'!$N$5:$N$64,MATCH(C19,'Round 4'!$K$5:$K$64,0))))</f>
        <v/>
      </c>
      <c r="J19" s="496" t="str">
        <f ca="1">IF(C19="","",(INDEX('Round 5'!$N$5:$N$64,MATCH(C19,'Round 5'!$K$5:$K$64,0))))</f>
        <v/>
      </c>
      <c r="K19" s="496" t="str">
        <f ca="1">IF(C19="","",(INDEX('Round 6'!$N$5:$N$64,MATCH(C19,'Round 6'!$K$5:$K$64,0))))</f>
        <v/>
      </c>
      <c r="L19" s="496" t="str">
        <f ca="1">IF(C19="","",(INDEX('Round 7'!$N$5:$N$64,MATCH(C19,'Round 7'!$K$5:$K$64,0))))</f>
        <v/>
      </c>
      <c r="M19" s="496" t="str">
        <f ca="1">IF(C19="","",(INDEX('Round 8'!$N$5:$N$64,MATCH(C19,'Round 8'!$K$5:$K$64,0))))</f>
        <v/>
      </c>
      <c r="N19" s="496" t="str">
        <f ca="1">IF(C19="","",(INDEX('Round 9'!$N$5:$N$64,MATCH(C19,'Round 9'!$K$5:$K$64,0))))</f>
        <v/>
      </c>
      <c r="O19" s="496" t="str">
        <f ca="1">IF(C19="","",(INDEX('Round 10'!$N$5:$N$64,MATCH(C19,'Round 10'!$K$5:$K$64,0))))</f>
        <v/>
      </c>
      <c r="P19" s="496" t="str">
        <f ca="1">IF(C19="","",(INDEX('Round 11'!$N$5:$N$64,MATCH(C19,'Round 11'!$K$5:$K$64,0))))</f>
        <v/>
      </c>
      <c r="Q19" s="497" t="str">
        <f ca="1">IF(C19="","",(INDEX('Round 12'!$N$5:$N$64,MATCH(C19,'Round 12'!$K$5:$K$64,0))))</f>
        <v/>
      </c>
      <c r="R19" s="519" t="str">
        <f t="shared" ca="1" si="0"/>
        <v/>
      </c>
    </row>
    <row r="20" spans="2:18" s="481" customFormat="1" ht="14.25">
      <c r="B20" s="493">
        <v>17</v>
      </c>
      <c r="C20" s="494" t="str">
        <f ca="1">'Final Scores'!C22</f>
        <v/>
      </c>
      <c r="D20" s="516" t="str">
        <f ca="1">IF(C20="","",RANK(E20,$E$4:$E$63,0))</f>
        <v/>
      </c>
      <c r="E20" s="498">
        <f ca="1">SUM(F20:Q20)</f>
        <v>0</v>
      </c>
      <c r="F20" s="495" t="str">
        <f ca="1">IF(C20="","",(INDEX('Round 1'!$N$5:$N$64,MATCH(C20,'Round 1'!$K$5:$K$64,0))))</f>
        <v/>
      </c>
      <c r="G20" s="496" t="str">
        <f ca="1">IF(C20="","",(INDEX('Round 2'!$N$5:$N$64,MATCH(C20,'Round 2'!$K$5:$K$64,0))))</f>
        <v/>
      </c>
      <c r="H20" s="496" t="str">
        <f ca="1">IF(C20="","",(INDEX('Round 3'!$N$5:$N$64,MATCH(C20,'Round 3'!$K$5:$K$64,0))))</f>
        <v/>
      </c>
      <c r="I20" s="496" t="str">
        <f ca="1">IF(C20="","",(INDEX('Round 4'!$N$5:$N$64,MATCH(C20,'Round 4'!$K$5:$K$64,0))))</f>
        <v/>
      </c>
      <c r="J20" s="496" t="str">
        <f ca="1">IF(C20="","",(INDEX('Round 5'!$N$5:$N$64,MATCH(C20,'Round 5'!$K$5:$K$64,0))))</f>
        <v/>
      </c>
      <c r="K20" s="496" t="str">
        <f ca="1">IF(C20="","",(INDEX('Round 6'!$N$5:$N$64,MATCH(C20,'Round 6'!$K$5:$K$64,0))))</f>
        <v/>
      </c>
      <c r="L20" s="496" t="str">
        <f ca="1">IF(C20="","",(INDEX('Round 7'!$N$5:$N$64,MATCH(C20,'Round 7'!$K$5:$K$64,0))))</f>
        <v/>
      </c>
      <c r="M20" s="496" t="str">
        <f ca="1">IF(C20="","",(INDEX('Round 8'!$N$5:$N$64,MATCH(C20,'Round 8'!$K$5:$K$64,0))))</f>
        <v/>
      </c>
      <c r="N20" s="496" t="str">
        <f ca="1">IF(C20="","",(INDEX('Round 9'!$N$5:$N$64,MATCH(C20,'Round 9'!$K$5:$K$64,0))))</f>
        <v/>
      </c>
      <c r="O20" s="496" t="str">
        <f ca="1">IF(C20="","",(INDEX('Round 10'!$N$5:$N$64,MATCH(C20,'Round 10'!$K$5:$K$64,0))))</f>
        <v/>
      </c>
      <c r="P20" s="496" t="str">
        <f ca="1">IF(C20="","",(INDEX('Round 11'!$N$5:$N$64,MATCH(C20,'Round 11'!$K$5:$K$64,0))))</f>
        <v/>
      </c>
      <c r="Q20" s="497" t="str">
        <f ca="1">IF(C20="","",(INDEX('Round 12'!$N$5:$N$64,MATCH(C20,'Round 12'!$K$5:$K$64,0))))</f>
        <v/>
      </c>
      <c r="R20" s="519" t="str">
        <f t="shared" ca="1" si="0"/>
        <v/>
      </c>
    </row>
    <row r="21" spans="2:18" s="481" customFormat="1" ht="14.25">
      <c r="B21" s="52">
        <v>18</v>
      </c>
      <c r="C21" s="485" t="str">
        <f ca="1">'Final Scores'!C23</f>
        <v/>
      </c>
      <c r="D21" s="516" t="str">
        <f ca="1">IF(C21="","",RANK(E21,$E$4:$E$63,0))</f>
        <v/>
      </c>
      <c r="E21" s="482">
        <f ca="1">SUM(F21:Q21)</f>
        <v>0</v>
      </c>
      <c r="F21" s="495" t="str">
        <f ca="1">IF(C21="","",(INDEX('Round 1'!$N$5:$N$64,MATCH(C21,'Round 1'!$K$5:$K$64,0))))</f>
        <v/>
      </c>
      <c r="G21" s="496" t="str">
        <f ca="1">IF(C21="","",(INDEX('Round 2'!$N$5:$N$64,MATCH(C21,'Round 2'!$K$5:$K$64,0))))</f>
        <v/>
      </c>
      <c r="H21" s="496" t="str">
        <f ca="1">IF(C21="","",(INDEX('Round 3'!$N$5:$N$64,MATCH(C21,'Round 3'!$K$5:$K$64,0))))</f>
        <v/>
      </c>
      <c r="I21" s="496" t="str">
        <f ca="1">IF(C21="","",(INDEX('Round 4'!$N$5:$N$64,MATCH(C21,'Round 4'!$K$5:$K$64,0))))</f>
        <v/>
      </c>
      <c r="J21" s="496" t="str">
        <f ca="1">IF(C21="","",(INDEX('Round 5'!$N$5:$N$64,MATCH(C21,'Round 5'!$K$5:$K$64,0))))</f>
        <v/>
      </c>
      <c r="K21" s="496" t="str">
        <f ca="1">IF(C21="","",(INDEX('Round 6'!$N$5:$N$64,MATCH(C21,'Round 6'!$K$5:$K$64,0))))</f>
        <v/>
      </c>
      <c r="L21" s="496" t="str">
        <f ca="1">IF(C21="","",(INDEX('Round 7'!$N$5:$N$64,MATCH(C21,'Round 7'!$K$5:$K$64,0))))</f>
        <v/>
      </c>
      <c r="M21" s="496" t="str">
        <f ca="1">IF(C21="","",(INDEX('Round 8'!$N$5:$N$64,MATCH(C21,'Round 8'!$K$5:$K$64,0))))</f>
        <v/>
      </c>
      <c r="N21" s="496" t="str">
        <f ca="1">IF(C21="","",(INDEX('Round 9'!$N$5:$N$64,MATCH(C21,'Round 9'!$K$5:$K$64,0))))</f>
        <v/>
      </c>
      <c r="O21" s="496" t="str">
        <f ca="1">IF(C21="","",(INDEX('Round 10'!$N$5:$N$64,MATCH(C21,'Round 10'!$K$5:$K$64,0))))</f>
        <v/>
      </c>
      <c r="P21" s="496" t="str">
        <f ca="1">IF(C21="","",(INDEX('Round 11'!$N$5:$N$64,MATCH(C21,'Round 11'!$K$5:$K$64,0))))</f>
        <v/>
      </c>
      <c r="Q21" s="497" t="str">
        <f ca="1">IF(C21="","",(INDEX('Round 12'!$N$5:$N$64,MATCH(C21,'Round 12'!$K$5:$K$64,0))))</f>
        <v/>
      </c>
      <c r="R21" s="519" t="str">
        <f t="shared" ca="1" si="0"/>
        <v/>
      </c>
    </row>
    <row r="22" spans="2:18" s="481" customFormat="1" ht="14.25">
      <c r="B22" s="52">
        <v>19</v>
      </c>
      <c r="C22" s="485" t="str">
        <f ca="1">'Final Scores'!C24</f>
        <v/>
      </c>
      <c r="D22" s="516" t="str">
        <f ca="1">IF(C22="","",RANK(E22,$E$4:$E$63,0))</f>
        <v/>
      </c>
      <c r="E22" s="482">
        <f ca="1">SUM(F22:Q22)</f>
        <v>0</v>
      </c>
      <c r="F22" s="495" t="str">
        <f ca="1">IF(C22="","",(INDEX('Round 1'!$N$5:$N$64,MATCH(C22,'Round 1'!$K$5:$K$64,0))))</f>
        <v/>
      </c>
      <c r="G22" s="496" t="str">
        <f ca="1">IF(C22="","",(INDEX('Round 2'!$N$5:$N$64,MATCH(C22,'Round 2'!$K$5:$K$64,0))))</f>
        <v/>
      </c>
      <c r="H22" s="496" t="str">
        <f ca="1">IF(C22="","",(INDEX('Round 3'!$N$5:$N$64,MATCH(C22,'Round 3'!$K$5:$K$64,0))))</f>
        <v/>
      </c>
      <c r="I22" s="496" t="str">
        <f ca="1">IF(C22="","",(INDEX('Round 4'!$N$5:$N$64,MATCH(C22,'Round 4'!$K$5:$K$64,0))))</f>
        <v/>
      </c>
      <c r="J22" s="496" t="str">
        <f ca="1">IF(C22="","",(INDEX('Round 5'!$N$5:$N$64,MATCH(C22,'Round 5'!$K$5:$K$64,0))))</f>
        <v/>
      </c>
      <c r="K22" s="496" t="str">
        <f ca="1">IF(C22="","",(INDEX('Round 6'!$N$5:$N$64,MATCH(C22,'Round 6'!$K$5:$K$64,0))))</f>
        <v/>
      </c>
      <c r="L22" s="496" t="str">
        <f ca="1">IF(C22="","",(INDEX('Round 7'!$N$5:$N$64,MATCH(C22,'Round 7'!$K$5:$K$64,0))))</f>
        <v/>
      </c>
      <c r="M22" s="496" t="str">
        <f ca="1">IF(C22="","",(INDEX('Round 8'!$N$5:$N$64,MATCH(C22,'Round 8'!$K$5:$K$64,0))))</f>
        <v/>
      </c>
      <c r="N22" s="496" t="str">
        <f ca="1">IF(C22="","",(INDEX('Round 9'!$N$5:$N$64,MATCH(C22,'Round 9'!$K$5:$K$64,0))))</f>
        <v/>
      </c>
      <c r="O22" s="496" t="str">
        <f ca="1">IF(C22="","",(INDEX('Round 10'!$N$5:$N$64,MATCH(C22,'Round 10'!$K$5:$K$64,0))))</f>
        <v/>
      </c>
      <c r="P22" s="496" t="str">
        <f ca="1">IF(C22="","",(INDEX('Round 11'!$N$5:$N$64,MATCH(C22,'Round 11'!$K$5:$K$64,0))))</f>
        <v/>
      </c>
      <c r="Q22" s="497" t="str">
        <f ca="1">IF(C22="","",(INDEX('Round 12'!$N$5:$N$64,MATCH(C22,'Round 12'!$K$5:$K$64,0))))</f>
        <v/>
      </c>
      <c r="R22" s="519" t="str">
        <f t="shared" ca="1" si="0"/>
        <v/>
      </c>
    </row>
    <row r="23" spans="2:18" s="481" customFormat="1" ht="14.25">
      <c r="B23" s="52">
        <v>20</v>
      </c>
      <c r="C23" s="485" t="str">
        <f ca="1">'Final Scores'!C25</f>
        <v/>
      </c>
      <c r="D23" s="516" t="str">
        <f ca="1">IF(C23="","",RANK(E23,$E$4:$E$63,0))</f>
        <v/>
      </c>
      <c r="E23" s="482">
        <f ca="1">SUM(F23:Q23)</f>
        <v>0</v>
      </c>
      <c r="F23" s="495" t="str">
        <f ca="1">IF(C23="","",(INDEX('Round 1'!$N$5:$N$64,MATCH(C23,'Round 1'!$K$5:$K$64,0))))</f>
        <v/>
      </c>
      <c r="G23" s="496" t="str">
        <f ca="1">IF(C23="","",(INDEX('Round 2'!$N$5:$N$64,MATCH(C23,'Round 2'!$K$5:$K$64,0))))</f>
        <v/>
      </c>
      <c r="H23" s="496" t="str">
        <f ca="1">IF(C23="","",(INDEX('Round 3'!$N$5:$N$64,MATCH(C23,'Round 3'!$K$5:$K$64,0))))</f>
        <v/>
      </c>
      <c r="I23" s="496" t="str">
        <f ca="1">IF(C23="","",(INDEX('Round 4'!$N$5:$N$64,MATCH(C23,'Round 4'!$K$5:$K$64,0))))</f>
        <v/>
      </c>
      <c r="J23" s="496" t="str">
        <f ca="1">IF(C23="","",(INDEX('Round 5'!$N$5:$N$64,MATCH(C23,'Round 5'!$K$5:$K$64,0))))</f>
        <v/>
      </c>
      <c r="K23" s="496" t="str">
        <f ca="1">IF(C23="","",(INDEX('Round 6'!$N$5:$N$64,MATCH(C23,'Round 6'!$K$5:$K$64,0))))</f>
        <v/>
      </c>
      <c r="L23" s="496" t="str">
        <f ca="1">IF(C23="","",(INDEX('Round 7'!$N$5:$N$64,MATCH(C23,'Round 7'!$K$5:$K$64,0))))</f>
        <v/>
      </c>
      <c r="M23" s="496" t="str">
        <f ca="1">IF(C23="","",(INDEX('Round 8'!$N$5:$N$64,MATCH(C23,'Round 8'!$K$5:$K$64,0))))</f>
        <v/>
      </c>
      <c r="N23" s="496" t="str">
        <f ca="1">IF(C23="","",(INDEX('Round 9'!$N$5:$N$64,MATCH(C23,'Round 9'!$K$5:$K$64,0))))</f>
        <v/>
      </c>
      <c r="O23" s="496" t="str">
        <f ca="1">IF(C23="","",(INDEX('Round 10'!$N$5:$N$64,MATCH(C23,'Round 10'!$K$5:$K$64,0))))</f>
        <v/>
      </c>
      <c r="P23" s="496" t="str">
        <f ca="1">IF(C23="","",(INDEX('Round 11'!$N$5:$N$64,MATCH(C23,'Round 11'!$K$5:$K$64,0))))</f>
        <v/>
      </c>
      <c r="Q23" s="497" t="str">
        <f ca="1">IF(C23="","",(INDEX('Round 12'!$N$5:$N$64,MATCH(C23,'Round 12'!$K$5:$K$64,0))))</f>
        <v/>
      </c>
      <c r="R23" s="519" t="str">
        <f t="shared" ca="1" si="0"/>
        <v/>
      </c>
    </row>
    <row r="24" spans="2:18" s="481" customFormat="1" ht="14.25">
      <c r="B24" s="52">
        <v>21</v>
      </c>
      <c r="C24" s="485" t="str">
        <f ca="1">'Final Scores'!C26</f>
        <v/>
      </c>
      <c r="D24" s="516" t="str">
        <f ca="1">IF(C24="","",RANK(E24,$E$4:$E$63,0))</f>
        <v/>
      </c>
      <c r="E24" s="482">
        <f ca="1">SUM(F24:Q24)</f>
        <v>0</v>
      </c>
      <c r="F24" s="495" t="str">
        <f ca="1">IF(C24="","",(INDEX('Round 1'!$N$5:$N$64,MATCH(C24,'Round 1'!$K$5:$K$64,0))))</f>
        <v/>
      </c>
      <c r="G24" s="496" t="str">
        <f ca="1">IF(C24="","",(INDEX('Round 2'!$N$5:$N$64,MATCH(C24,'Round 2'!$K$5:$K$64,0))))</f>
        <v/>
      </c>
      <c r="H24" s="496" t="str">
        <f ca="1">IF(C24="","",(INDEX('Round 3'!$N$5:$N$64,MATCH(C24,'Round 3'!$K$5:$K$64,0))))</f>
        <v/>
      </c>
      <c r="I24" s="496" t="str">
        <f ca="1">IF(C24="","",(INDEX('Round 4'!$N$5:$N$64,MATCH(C24,'Round 4'!$K$5:$K$64,0))))</f>
        <v/>
      </c>
      <c r="J24" s="496" t="str">
        <f ca="1">IF(C24="","",(INDEX('Round 5'!$N$5:$N$64,MATCH(C24,'Round 5'!$K$5:$K$64,0))))</f>
        <v/>
      </c>
      <c r="K24" s="496" t="str">
        <f ca="1">IF(C24="","",(INDEX('Round 6'!$N$5:$N$64,MATCH(C24,'Round 6'!$K$5:$K$64,0))))</f>
        <v/>
      </c>
      <c r="L24" s="496" t="str">
        <f ca="1">IF(C24="","",(INDEX('Round 7'!$N$5:$N$64,MATCH(C24,'Round 7'!$K$5:$K$64,0))))</f>
        <v/>
      </c>
      <c r="M24" s="496" t="str">
        <f ca="1">IF(C24="","",(INDEX('Round 8'!$N$5:$N$64,MATCH(C24,'Round 8'!$K$5:$K$64,0))))</f>
        <v/>
      </c>
      <c r="N24" s="496" t="str">
        <f ca="1">IF(C24="","",(INDEX('Round 9'!$N$5:$N$64,MATCH(C24,'Round 9'!$K$5:$K$64,0))))</f>
        <v/>
      </c>
      <c r="O24" s="496" t="str">
        <f ca="1">IF(C24="","",(INDEX('Round 10'!$N$5:$N$64,MATCH(C24,'Round 10'!$K$5:$K$64,0))))</f>
        <v/>
      </c>
      <c r="P24" s="496" t="str">
        <f ca="1">IF(C24="","",(INDEX('Round 11'!$N$5:$N$64,MATCH(C24,'Round 11'!$K$5:$K$64,0))))</f>
        <v/>
      </c>
      <c r="Q24" s="497" t="str">
        <f ca="1">IF(C24="","",(INDEX('Round 12'!$N$5:$N$64,MATCH(C24,'Round 12'!$K$5:$K$64,0))))</f>
        <v/>
      </c>
      <c r="R24" s="519" t="str">
        <f t="shared" ca="1" si="0"/>
        <v/>
      </c>
    </row>
    <row r="25" spans="2:18" s="481" customFormat="1" ht="14.25">
      <c r="B25" s="52">
        <v>22</v>
      </c>
      <c r="C25" s="485" t="str">
        <f ca="1">'Final Scores'!C27</f>
        <v/>
      </c>
      <c r="D25" s="516" t="str">
        <f ca="1">IF(C25="","",RANK(E25,$E$4:$E$63,0))</f>
        <v/>
      </c>
      <c r="E25" s="482">
        <f ca="1">SUM(F25:Q25)</f>
        <v>0</v>
      </c>
      <c r="F25" s="495" t="str">
        <f ca="1">IF(C25="","",(INDEX('Round 1'!$N$5:$N$64,MATCH(C25,'Round 1'!$K$5:$K$64,0))))</f>
        <v/>
      </c>
      <c r="G25" s="496" t="str">
        <f ca="1">IF(C25="","",(INDEX('Round 2'!$N$5:$N$64,MATCH(C25,'Round 2'!$K$5:$K$64,0))))</f>
        <v/>
      </c>
      <c r="H25" s="496" t="str">
        <f ca="1">IF(C25="","",(INDEX('Round 3'!$N$5:$N$64,MATCH(C25,'Round 3'!$K$5:$K$64,0))))</f>
        <v/>
      </c>
      <c r="I25" s="496" t="str">
        <f ca="1">IF(C25="","",(INDEX('Round 4'!$N$5:$N$64,MATCH(C25,'Round 4'!$K$5:$K$64,0))))</f>
        <v/>
      </c>
      <c r="J25" s="496" t="str">
        <f ca="1">IF(C25="","",(INDEX('Round 5'!$N$5:$N$64,MATCH(C25,'Round 5'!$K$5:$K$64,0))))</f>
        <v/>
      </c>
      <c r="K25" s="496" t="str">
        <f ca="1">IF(C25="","",(INDEX('Round 6'!$N$5:$N$64,MATCH(C25,'Round 6'!$K$5:$K$64,0))))</f>
        <v/>
      </c>
      <c r="L25" s="496" t="str">
        <f ca="1">IF(C25="","",(INDEX('Round 7'!$N$5:$N$64,MATCH(C25,'Round 7'!$K$5:$K$64,0))))</f>
        <v/>
      </c>
      <c r="M25" s="496" t="str">
        <f ca="1">IF(C25="","",(INDEX('Round 8'!$N$5:$N$64,MATCH(C25,'Round 8'!$K$5:$K$64,0))))</f>
        <v/>
      </c>
      <c r="N25" s="496" t="str">
        <f ca="1">IF(C25="","",(INDEX('Round 9'!$N$5:$N$64,MATCH(C25,'Round 9'!$K$5:$K$64,0))))</f>
        <v/>
      </c>
      <c r="O25" s="496" t="str">
        <f ca="1">IF(C25="","",(INDEX('Round 10'!$N$5:$N$64,MATCH(C25,'Round 10'!$K$5:$K$64,0))))</f>
        <v/>
      </c>
      <c r="P25" s="496" t="str">
        <f ca="1">IF(C25="","",(INDEX('Round 11'!$N$5:$N$64,MATCH(C25,'Round 11'!$K$5:$K$64,0))))</f>
        <v/>
      </c>
      <c r="Q25" s="497" t="str">
        <f ca="1">IF(C25="","",(INDEX('Round 12'!$N$5:$N$64,MATCH(C25,'Round 12'!$K$5:$K$64,0))))</f>
        <v/>
      </c>
      <c r="R25" s="519" t="str">
        <f t="shared" ca="1" si="0"/>
        <v/>
      </c>
    </row>
    <row r="26" spans="2:18" s="481" customFormat="1" ht="14.25">
      <c r="B26" s="52">
        <v>23</v>
      </c>
      <c r="C26" s="485" t="str">
        <f ca="1">'Final Scores'!C28</f>
        <v/>
      </c>
      <c r="D26" s="516" t="str">
        <f ca="1">IF(C26="","",RANK(E26,$E$4:$E$63,0))</f>
        <v/>
      </c>
      <c r="E26" s="482">
        <f ca="1">SUM(F26:Q26)</f>
        <v>0</v>
      </c>
      <c r="F26" s="495" t="str">
        <f ca="1">IF(C26="","",(INDEX('Round 1'!$N$5:$N$64,MATCH(C26,'Round 1'!$K$5:$K$64,0))))</f>
        <v/>
      </c>
      <c r="G26" s="496" t="str">
        <f ca="1">IF(C26="","",(INDEX('Round 2'!$N$5:$N$64,MATCH(C26,'Round 2'!$K$5:$K$64,0))))</f>
        <v/>
      </c>
      <c r="H26" s="496" t="str">
        <f ca="1">IF(C26="","",(INDEX('Round 3'!$N$5:$N$64,MATCH(C26,'Round 3'!$K$5:$K$64,0))))</f>
        <v/>
      </c>
      <c r="I26" s="496" t="str">
        <f ca="1">IF(C26="","",(INDEX('Round 4'!$N$5:$N$64,MATCH(C26,'Round 4'!$K$5:$K$64,0))))</f>
        <v/>
      </c>
      <c r="J26" s="496" t="str">
        <f ca="1">IF(C26="","",(INDEX('Round 5'!$N$5:$N$64,MATCH(C26,'Round 5'!$K$5:$K$64,0))))</f>
        <v/>
      </c>
      <c r="K26" s="496" t="str">
        <f ca="1">IF(C26="","",(INDEX('Round 6'!$N$5:$N$64,MATCH(C26,'Round 6'!$K$5:$K$64,0))))</f>
        <v/>
      </c>
      <c r="L26" s="496" t="str">
        <f ca="1">IF(C26="","",(INDEX('Round 7'!$N$5:$N$64,MATCH(C26,'Round 7'!$K$5:$K$64,0))))</f>
        <v/>
      </c>
      <c r="M26" s="496" t="str">
        <f ca="1">IF(C26="","",(INDEX('Round 8'!$N$5:$N$64,MATCH(C26,'Round 8'!$K$5:$K$64,0))))</f>
        <v/>
      </c>
      <c r="N26" s="496" t="str">
        <f ca="1">IF(C26="","",(INDEX('Round 9'!$N$5:$N$64,MATCH(C26,'Round 9'!$K$5:$K$64,0))))</f>
        <v/>
      </c>
      <c r="O26" s="496" t="str">
        <f ca="1">IF(C26="","",(INDEX('Round 10'!$N$5:$N$64,MATCH(C26,'Round 10'!$K$5:$K$64,0))))</f>
        <v/>
      </c>
      <c r="P26" s="496" t="str">
        <f ca="1">IF(C26="","",(INDEX('Round 11'!$N$5:$N$64,MATCH(C26,'Round 11'!$K$5:$K$64,0))))</f>
        <v/>
      </c>
      <c r="Q26" s="497" t="str">
        <f ca="1">IF(C26="","",(INDEX('Round 12'!$N$5:$N$64,MATCH(C26,'Round 12'!$K$5:$K$64,0))))</f>
        <v/>
      </c>
      <c r="R26" s="519" t="str">
        <f t="shared" ca="1" si="0"/>
        <v/>
      </c>
    </row>
    <row r="27" spans="2:18" s="481" customFormat="1" ht="14.25">
      <c r="B27" s="52">
        <v>24</v>
      </c>
      <c r="C27" s="485" t="str">
        <f ca="1">'Final Scores'!C29</f>
        <v/>
      </c>
      <c r="D27" s="516" t="str">
        <f ca="1">IF(C27="","",RANK(E27,$E$4:$E$63,0))</f>
        <v/>
      </c>
      <c r="E27" s="482">
        <f ca="1">SUM(F27:Q27)</f>
        <v>0</v>
      </c>
      <c r="F27" s="495" t="str">
        <f ca="1">IF(C27="","",(INDEX('Round 1'!$N$5:$N$64,MATCH(C27,'Round 1'!$K$5:$K$64,0))))</f>
        <v/>
      </c>
      <c r="G27" s="496" t="str">
        <f ca="1">IF(C27="","",(INDEX('Round 2'!$N$5:$N$64,MATCH(C27,'Round 2'!$K$5:$K$64,0))))</f>
        <v/>
      </c>
      <c r="H27" s="496" t="str">
        <f ca="1">IF(C27="","",(INDEX('Round 3'!$N$5:$N$64,MATCH(C27,'Round 3'!$K$5:$K$64,0))))</f>
        <v/>
      </c>
      <c r="I27" s="496" t="str">
        <f ca="1">IF(C27="","",(INDEX('Round 4'!$N$5:$N$64,MATCH(C27,'Round 4'!$K$5:$K$64,0))))</f>
        <v/>
      </c>
      <c r="J27" s="496" t="str">
        <f ca="1">IF(C27="","",(INDEX('Round 5'!$N$5:$N$64,MATCH(C27,'Round 5'!$K$5:$K$64,0))))</f>
        <v/>
      </c>
      <c r="K27" s="496" t="str">
        <f ca="1">IF(C27="","",(INDEX('Round 6'!$N$5:$N$64,MATCH(C27,'Round 6'!$K$5:$K$64,0))))</f>
        <v/>
      </c>
      <c r="L27" s="496" t="str">
        <f ca="1">IF(C27="","",(INDEX('Round 7'!$N$5:$N$64,MATCH(C27,'Round 7'!$K$5:$K$64,0))))</f>
        <v/>
      </c>
      <c r="M27" s="496" t="str">
        <f ca="1">IF(C27="","",(INDEX('Round 8'!$N$5:$N$64,MATCH(C27,'Round 8'!$K$5:$K$64,0))))</f>
        <v/>
      </c>
      <c r="N27" s="496" t="str">
        <f ca="1">IF(C27="","",(INDEX('Round 9'!$N$5:$N$64,MATCH(C27,'Round 9'!$K$5:$K$64,0))))</f>
        <v/>
      </c>
      <c r="O27" s="496" t="str">
        <f ca="1">IF(C27="","",(INDEX('Round 10'!$N$5:$N$64,MATCH(C27,'Round 10'!$K$5:$K$64,0))))</f>
        <v/>
      </c>
      <c r="P27" s="496" t="str">
        <f ca="1">IF(C27="","",(INDEX('Round 11'!$N$5:$N$64,MATCH(C27,'Round 11'!$K$5:$K$64,0))))</f>
        <v/>
      </c>
      <c r="Q27" s="497" t="str">
        <f ca="1">IF(C27="","",(INDEX('Round 12'!$N$5:$N$64,MATCH(C27,'Round 12'!$K$5:$K$64,0))))</f>
        <v/>
      </c>
      <c r="R27" s="519" t="str">
        <f t="shared" ca="1" si="0"/>
        <v/>
      </c>
    </row>
    <row r="28" spans="2:18" s="481" customFormat="1" ht="14.25">
      <c r="B28" s="52">
        <v>25</v>
      </c>
      <c r="C28" s="485" t="str">
        <f ca="1">'Final Scores'!C30</f>
        <v/>
      </c>
      <c r="D28" s="516" t="str">
        <f ca="1">IF(C28="","",RANK(E28,$E$4:$E$63,0))</f>
        <v/>
      </c>
      <c r="E28" s="482">
        <f ca="1">SUM(F28:Q28)</f>
        <v>0</v>
      </c>
      <c r="F28" s="495" t="str">
        <f ca="1">IF(C28="","",(INDEX('Round 1'!$N$5:$N$64,MATCH(C28,'Round 1'!$K$5:$K$64,0))))</f>
        <v/>
      </c>
      <c r="G28" s="496" t="str">
        <f ca="1">IF(C28="","",(INDEX('Round 2'!$N$5:$N$64,MATCH(C28,'Round 2'!$K$5:$K$64,0))))</f>
        <v/>
      </c>
      <c r="H28" s="496" t="str">
        <f ca="1">IF(C28="","",(INDEX('Round 3'!$N$5:$N$64,MATCH(C28,'Round 3'!$K$5:$K$64,0))))</f>
        <v/>
      </c>
      <c r="I28" s="496" t="str">
        <f ca="1">IF(C28="","",(INDEX('Round 4'!$N$5:$N$64,MATCH(C28,'Round 4'!$K$5:$K$64,0))))</f>
        <v/>
      </c>
      <c r="J28" s="496" t="str">
        <f ca="1">IF(C28="","",(INDEX('Round 5'!$N$5:$N$64,MATCH(C28,'Round 5'!$K$5:$K$64,0))))</f>
        <v/>
      </c>
      <c r="K28" s="496" t="str">
        <f ca="1">IF(C28="","",(INDEX('Round 6'!$N$5:$N$64,MATCH(C28,'Round 6'!$K$5:$K$64,0))))</f>
        <v/>
      </c>
      <c r="L28" s="496" t="str">
        <f ca="1">IF(C28="","",(INDEX('Round 7'!$N$5:$N$64,MATCH(C28,'Round 7'!$K$5:$K$64,0))))</f>
        <v/>
      </c>
      <c r="M28" s="496" t="str">
        <f ca="1">IF(C28="","",(INDEX('Round 8'!$N$5:$N$64,MATCH(C28,'Round 8'!$K$5:$K$64,0))))</f>
        <v/>
      </c>
      <c r="N28" s="496" t="str">
        <f ca="1">IF(C28="","",(INDEX('Round 9'!$N$5:$N$64,MATCH(C28,'Round 9'!$K$5:$K$64,0))))</f>
        <v/>
      </c>
      <c r="O28" s="496" t="str">
        <f ca="1">IF(C28="","",(INDEX('Round 10'!$N$5:$N$64,MATCH(C28,'Round 10'!$K$5:$K$64,0))))</f>
        <v/>
      </c>
      <c r="P28" s="496" t="str">
        <f ca="1">IF(C28="","",(INDEX('Round 11'!$N$5:$N$64,MATCH(C28,'Round 11'!$K$5:$K$64,0))))</f>
        <v/>
      </c>
      <c r="Q28" s="497" t="str">
        <f ca="1">IF(C28="","",(INDEX('Round 12'!$N$5:$N$64,MATCH(C28,'Round 12'!$K$5:$K$64,0))))</f>
        <v/>
      </c>
      <c r="R28" s="519" t="str">
        <f t="shared" ca="1" si="0"/>
        <v/>
      </c>
    </row>
    <row r="29" spans="2:18" s="481" customFormat="1" ht="14.25">
      <c r="B29" s="52">
        <v>26</v>
      </c>
      <c r="C29" s="485" t="str">
        <f ca="1">'Final Scores'!C31</f>
        <v/>
      </c>
      <c r="D29" s="516" t="str">
        <f ca="1">IF(C29="","",RANK(E29,$E$4:$E$63,0))</f>
        <v/>
      </c>
      <c r="E29" s="482">
        <f ca="1">SUM(F29:Q29)</f>
        <v>0</v>
      </c>
      <c r="F29" s="495" t="str">
        <f ca="1">IF(C29="","",(INDEX('Round 1'!$N$5:$N$64,MATCH(C29,'Round 1'!$K$5:$K$64,0))))</f>
        <v/>
      </c>
      <c r="G29" s="496" t="str">
        <f ca="1">IF(C29="","",(INDEX('Round 2'!$N$5:$N$64,MATCH(C29,'Round 2'!$K$5:$K$64,0))))</f>
        <v/>
      </c>
      <c r="H29" s="496" t="str">
        <f ca="1">IF(C29="","",(INDEX('Round 3'!$N$5:$N$64,MATCH(C29,'Round 3'!$K$5:$K$64,0))))</f>
        <v/>
      </c>
      <c r="I29" s="496" t="str">
        <f ca="1">IF(C29="","",(INDEX('Round 4'!$N$5:$N$64,MATCH(C29,'Round 4'!$K$5:$K$64,0))))</f>
        <v/>
      </c>
      <c r="J29" s="496" t="str">
        <f ca="1">IF(C29="","",(INDEX('Round 5'!$N$5:$N$64,MATCH(C29,'Round 5'!$K$5:$K$64,0))))</f>
        <v/>
      </c>
      <c r="K29" s="496" t="str">
        <f ca="1">IF(C29="","",(INDEX('Round 6'!$N$5:$N$64,MATCH(C29,'Round 6'!$K$5:$K$64,0))))</f>
        <v/>
      </c>
      <c r="L29" s="496" t="str">
        <f ca="1">IF(C29="","",(INDEX('Round 7'!$N$5:$N$64,MATCH(C29,'Round 7'!$K$5:$K$64,0))))</f>
        <v/>
      </c>
      <c r="M29" s="496" t="str">
        <f ca="1">IF(C29="","",(INDEX('Round 8'!$N$5:$N$64,MATCH(C29,'Round 8'!$K$5:$K$64,0))))</f>
        <v/>
      </c>
      <c r="N29" s="496" t="str">
        <f ca="1">IF(C29="","",(INDEX('Round 9'!$N$5:$N$64,MATCH(C29,'Round 9'!$K$5:$K$64,0))))</f>
        <v/>
      </c>
      <c r="O29" s="496" t="str">
        <f ca="1">IF(C29="","",(INDEX('Round 10'!$N$5:$N$64,MATCH(C29,'Round 10'!$K$5:$K$64,0))))</f>
        <v/>
      </c>
      <c r="P29" s="496" t="str">
        <f ca="1">IF(C29="","",(INDEX('Round 11'!$N$5:$N$64,MATCH(C29,'Round 11'!$K$5:$K$64,0))))</f>
        <v/>
      </c>
      <c r="Q29" s="497" t="str">
        <f ca="1">IF(C29="","",(INDEX('Round 12'!$N$5:$N$64,MATCH(C29,'Round 12'!$K$5:$K$64,0))))</f>
        <v/>
      </c>
      <c r="R29" s="519" t="str">
        <f t="shared" ca="1" si="0"/>
        <v/>
      </c>
    </row>
    <row r="30" spans="2:18" s="481" customFormat="1" ht="14.25">
      <c r="B30" s="52">
        <v>27</v>
      </c>
      <c r="C30" s="485" t="str">
        <f ca="1">'Final Scores'!C32</f>
        <v/>
      </c>
      <c r="D30" s="516" t="str">
        <f ca="1">IF(C30="","",RANK(E30,$E$4:$E$63,0))</f>
        <v/>
      </c>
      <c r="E30" s="482">
        <f ca="1">SUM(F30:Q30)</f>
        <v>0</v>
      </c>
      <c r="F30" s="495" t="str">
        <f ca="1">IF(C30="","",(INDEX('Round 1'!$N$5:$N$64,MATCH(C30,'Round 1'!$K$5:$K$64,0))))</f>
        <v/>
      </c>
      <c r="G30" s="496" t="str">
        <f ca="1">IF(C30="","",(INDEX('Round 2'!$N$5:$N$64,MATCH(C30,'Round 2'!$K$5:$K$64,0))))</f>
        <v/>
      </c>
      <c r="H30" s="496" t="str">
        <f ca="1">IF(C30="","",(INDEX('Round 3'!$N$5:$N$64,MATCH(C30,'Round 3'!$K$5:$K$64,0))))</f>
        <v/>
      </c>
      <c r="I30" s="496" t="str">
        <f ca="1">IF(C30="","",(INDEX('Round 4'!$N$5:$N$64,MATCH(C30,'Round 4'!$K$5:$K$64,0))))</f>
        <v/>
      </c>
      <c r="J30" s="496" t="str">
        <f ca="1">IF(C30="","",(INDEX('Round 5'!$N$5:$N$64,MATCH(C30,'Round 5'!$K$5:$K$64,0))))</f>
        <v/>
      </c>
      <c r="K30" s="496" t="str">
        <f ca="1">IF(C30="","",(INDEX('Round 6'!$N$5:$N$64,MATCH(C30,'Round 6'!$K$5:$K$64,0))))</f>
        <v/>
      </c>
      <c r="L30" s="496" t="str">
        <f ca="1">IF(C30="","",(INDEX('Round 7'!$N$5:$N$64,MATCH(C30,'Round 7'!$K$5:$K$64,0))))</f>
        <v/>
      </c>
      <c r="M30" s="496" t="str">
        <f ca="1">IF(C30="","",(INDEX('Round 8'!$N$5:$N$64,MATCH(C30,'Round 8'!$K$5:$K$64,0))))</f>
        <v/>
      </c>
      <c r="N30" s="496" t="str">
        <f ca="1">IF(C30="","",(INDEX('Round 9'!$N$5:$N$64,MATCH(C30,'Round 9'!$K$5:$K$64,0))))</f>
        <v/>
      </c>
      <c r="O30" s="496" t="str">
        <f ca="1">IF(C30="","",(INDEX('Round 10'!$N$5:$N$64,MATCH(C30,'Round 10'!$K$5:$K$64,0))))</f>
        <v/>
      </c>
      <c r="P30" s="496" t="str">
        <f ca="1">IF(C30="","",(INDEX('Round 11'!$N$5:$N$64,MATCH(C30,'Round 11'!$K$5:$K$64,0))))</f>
        <v/>
      </c>
      <c r="Q30" s="497" t="str">
        <f ca="1">IF(C30="","",(INDEX('Round 12'!$N$5:$N$64,MATCH(C30,'Round 12'!$K$5:$K$64,0))))</f>
        <v/>
      </c>
      <c r="R30" s="519" t="str">
        <f t="shared" ca="1" si="0"/>
        <v/>
      </c>
    </row>
    <row r="31" spans="2:18" s="481" customFormat="1" ht="14.25">
      <c r="B31" s="52">
        <v>28</v>
      </c>
      <c r="C31" s="485" t="str">
        <f ca="1">'Final Scores'!C33</f>
        <v/>
      </c>
      <c r="D31" s="516" t="str">
        <f ca="1">IF(C31="","",RANK(E31,$E$4:$E$63,0))</f>
        <v/>
      </c>
      <c r="E31" s="482">
        <f ca="1">SUM(F31:Q31)</f>
        <v>0</v>
      </c>
      <c r="F31" s="495" t="str">
        <f ca="1">IF(C31="","",(INDEX('Round 1'!$N$5:$N$64,MATCH(C31,'Round 1'!$K$5:$K$64,0))))</f>
        <v/>
      </c>
      <c r="G31" s="496" t="str">
        <f ca="1">IF(C31="","",(INDEX('Round 2'!$N$5:$N$64,MATCH(C31,'Round 2'!$K$5:$K$64,0))))</f>
        <v/>
      </c>
      <c r="H31" s="496" t="str">
        <f ca="1">IF(C31="","",(INDEX('Round 3'!$N$5:$N$64,MATCH(C31,'Round 3'!$K$5:$K$64,0))))</f>
        <v/>
      </c>
      <c r="I31" s="496" t="str">
        <f ca="1">IF(C31="","",(INDEX('Round 4'!$N$5:$N$64,MATCH(C31,'Round 4'!$K$5:$K$64,0))))</f>
        <v/>
      </c>
      <c r="J31" s="496" t="str">
        <f ca="1">IF(C31="","",(INDEX('Round 5'!$N$5:$N$64,MATCH(C31,'Round 5'!$K$5:$K$64,0))))</f>
        <v/>
      </c>
      <c r="K31" s="496" t="str">
        <f ca="1">IF(C31="","",(INDEX('Round 6'!$N$5:$N$64,MATCH(C31,'Round 6'!$K$5:$K$64,0))))</f>
        <v/>
      </c>
      <c r="L31" s="496" t="str">
        <f ca="1">IF(C31="","",(INDEX('Round 7'!$N$5:$N$64,MATCH(C31,'Round 7'!$K$5:$K$64,0))))</f>
        <v/>
      </c>
      <c r="M31" s="496" t="str">
        <f ca="1">IF(C31="","",(INDEX('Round 8'!$N$5:$N$64,MATCH(C31,'Round 8'!$K$5:$K$64,0))))</f>
        <v/>
      </c>
      <c r="N31" s="496" t="str">
        <f ca="1">IF(C31="","",(INDEX('Round 9'!$N$5:$N$64,MATCH(C31,'Round 9'!$K$5:$K$64,0))))</f>
        <v/>
      </c>
      <c r="O31" s="496" t="str">
        <f ca="1">IF(C31="","",(INDEX('Round 10'!$N$5:$N$64,MATCH(C31,'Round 10'!$K$5:$K$64,0))))</f>
        <v/>
      </c>
      <c r="P31" s="496" t="str">
        <f ca="1">IF(C31="","",(INDEX('Round 11'!$N$5:$N$64,MATCH(C31,'Round 11'!$K$5:$K$64,0))))</f>
        <v/>
      </c>
      <c r="Q31" s="497" t="str">
        <f ca="1">IF(C31="","",(INDEX('Round 12'!$N$5:$N$64,MATCH(C31,'Round 12'!$K$5:$K$64,0))))</f>
        <v/>
      </c>
      <c r="R31" s="519" t="str">
        <f t="shared" ca="1" si="0"/>
        <v/>
      </c>
    </row>
    <row r="32" spans="2:18" s="481" customFormat="1" ht="14.25">
      <c r="B32" s="52">
        <v>29</v>
      </c>
      <c r="C32" s="485" t="str">
        <f ca="1">'Final Scores'!C34</f>
        <v/>
      </c>
      <c r="D32" s="516" t="str">
        <f ca="1">IF(C32="","",RANK(E32,$E$4:$E$63,0))</f>
        <v/>
      </c>
      <c r="E32" s="482">
        <f ca="1">SUM(F32:Q32)</f>
        <v>0</v>
      </c>
      <c r="F32" s="495" t="str">
        <f ca="1">IF(C32="","",(INDEX('Round 1'!$N$5:$N$64,MATCH(C32,'Round 1'!$K$5:$K$64,0))))</f>
        <v/>
      </c>
      <c r="G32" s="496" t="str">
        <f ca="1">IF(C32="","",(INDEX('Round 2'!$N$5:$N$64,MATCH(C32,'Round 2'!$K$5:$K$64,0))))</f>
        <v/>
      </c>
      <c r="H32" s="496" t="str">
        <f ca="1">IF(C32="","",(INDEX('Round 3'!$N$5:$N$64,MATCH(C32,'Round 3'!$K$5:$K$64,0))))</f>
        <v/>
      </c>
      <c r="I32" s="496" t="str">
        <f ca="1">IF(C32="","",(INDEX('Round 4'!$N$5:$N$64,MATCH(C32,'Round 4'!$K$5:$K$64,0))))</f>
        <v/>
      </c>
      <c r="J32" s="496" t="str">
        <f ca="1">IF(C32="","",(INDEX('Round 5'!$N$5:$N$64,MATCH(C32,'Round 5'!$K$5:$K$64,0))))</f>
        <v/>
      </c>
      <c r="K32" s="496" t="str">
        <f ca="1">IF(C32="","",(INDEX('Round 6'!$N$5:$N$64,MATCH(C32,'Round 6'!$K$5:$K$64,0))))</f>
        <v/>
      </c>
      <c r="L32" s="496" t="str">
        <f ca="1">IF(C32="","",(INDEX('Round 7'!$N$5:$N$64,MATCH(C32,'Round 7'!$K$5:$K$64,0))))</f>
        <v/>
      </c>
      <c r="M32" s="496" t="str">
        <f ca="1">IF(C32="","",(INDEX('Round 8'!$N$5:$N$64,MATCH(C32,'Round 8'!$K$5:$K$64,0))))</f>
        <v/>
      </c>
      <c r="N32" s="496" t="str">
        <f ca="1">IF(C32="","",(INDEX('Round 9'!$N$5:$N$64,MATCH(C32,'Round 9'!$K$5:$K$64,0))))</f>
        <v/>
      </c>
      <c r="O32" s="496" t="str">
        <f ca="1">IF(C32="","",(INDEX('Round 10'!$N$5:$N$64,MATCH(C32,'Round 10'!$K$5:$K$64,0))))</f>
        <v/>
      </c>
      <c r="P32" s="496" t="str">
        <f ca="1">IF(C32="","",(INDEX('Round 11'!$N$5:$N$64,MATCH(C32,'Round 11'!$K$5:$K$64,0))))</f>
        <v/>
      </c>
      <c r="Q32" s="497" t="str">
        <f ca="1">IF(C32="","",(INDEX('Round 12'!$N$5:$N$64,MATCH(C32,'Round 12'!$K$5:$K$64,0))))</f>
        <v/>
      </c>
      <c r="R32" s="519" t="str">
        <f t="shared" ca="1" si="0"/>
        <v/>
      </c>
    </row>
    <row r="33" spans="2:18" s="481" customFormat="1" ht="14.25">
      <c r="B33" s="52">
        <v>30</v>
      </c>
      <c r="C33" s="485" t="str">
        <f ca="1">'Final Scores'!C35</f>
        <v/>
      </c>
      <c r="D33" s="516" t="str">
        <f ca="1">IF(C33="","",RANK(E33,$E$4:$E$63,0))</f>
        <v/>
      </c>
      <c r="E33" s="482">
        <f ca="1">SUM(F33:Q33)</f>
        <v>0</v>
      </c>
      <c r="F33" s="495" t="str">
        <f ca="1">IF(C33="","",(INDEX('Round 1'!$N$5:$N$64,MATCH(C33,'Round 1'!$K$5:$K$64,0))))</f>
        <v/>
      </c>
      <c r="G33" s="496" t="str">
        <f ca="1">IF(C33="","",(INDEX('Round 2'!$N$5:$N$64,MATCH(C33,'Round 2'!$K$5:$K$64,0))))</f>
        <v/>
      </c>
      <c r="H33" s="496" t="str">
        <f ca="1">IF(C33="","",(INDEX('Round 3'!$N$5:$N$64,MATCH(C33,'Round 3'!$K$5:$K$64,0))))</f>
        <v/>
      </c>
      <c r="I33" s="496" t="str">
        <f ca="1">IF(C33="","",(INDEX('Round 4'!$N$5:$N$64,MATCH(C33,'Round 4'!$K$5:$K$64,0))))</f>
        <v/>
      </c>
      <c r="J33" s="496" t="str">
        <f ca="1">IF(C33="","",(INDEX('Round 5'!$N$5:$N$64,MATCH(C33,'Round 5'!$K$5:$K$64,0))))</f>
        <v/>
      </c>
      <c r="K33" s="496" t="str">
        <f ca="1">IF(C33="","",(INDEX('Round 6'!$N$5:$N$64,MATCH(C33,'Round 6'!$K$5:$K$64,0))))</f>
        <v/>
      </c>
      <c r="L33" s="496" t="str">
        <f ca="1">IF(C33="","",(INDEX('Round 7'!$N$5:$N$64,MATCH(C33,'Round 7'!$K$5:$K$64,0))))</f>
        <v/>
      </c>
      <c r="M33" s="496" t="str">
        <f ca="1">IF(C33="","",(INDEX('Round 8'!$N$5:$N$64,MATCH(C33,'Round 8'!$K$5:$K$64,0))))</f>
        <v/>
      </c>
      <c r="N33" s="496" t="str">
        <f ca="1">IF(C33="","",(INDEX('Round 9'!$N$5:$N$64,MATCH(C33,'Round 9'!$K$5:$K$64,0))))</f>
        <v/>
      </c>
      <c r="O33" s="496" t="str">
        <f ca="1">IF(C33="","",(INDEX('Round 10'!$N$5:$N$64,MATCH(C33,'Round 10'!$K$5:$K$64,0))))</f>
        <v/>
      </c>
      <c r="P33" s="496" t="str">
        <f ca="1">IF(C33="","",(INDEX('Round 11'!$N$5:$N$64,MATCH(C33,'Round 11'!$K$5:$K$64,0))))</f>
        <v/>
      </c>
      <c r="Q33" s="497" t="str">
        <f ca="1">IF(C33="","",(INDEX('Round 12'!$N$5:$N$64,MATCH(C33,'Round 12'!$K$5:$K$64,0))))</f>
        <v/>
      </c>
      <c r="R33" s="519" t="str">
        <f t="shared" ca="1" si="0"/>
        <v/>
      </c>
    </row>
    <row r="34" spans="2:18" s="481" customFormat="1" ht="14.25">
      <c r="B34" s="52">
        <v>31</v>
      </c>
      <c r="C34" s="485" t="str">
        <f ca="1">'Final Scores'!C36</f>
        <v/>
      </c>
      <c r="D34" s="516" t="str">
        <f ca="1">IF(C34="","",RANK(E34,$E$4:$E$63,0))</f>
        <v/>
      </c>
      <c r="E34" s="482">
        <f ca="1">SUM(F34:Q34)</f>
        <v>0</v>
      </c>
      <c r="F34" s="495" t="str">
        <f ca="1">IF(C34="","",(INDEX('Round 1'!$N$5:$N$64,MATCH(C34,'Round 1'!$K$5:$K$64,0))))</f>
        <v/>
      </c>
      <c r="G34" s="496" t="str">
        <f ca="1">IF(C34="","",(INDEX('Round 2'!$N$5:$N$64,MATCH(C34,'Round 2'!$K$5:$K$64,0))))</f>
        <v/>
      </c>
      <c r="H34" s="496" t="str">
        <f ca="1">IF(C34="","",(INDEX('Round 3'!$N$5:$N$64,MATCH(C34,'Round 3'!$K$5:$K$64,0))))</f>
        <v/>
      </c>
      <c r="I34" s="496" t="str">
        <f ca="1">IF(C34="","",(INDEX('Round 4'!$N$5:$N$64,MATCH(C34,'Round 4'!$K$5:$K$64,0))))</f>
        <v/>
      </c>
      <c r="J34" s="496" t="str">
        <f ca="1">IF(C34="","",(INDEX('Round 5'!$N$5:$N$64,MATCH(C34,'Round 5'!$K$5:$K$64,0))))</f>
        <v/>
      </c>
      <c r="K34" s="496" t="str">
        <f ca="1">IF(C34="","",(INDEX('Round 6'!$N$5:$N$64,MATCH(C34,'Round 6'!$K$5:$K$64,0))))</f>
        <v/>
      </c>
      <c r="L34" s="496" t="str">
        <f ca="1">IF(C34="","",(INDEX('Round 7'!$N$5:$N$64,MATCH(C34,'Round 7'!$K$5:$K$64,0))))</f>
        <v/>
      </c>
      <c r="M34" s="496" t="str">
        <f ca="1">IF(C34="","",(INDEX('Round 8'!$N$5:$N$64,MATCH(C34,'Round 8'!$K$5:$K$64,0))))</f>
        <v/>
      </c>
      <c r="N34" s="496" t="str">
        <f ca="1">IF(C34="","",(INDEX('Round 9'!$N$5:$N$64,MATCH(C34,'Round 9'!$K$5:$K$64,0))))</f>
        <v/>
      </c>
      <c r="O34" s="496" t="str">
        <f ca="1">IF(C34="","",(INDEX('Round 10'!$N$5:$N$64,MATCH(C34,'Round 10'!$K$5:$K$64,0))))</f>
        <v/>
      </c>
      <c r="P34" s="496" t="str">
        <f ca="1">IF(C34="","",(INDEX('Round 11'!$N$5:$N$64,MATCH(C34,'Round 11'!$K$5:$K$64,0))))</f>
        <v/>
      </c>
      <c r="Q34" s="497" t="str">
        <f ca="1">IF(C34="","",(INDEX('Round 12'!$N$5:$N$64,MATCH(C34,'Round 12'!$K$5:$K$64,0))))</f>
        <v/>
      </c>
      <c r="R34" s="519" t="str">
        <f t="shared" ca="1" si="0"/>
        <v/>
      </c>
    </row>
    <row r="35" spans="2:18" s="481" customFormat="1" ht="14.25">
      <c r="B35" s="52">
        <v>32</v>
      </c>
      <c r="C35" s="485" t="str">
        <f ca="1">'Final Scores'!C37</f>
        <v/>
      </c>
      <c r="D35" s="516" t="str">
        <f ca="1">IF(C35="","",RANK(E35,$E$4:$E$63,0))</f>
        <v/>
      </c>
      <c r="E35" s="482">
        <f ca="1">SUM(F35:Q35)</f>
        <v>0</v>
      </c>
      <c r="F35" s="495" t="str">
        <f ca="1">IF(C35="","",(INDEX('Round 1'!$N$5:$N$64,MATCH(C35,'Round 1'!$K$5:$K$64,0))))</f>
        <v/>
      </c>
      <c r="G35" s="496" t="str">
        <f ca="1">IF(C35="","",(INDEX('Round 2'!$N$5:$N$64,MATCH(C35,'Round 2'!$K$5:$K$64,0))))</f>
        <v/>
      </c>
      <c r="H35" s="496" t="str">
        <f ca="1">IF(C35="","",(INDEX('Round 3'!$N$5:$N$64,MATCH(C35,'Round 3'!$K$5:$K$64,0))))</f>
        <v/>
      </c>
      <c r="I35" s="496" t="str">
        <f ca="1">IF(C35="","",(INDEX('Round 4'!$N$5:$N$64,MATCH(C35,'Round 4'!$K$5:$K$64,0))))</f>
        <v/>
      </c>
      <c r="J35" s="496" t="str">
        <f ca="1">IF(C35="","",(INDEX('Round 5'!$N$5:$N$64,MATCH(C35,'Round 5'!$K$5:$K$64,0))))</f>
        <v/>
      </c>
      <c r="K35" s="496" t="str">
        <f ca="1">IF(C35="","",(INDEX('Round 6'!$N$5:$N$64,MATCH(C35,'Round 6'!$K$5:$K$64,0))))</f>
        <v/>
      </c>
      <c r="L35" s="496" t="str">
        <f ca="1">IF(C35="","",(INDEX('Round 7'!$N$5:$N$64,MATCH(C35,'Round 7'!$K$5:$K$64,0))))</f>
        <v/>
      </c>
      <c r="M35" s="496" t="str">
        <f ca="1">IF(C35="","",(INDEX('Round 8'!$N$5:$N$64,MATCH(C35,'Round 8'!$K$5:$K$64,0))))</f>
        <v/>
      </c>
      <c r="N35" s="496" t="str">
        <f ca="1">IF(C35="","",(INDEX('Round 9'!$N$5:$N$64,MATCH(C35,'Round 9'!$K$5:$K$64,0))))</f>
        <v/>
      </c>
      <c r="O35" s="496" t="str">
        <f ca="1">IF(C35="","",(INDEX('Round 10'!$N$5:$N$64,MATCH(C35,'Round 10'!$K$5:$K$64,0))))</f>
        <v/>
      </c>
      <c r="P35" s="496" t="str">
        <f ca="1">IF(C35="","",(INDEX('Round 11'!$N$5:$N$64,MATCH(C35,'Round 11'!$K$5:$K$64,0))))</f>
        <v/>
      </c>
      <c r="Q35" s="497" t="str">
        <f ca="1">IF(C35="","",(INDEX('Round 12'!$N$5:$N$64,MATCH(C35,'Round 12'!$K$5:$K$64,0))))</f>
        <v/>
      </c>
      <c r="R35" s="519" t="str">
        <f t="shared" ca="1" si="0"/>
        <v/>
      </c>
    </row>
    <row r="36" spans="2:18" s="481" customFormat="1" ht="14.25">
      <c r="B36" s="52">
        <v>33</v>
      </c>
      <c r="C36" s="485" t="str">
        <f ca="1">'Final Scores'!C38</f>
        <v/>
      </c>
      <c r="D36" s="516" t="str">
        <f ca="1">IF(C36="","",RANK(E36,$E$4:$E$63,0))</f>
        <v/>
      </c>
      <c r="E36" s="482">
        <f ca="1">SUM(F36:Q36)</f>
        <v>0</v>
      </c>
      <c r="F36" s="495" t="str">
        <f ca="1">IF(C36="","",(INDEX('Round 1'!$N$5:$N$64,MATCH(C36,'Round 1'!$K$5:$K$64,0))))</f>
        <v/>
      </c>
      <c r="G36" s="496" t="str">
        <f ca="1">IF(C36="","",(INDEX('Round 2'!$N$5:$N$64,MATCH(C36,'Round 2'!$K$5:$K$64,0))))</f>
        <v/>
      </c>
      <c r="H36" s="496" t="str">
        <f ca="1">IF(C36="","",(INDEX('Round 3'!$N$5:$N$64,MATCH(C36,'Round 3'!$K$5:$K$64,0))))</f>
        <v/>
      </c>
      <c r="I36" s="496" t="str">
        <f ca="1">IF(C36="","",(INDEX('Round 4'!$N$5:$N$64,MATCH(C36,'Round 4'!$K$5:$K$64,0))))</f>
        <v/>
      </c>
      <c r="J36" s="496" t="str">
        <f ca="1">IF(C36="","",(INDEX('Round 5'!$N$5:$N$64,MATCH(C36,'Round 5'!$K$5:$K$64,0))))</f>
        <v/>
      </c>
      <c r="K36" s="496" t="str">
        <f ca="1">IF(C36="","",(INDEX('Round 6'!$N$5:$N$64,MATCH(C36,'Round 6'!$K$5:$K$64,0))))</f>
        <v/>
      </c>
      <c r="L36" s="496" t="str">
        <f ca="1">IF(C36="","",(INDEX('Round 7'!$N$5:$N$64,MATCH(C36,'Round 7'!$K$5:$K$64,0))))</f>
        <v/>
      </c>
      <c r="M36" s="496" t="str">
        <f ca="1">IF(C36="","",(INDEX('Round 8'!$N$5:$N$64,MATCH(C36,'Round 8'!$K$5:$K$64,0))))</f>
        <v/>
      </c>
      <c r="N36" s="496" t="str">
        <f ca="1">IF(C36="","",(INDEX('Round 9'!$N$5:$N$64,MATCH(C36,'Round 9'!$K$5:$K$64,0))))</f>
        <v/>
      </c>
      <c r="O36" s="496" t="str">
        <f ca="1">IF(C36="","",(INDEX('Round 10'!$N$5:$N$64,MATCH(C36,'Round 10'!$K$5:$K$64,0))))</f>
        <v/>
      </c>
      <c r="P36" s="496" t="str">
        <f ca="1">IF(C36="","",(INDEX('Round 11'!$N$5:$N$64,MATCH(C36,'Round 11'!$K$5:$K$64,0))))</f>
        <v/>
      </c>
      <c r="Q36" s="497" t="str">
        <f ca="1">IF(C36="","",(INDEX('Round 12'!$N$5:$N$64,MATCH(C36,'Round 12'!$K$5:$K$64,0))))</f>
        <v/>
      </c>
      <c r="R36" s="519" t="str">
        <f t="shared" ref="R36:R63" ca="1" si="1">IF(C36="","",IF(COUNTIF(D:D,D36)&gt;1,"TIE",""))</f>
        <v/>
      </c>
    </row>
    <row r="37" spans="2:18" s="481" customFormat="1" ht="14.25">
      <c r="B37" s="52">
        <v>34</v>
      </c>
      <c r="C37" s="485" t="str">
        <f ca="1">'Final Scores'!C39</f>
        <v/>
      </c>
      <c r="D37" s="516" t="str">
        <f ca="1">IF(C37="","",RANK(E37,$E$4:$E$63,0))</f>
        <v/>
      </c>
      <c r="E37" s="482">
        <f ca="1">SUM(F37:Q37)</f>
        <v>0</v>
      </c>
      <c r="F37" s="495" t="str">
        <f ca="1">IF(C37="","",(INDEX('Round 1'!$N$5:$N$64,MATCH(C37,'Round 1'!$K$5:$K$64,0))))</f>
        <v/>
      </c>
      <c r="G37" s="496" t="str">
        <f ca="1">IF(C37="","",(INDEX('Round 2'!$N$5:$N$64,MATCH(C37,'Round 2'!$K$5:$K$64,0))))</f>
        <v/>
      </c>
      <c r="H37" s="496" t="str">
        <f ca="1">IF(C37="","",(INDEX('Round 3'!$N$5:$N$64,MATCH(C37,'Round 3'!$K$5:$K$64,0))))</f>
        <v/>
      </c>
      <c r="I37" s="496" t="str">
        <f ca="1">IF(C37="","",(INDEX('Round 4'!$N$5:$N$64,MATCH(C37,'Round 4'!$K$5:$K$64,0))))</f>
        <v/>
      </c>
      <c r="J37" s="496" t="str">
        <f ca="1">IF(C37="","",(INDEX('Round 5'!$N$5:$N$64,MATCH(C37,'Round 5'!$K$5:$K$64,0))))</f>
        <v/>
      </c>
      <c r="K37" s="496" t="str">
        <f ca="1">IF(C37="","",(INDEX('Round 6'!$N$5:$N$64,MATCH(C37,'Round 6'!$K$5:$K$64,0))))</f>
        <v/>
      </c>
      <c r="L37" s="496" t="str">
        <f ca="1">IF(C37="","",(INDEX('Round 7'!$N$5:$N$64,MATCH(C37,'Round 7'!$K$5:$K$64,0))))</f>
        <v/>
      </c>
      <c r="M37" s="496" t="str">
        <f ca="1">IF(C37="","",(INDEX('Round 8'!$N$5:$N$64,MATCH(C37,'Round 8'!$K$5:$K$64,0))))</f>
        <v/>
      </c>
      <c r="N37" s="496" t="str">
        <f ca="1">IF(C37="","",(INDEX('Round 9'!$N$5:$N$64,MATCH(C37,'Round 9'!$K$5:$K$64,0))))</f>
        <v/>
      </c>
      <c r="O37" s="496" t="str">
        <f ca="1">IF(C37="","",(INDEX('Round 10'!$N$5:$N$64,MATCH(C37,'Round 10'!$K$5:$K$64,0))))</f>
        <v/>
      </c>
      <c r="P37" s="496" t="str">
        <f ca="1">IF(C37="","",(INDEX('Round 11'!$N$5:$N$64,MATCH(C37,'Round 11'!$K$5:$K$64,0))))</f>
        <v/>
      </c>
      <c r="Q37" s="497" t="str">
        <f ca="1">IF(C37="","",(INDEX('Round 12'!$N$5:$N$64,MATCH(C37,'Round 12'!$K$5:$K$64,0))))</f>
        <v/>
      </c>
      <c r="R37" s="519" t="str">
        <f t="shared" ca="1" si="1"/>
        <v/>
      </c>
    </row>
    <row r="38" spans="2:18" s="481" customFormat="1" ht="14.25">
      <c r="B38" s="52">
        <v>35</v>
      </c>
      <c r="C38" s="485" t="str">
        <f ca="1">'Final Scores'!C40</f>
        <v/>
      </c>
      <c r="D38" s="516" t="str">
        <f ca="1">IF(C38="","",RANK(E38,$E$4:$E$63,0))</f>
        <v/>
      </c>
      <c r="E38" s="482">
        <f ca="1">SUM(F38:Q38)</f>
        <v>0</v>
      </c>
      <c r="F38" s="495" t="str">
        <f ca="1">IF(C38="","",(INDEX('Round 1'!$N$5:$N$64,MATCH(C38,'Round 1'!$K$5:$K$64,0))))</f>
        <v/>
      </c>
      <c r="G38" s="496" t="str">
        <f ca="1">IF(C38="","",(INDEX('Round 2'!$N$5:$N$64,MATCH(C38,'Round 2'!$K$5:$K$64,0))))</f>
        <v/>
      </c>
      <c r="H38" s="496" t="str">
        <f ca="1">IF(C38="","",(INDEX('Round 3'!$N$5:$N$64,MATCH(C38,'Round 3'!$K$5:$K$64,0))))</f>
        <v/>
      </c>
      <c r="I38" s="496" t="str">
        <f ca="1">IF(C38="","",(INDEX('Round 4'!$N$5:$N$64,MATCH(C38,'Round 4'!$K$5:$K$64,0))))</f>
        <v/>
      </c>
      <c r="J38" s="496" t="str">
        <f ca="1">IF(C38="","",(INDEX('Round 5'!$N$5:$N$64,MATCH(C38,'Round 5'!$K$5:$K$64,0))))</f>
        <v/>
      </c>
      <c r="K38" s="496" t="str">
        <f ca="1">IF(C38="","",(INDEX('Round 6'!$N$5:$N$64,MATCH(C38,'Round 6'!$K$5:$K$64,0))))</f>
        <v/>
      </c>
      <c r="L38" s="496" t="str">
        <f ca="1">IF(C38="","",(INDEX('Round 7'!$N$5:$N$64,MATCH(C38,'Round 7'!$K$5:$K$64,0))))</f>
        <v/>
      </c>
      <c r="M38" s="496" t="str">
        <f ca="1">IF(C38="","",(INDEX('Round 8'!$N$5:$N$64,MATCH(C38,'Round 8'!$K$5:$K$64,0))))</f>
        <v/>
      </c>
      <c r="N38" s="496" t="str">
        <f ca="1">IF(C38="","",(INDEX('Round 9'!$N$5:$N$64,MATCH(C38,'Round 9'!$K$5:$K$64,0))))</f>
        <v/>
      </c>
      <c r="O38" s="496" t="str">
        <f ca="1">IF(C38="","",(INDEX('Round 10'!$N$5:$N$64,MATCH(C38,'Round 10'!$K$5:$K$64,0))))</f>
        <v/>
      </c>
      <c r="P38" s="496" t="str">
        <f ca="1">IF(C38="","",(INDEX('Round 11'!$N$5:$N$64,MATCH(C38,'Round 11'!$K$5:$K$64,0))))</f>
        <v/>
      </c>
      <c r="Q38" s="497" t="str">
        <f ca="1">IF(C38="","",(INDEX('Round 12'!$N$5:$N$64,MATCH(C38,'Round 12'!$K$5:$K$64,0))))</f>
        <v/>
      </c>
      <c r="R38" s="519" t="str">
        <f t="shared" ca="1" si="1"/>
        <v/>
      </c>
    </row>
    <row r="39" spans="2:18" s="481" customFormat="1" ht="14.25">
      <c r="B39" s="52">
        <v>36</v>
      </c>
      <c r="C39" s="485" t="str">
        <f ca="1">'Final Scores'!C41</f>
        <v/>
      </c>
      <c r="D39" s="516" t="str">
        <f ca="1">IF(C39="","",RANK(E39,$E$4:$E$63,0))</f>
        <v/>
      </c>
      <c r="E39" s="482">
        <f ca="1">SUM(F39:Q39)</f>
        <v>0</v>
      </c>
      <c r="F39" s="495" t="str">
        <f ca="1">IF(C39="","",(INDEX('Round 1'!$N$5:$N$64,MATCH(C39,'Round 1'!$K$5:$K$64,0))))</f>
        <v/>
      </c>
      <c r="G39" s="496" t="str">
        <f ca="1">IF(C39="","",(INDEX('Round 2'!$N$5:$N$64,MATCH(C39,'Round 2'!$K$5:$K$64,0))))</f>
        <v/>
      </c>
      <c r="H39" s="496" t="str">
        <f ca="1">IF(C39="","",(INDEX('Round 3'!$N$5:$N$64,MATCH(C39,'Round 3'!$K$5:$K$64,0))))</f>
        <v/>
      </c>
      <c r="I39" s="496" t="str">
        <f ca="1">IF(C39="","",(INDEX('Round 4'!$N$5:$N$64,MATCH(C39,'Round 4'!$K$5:$K$64,0))))</f>
        <v/>
      </c>
      <c r="J39" s="496" t="str">
        <f ca="1">IF(C39="","",(INDEX('Round 5'!$N$5:$N$64,MATCH(C39,'Round 5'!$K$5:$K$64,0))))</f>
        <v/>
      </c>
      <c r="K39" s="496" t="str">
        <f ca="1">IF(C39="","",(INDEX('Round 6'!$N$5:$N$64,MATCH(C39,'Round 6'!$K$5:$K$64,0))))</f>
        <v/>
      </c>
      <c r="L39" s="496" t="str">
        <f ca="1">IF(C39="","",(INDEX('Round 7'!$N$5:$N$64,MATCH(C39,'Round 7'!$K$5:$K$64,0))))</f>
        <v/>
      </c>
      <c r="M39" s="496" t="str">
        <f ca="1">IF(C39="","",(INDEX('Round 8'!$N$5:$N$64,MATCH(C39,'Round 8'!$K$5:$K$64,0))))</f>
        <v/>
      </c>
      <c r="N39" s="496" t="str">
        <f ca="1">IF(C39="","",(INDEX('Round 9'!$N$5:$N$64,MATCH(C39,'Round 9'!$K$5:$K$64,0))))</f>
        <v/>
      </c>
      <c r="O39" s="496" t="str">
        <f ca="1">IF(C39="","",(INDEX('Round 10'!$N$5:$N$64,MATCH(C39,'Round 10'!$K$5:$K$64,0))))</f>
        <v/>
      </c>
      <c r="P39" s="496" t="str">
        <f ca="1">IF(C39="","",(INDEX('Round 11'!$N$5:$N$64,MATCH(C39,'Round 11'!$K$5:$K$64,0))))</f>
        <v/>
      </c>
      <c r="Q39" s="497" t="str">
        <f ca="1">IF(C39="","",(INDEX('Round 12'!$N$5:$N$64,MATCH(C39,'Round 12'!$K$5:$K$64,0))))</f>
        <v/>
      </c>
      <c r="R39" s="519" t="str">
        <f t="shared" ca="1" si="1"/>
        <v/>
      </c>
    </row>
    <row r="40" spans="2:18" s="481" customFormat="1" ht="14.25">
      <c r="B40" s="52">
        <v>37</v>
      </c>
      <c r="C40" s="485" t="str">
        <f ca="1">'Final Scores'!C42</f>
        <v/>
      </c>
      <c r="D40" s="516" t="str">
        <f ca="1">IF(C40="","",RANK(E40,$E$4:$E$63,0))</f>
        <v/>
      </c>
      <c r="E40" s="482">
        <f ca="1">SUM(F40:Q40)</f>
        <v>0</v>
      </c>
      <c r="F40" s="495" t="str">
        <f ca="1">IF(C40="","",(INDEX('Round 1'!$N$5:$N$64,MATCH(C40,'Round 1'!$K$5:$K$64,0))))</f>
        <v/>
      </c>
      <c r="G40" s="496" t="str">
        <f ca="1">IF(C40="","",(INDEX('Round 2'!$N$5:$N$64,MATCH(C40,'Round 2'!$K$5:$K$64,0))))</f>
        <v/>
      </c>
      <c r="H40" s="496" t="str">
        <f ca="1">IF(C40="","",(INDEX('Round 3'!$N$5:$N$64,MATCH(C40,'Round 3'!$K$5:$K$64,0))))</f>
        <v/>
      </c>
      <c r="I40" s="496" t="str">
        <f ca="1">IF(C40="","",(INDEX('Round 4'!$N$5:$N$64,MATCH(C40,'Round 4'!$K$5:$K$64,0))))</f>
        <v/>
      </c>
      <c r="J40" s="496" t="str">
        <f ca="1">IF(C40="","",(INDEX('Round 5'!$N$5:$N$64,MATCH(C40,'Round 5'!$K$5:$K$64,0))))</f>
        <v/>
      </c>
      <c r="K40" s="496" t="str">
        <f ca="1">IF(C40="","",(INDEX('Round 6'!$N$5:$N$64,MATCH(C40,'Round 6'!$K$5:$K$64,0))))</f>
        <v/>
      </c>
      <c r="L40" s="496" t="str">
        <f ca="1">IF(C40="","",(INDEX('Round 7'!$N$5:$N$64,MATCH(C40,'Round 7'!$K$5:$K$64,0))))</f>
        <v/>
      </c>
      <c r="M40" s="496" t="str">
        <f ca="1">IF(C40="","",(INDEX('Round 8'!$N$5:$N$64,MATCH(C40,'Round 8'!$K$5:$K$64,0))))</f>
        <v/>
      </c>
      <c r="N40" s="496" t="str">
        <f ca="1">IF(C40="","",(INDEX('Round 9'!$N$5:$N$64,MATCH(C40,'Round 9'!$K$5:$K$64,0))))</f>
        <v/>
      </c>
      <c r="O40" s="496" t="str">
        <f ca="1">IF(C40="","",(INDEX('Round 10'!$N$5:$N$64,MATCH(C40,'Round 10'!$K$5:$K$64,0))))</f>
        <v/>
      </c>
      <c r="P40" s="496" t="str">
        <f ca="1">IF(C40="","",(INDEX('Round 11'!$N$5:$N$64,MATCH(C40,'Round 11'!$K$5:$K$64,0))))</f>
        <v/>
      </c>
      <c r="Q40" s="497" t="str">
        <f ca="1">IF(C40="","",(INDEX('Round 12'!$N$5:$N$64,MATCH(C40,'Round 12'!$K$5:$K$64,0))))</f>
        <v/>
      </c>
      <c r="R40" s="519" t="str">
        <f t="shared" ca="1" si="1"/>
        <v/>
      </c>
    </row>
    <row r="41" spans="2:18" s="481" customFormat="1" ht="14.25">
      <c r="B41" s="52">
        <v>38</v>
      </c>
      <c r="C41" s="485" t="str">
        <f ca="1">'Final Scores'!C43</f>
        <v/>
      </c>
      <c r="D41" s="516" t="str">
        <f ca="1">IF(C41="","",RANK(E41,$E$4:$E$63,0))</f>
        <v/>
      </c>
      <c r="E41" s="482">
        <f ca="1">SUM(F41:Q41)</f>
        <v>0</v>
      </c>
      <c r="F41" s="495" t="str">
        <f ca="1">IF(C41="","",(INDEX('Round 1'!$N$5:$N$64,MATCH(C41,'Round 1'!$K$5:$K$64,0))))</f>
        <v/>
      </c>
      <c r="G41" s="496" t="str">
        <f ca="1">IF(C41="","",(INDEX('Round 2'!$N$5:$N$64,MATCH(C41,'Round 2'!$K$5:$K$64,0))))</f>
        <v/>
      </c>
      <c r="H41" s="496" t="str">
        <f ca="1">IF(C41="","",(INDEX('Round 3'!$N$5:$N$64,MATCH(C41,'Round 3'!$K$5:$K$64,0))))</f>
        <v/>
      </c>
      <c r="I41" s="496" t="str">
        <f ca="1">IF(C41="","",(INDEX('Round 4'!$N$5:$N$64,MATCH(C41,'Round 4'!$K$5:$K$64,0))))</f>
        <v/>
      </c>
      <c r="J41" s="496" t="str">
        <f ca="1">IF(C41="","",(INDEX('Round 5'!$N$5:$N$64,MATCH(C41,'Round 5'!$K$5:$K$64,0))))</f>
        <v/>
      </c>
      <c r="K41" s="496" t="str">
        <f ca="1">IF(C41="","",(INDEX('Round 6'!$N$5:$N$64,MATCH(C41,'Round 6'!$K$5:$K$64,0))))</f>
        <v/>
      </c>
      <c r="L41" s="496" t="str">
        <f ca="1">IF(C41="","",(INDEX('Round 7'!$N$5:$N$64,MATCH(C41,'Round 7'!$K$5:$K$64,0))))</f>
        <v/>
      </c>
      <c r="M41" s="496" t="str">
        <f ca="1">IF(C41="","",(INDEX('Round 8'!$N$5:$N$64,MATCH(C41,'Round 8'!$K$5:$K$64,0))))</f>
        <v/>
      </c>
      <c r="N41" s="496" t="str">
        <f ca="1">IF(C41="","",(INDEX('Round 9'!$N$5:$N$64,MATCH(C41,'Round 9'!$K$5:$K$64,0))))</f>
        <v/>
      </c>
      <c r="O41" s="496" t="str">
        <f ca="1">IF(C41="","",(INDEX('Round 10'!$N$5:$N$64,MATCH(C41,'Round 10'!$K$5:$K$64,0))))</f>
        <v/>
      </c>
      <c r="P41" s="496" t="str">
        <f ca="1">IF(C41="","",(INDEX('Round 11'!$N$5:$N$64,MATCH(C41,'Round 11'!$K$5:$K$64,0))))</f>
        <v/>
      </c>
      <c r="Q41" s="497" t="str">
        <f ca="1">IF(C41="","",(INDEX('Round 12'!$N$5:$N$64,MATCH(C41,'Round 12'!$K$5:$K$64,0))))</f>
        <v/>
      </c>
      <c r="R41" s="519" t="str">
        <f t="shared" ca="1" si="1"/>
        <v/>
      </c>
    </row>
    <row r="42" spans="2:18" s="481" customFormat="1" ht="14.25">
      <c r="B42" s="52">
        <v>39</v>
      </c>
      <c r="C42" s="485" t="str">
        <f ca="1">'Final Scores'!C44</f>
        <v/>
      </c>
      <c r="D42" s="516" t="str">
        <f ca="1">IF(C42="","",RANK(E42,$E$4:$E$63,0))</f>
        <v/>
      </c>
      <c r="E42" s="482">
        <f ca="1">SUM(F42:Q42)</f>
        <v>0</v>
      </c>
      <c r="F42" s="495" t="str">
        <f ca="1">IF(C42="","",(INDEX('Round 1'!$N$5:$N$64,MATCH(C42,'Round 1'!$K$5:$K$64,0))))</f>
        <v/>
      </c>
      <c r="G42" s="496" t="str">
        <f ca="1">IF(C42="","",(INDEX('Round 2'!$N$5:$N$64,MATCH(C42,'Round 2'!$K$5:$K$64,0))))</f>
        <v/>
      </c>
      <c r="H42" s="496" t="str">
        <f ca="1">IF(C42="","",(INDEX('Round 3'!$N$5:$N$64,MATCH(C42,'Round 3'!$K$5:$K$64,0))))</f>
        <v/>
      </c>
      <c r="I42" s="496" t="str">
        <f ca="1">IF(C42="","",(INDEX('Round 4'!$N$5:$N$64,MATCH(C42,'Round 4'!$K$5:$K$64,0))))</f>
        <v/>
      </c>
      <c r="J42" s="496" t="str">
        <f ca="1">IF(C42="","",(INDEX('Round 5'!$N$5:$N$64,MATCH(C42,'Round 5'!$K$5:$K$64,0))))</f>
        <v/>
      </c>
      <c r="K42" s="496" t="str">
        <f ca="1">IF(C42="","",(INDEX('Round 6'!$N$5:$N$64,MATCH(C42,'Round 6'!$K$5:$K$64,0))))</f>
        <v/>
      </c>
      <c r="L42" s="496" t="str">
        <f ca="1">IF(C42="","",(INDEX('Round 7'!$N$5:$N$64,MATCH(C42,'Round 7'!$K$5:$K$64,0))))</f>
        <v/>
      </c>
      <c r="M42" s="496" t="str">
        <f ca="1">IF(C42="","",(INDEX('Round 8'!$N$5:$N$64,MATCH(C42,'Round 8'!$K$5:$K$64,0))))</f>
        <v/>
      </c>
      <c r="N42" s="496" t="str">
        <f ca="1">IF(C42="","",(INDEX('Round 9'!$N$5:$N$64,MATCH(C42,'Round 9'!$K$5:$K$64,0))))</f>
        <v/>
      </c>
      <c r="O42" s="496" t="str">
        <f ca="1">IF(C42="","",(INDEX('Round 10'!$N$5:$N$64,MATCH(C42,'Round 10'!$K$5:$K$64,0))))</f>
        <v/>
      </c>
      <c r="P42" s="496" t="str">
        <f ca="1">IF(C42="","",(INDEX('Round 11'!$N$5:$N$64,MATCH(C42,'Round 11'!$K$5:$K$64,0))))</f>
        <v/>
      </c>
      <c r="Q42" s="497" t="str">
        <f ca="1">IF(C42="","",(INDEX('Round 12'!$N$5:$N$64,MATCH(C42,'Round 12'!$K$5:$K$64,0))))</f>
        <v/>
      </c>
      <c r="R42" s="519" t="str">
        <f t="shared" ca="1" si="1"/>
        <v/>
      </c>
    </row>
    <row r="43" spans="2:18" s="481" customFormat="1" ht="14.25">
      <c r="B43" s="52">
        <v>40</v>
      </c>
      <c r="C43" s="485" t="str">
        <f ca="1">'Final Scores'!C45</f>
        <v/>
      </c>
      <c r="D43" s="516" t="str">
        <f ca="1">IF(C43="","",RANK(E43,$E$4:$E$63,0))</f>
        <v/>
      </c>
      <c r="E43" s="482">
        <f ca="1">SUM(F43:Q43)</f>
        <v>0</v>
      </c>
      <c r="F43" s="495" t="str">
        <f ca="1">IF(C43="","",(INDEX('Round 1'!$N$5:$N$64,MATCH(C43,'Round 1'!$K$5:$K$64,0))))</f>
        <v/>
      </c>
      <c r="G43" s="496" t="str">
        <f ca="1">IF(C43="","",(INDEX('Round 2'!$N$5:$N$64,MATCH(C43,'Round 2'!$K$5:$K$64,0))))</f>
        <v/>
      </c>
      <c r="H43" s="496" t="str">
        <f ca="1">IF(C43="","",(INDEX('Round 3'!$N$5:$N$64,MATCH(C43,'Round 3'!$K$5:$K$64,0))))</f>
        <v/>
      </c>
      <c r="I43" s="496" t="str">
        <f ca="1">IF(C43="","",(INDEX('Round 4'!$N$5:$N$64,MATCH(C43,'Round 4'!$K$5:$K$64,0))))</f>
        <v/>
      </c>
      <c r="J43" s="496" t="str">
        <f ca="1">IF(C43="","",(INDEX('Round 5'!$N$5:$N$64,MATCH(C43,'Round 5'!$K$5:$K$64,0))))</f>
        <v/>
      </c>
      <c r="K43" s="496" t="str">
        <f ca="1">IF(C43="","",(INDEX('Round 6'!$N$5:$N$64,MATCH(C43,'Round 6'!$K$5:$K$64,0))))</f>
        <v/>
      </c>
      <c r="L43" s="496" t="str">
        <f ca="1">IF(C43="","",(INDEX('Round 7'!$N$5:$N$64,MATCH(C43,'Round 7'!$K$5:$K$64,0))))</f>
        <v/>
      </c>
      <c r="M43" s="496" t="str">
        <f ca="1">IF(C43="","",(INDEX('Round 8'!$N$5:$N$64,MATCH(C43,'Round 8'!$K$5:$K$64,0))))</f>
        <v/>
      </c>
      <c r="N43" s="496" t="str">
        <f ca="1">IF(C43="","",(INDEX('Round 9'!$N$5:$N$64,MATCH(C43,'Round 9'!$K$5:$K$64,0))))</f>
        <v/>
      </c>
      <c r="O43" s="496" t="str">
        <f ca="1">IF(C43="","",(INDEX('Round 10'!$N$5:$N$64,MATCH(C43,'Round 10'!$K$5:$K$64,0))))</f>
        <v/>
      </c>
      <c r="P43" s="496" t="str">
        <f ca="1">IF(C43="","",(INDEX('Round 11'!$N$5:$N$64,MATCH(C43,'Round 11'!$K$5:$K$64,0))))</f>
        <v/>
      </c>
      <c r="Q43" s="497" t="str">
        <f ca="1">IF(C43="","",(INDEX('Round 12'!$N$5:$N$64,MATCH(C43,'Round 12'!$K$5:$K$64,0))))</f>
        <v/>
      </c>
      <c r="R43" s="519" t="str">
        <f t="shared" ca="1" si="1"/>
        <v/>
      </c>
    </row>
    <row r="44" spans="2:18" s="481" customFormat="1" ht="14.25">
      <c r="B44" s="52">
        <v>41</v>
      </c>
      <c r="C44" s="485" t="str">
        <f ca="1">'Final Scores'!C46</f>
        <v/>
      </c>
      <c r="D44" s="516" t="str">
        <f ca="1">IF(C44="","",RANK(E44,$E$4:$E$63,0))</f>
        <v/>
      </c>
      <c r="E44" s="482">
        <f ca="1">SUM(F44:Q44)</f>
        <v>0</v>
      </c>
      <c r="F44" s="495" t="str">
        <f ca="1">IF(C44="","",(INDEX('Round 1'!$N$5:$N$64,MATCH(C44,'Round 1'!$K$5:$K$64,0))))</f>
        <v/>
      </c>
      <c r="G44" s="496" t="str">
        <f ca="1">IF(C44="","",(INDEX('Round 2'!$N$5:$N$64,MATCH(C44,'Round 2'!$K$5:$K$64,0))))</f>
        <v/>
      </c>
      <c r="H44" s="496" t="str">
        <f ca="1">IF(C44="","",(INDEX('Round 3'!$N$5:$N$64,MATCH(C44,'Round 3'!$K$5:$K$64,0))))</f>
        <v/>
      </c>
      <c r="I44" s="496" t="str">
        <f ca="1">IF(C44="","",(INDEX('Round 4'!$N$5:$N$64,MATCH(C44,'Round 4'!$K$5:$K$64,0))))</f>
        <v/>
      </c>
      <c r="J44" s="496" t="str">
        <f ca="1">IF(C44="","",(INDEX('Round 5'!$N$5:$N$64,MATCH(C44,'Round 5'!$K$5:$K$64,0))))</f>
        <v/>
      </c>
      <c r="K44" s="496" t="str">
        <f ca="1">IF(C44="","",(INDEX('Round 6'!$N$5:$N$64,MATCH(C44,'Round 6'!$K$5:$K$64,0))))</f>
        <v/>
      </c>
      <c r="L44" s="496" t="str">
        <f ca="1">IF(C44="","",(INDEX('Round 7'!$N$5:$N$64,MATCH(C44,'Round 7'!$K$5:$K$64,0))))</f>
        <v/>
      </c>
      <c r="M44" s="496" t="str">
        <f ca="1">IF(C44="","",(INDEX('Round 8'!$N$5:$N$64,MATCH(C44,'Round 8'!$K$5:$K$64,0))))</f>
        <v/>
      </c>
      <c r="N44" s="496" t="str">
        <f ca="1">IF(C44="","",(INDEX('Round 9'!$N$5:$N$64,MATCH(C44,'Round 9'!$K$5:$K$64,0))))</f>
        <v/>
      </c>
      <c r="O44" s="496" t="str">
        <f ca="1">IF(C44="","",(INDEX('Round 10'!$N$5:$N$64,MATCH(C44,'Round 10'!$K$5:$K$64,0))))</f>
        <v/>
      </c>
      <c r="P44" s="496" t="str">
        <f ca="1">IF(C44="","",(INDEX('Round 11'!$N$5:$N$64,MATCH(C44,'Round 11'!$K$5:$K$64,0))))</f>
        <v/>
      </c>
      <c r="Q44" s="497" t="str">
        <f ca="1">IF(C44="","",(INDEX('Round 12'!$N$5:$N$64,MATCH(C44,'Round 12'!$K$5:$K$64,0))))</f>
        <v/>
      </c>
      <c r="R44" s="519" t="str">
        <f t="shared" ca="1" si="1"/>
        <v/>
      </c>
    </row>
    <row r="45" spans="2:18" s="481" customFormat="1" ht="14.25">
      <c r="B45" s="52">
        <v>42</v>
      </c>
      <c r="C45" s="485" t="str">
        <f ca="1">'Final Scores'!C47</f>
        <v/>
      </c>
      <c r="D45" s="516" t="str">
        <f ca="1">IF(C45="","",RANK(E45,$E$4:$E$63,0))</f>
        <v/>
      </c>
      <c r="E45" s="482">
        <f ca="1">SUM(F45:Q45)</f>
        <v>0</v>
      </c>
      <c r="F45" s="495" t="str">
        <f ca="1">IF(C45="","",(INDEX('Round 1'!$N$5:$N$64,MATCH(C45,'Round 1'!$K$5:$K$64,0))))</f>
        <v/>
      </c>
      <c r="G45" s="496" t="str">
        <f ca="1">IF(C45="","",(INDEX('Round 2'!$N$5:$N$64,MATCH(C45,'Round 2'!$K$5:$K$64,0))))</f>
        <v/>
      </c>
      <c r="H45" s="496" t="str">
        <f ca="1">IF(C45="","",(INDEX('Round 3'!$N$5:$N$64,MATCH(C45,'Round 3'!$K$5:$K$64,0))))</f>
        <v/>
      </c>
      <c r="I45" s="496" t="str">
        <f ca="1">IF(C45="","",(INDEX('Round 4'!$N$5:$N$64,MATCH(C45,'Round 4'!$K$5:$K$64,0))))</f>
        <v/>
      </c>
      <c r="J45" s="496" t="str">
        <f ca="1">IF(C45="","",(INDEX('Round 5'!$N$5:$N$64,MATCH(C45,'Round 5'!$K$5:$K$64,0))))</f>
        <v/>
      </c>
      <c r="K45" s="496" t="str">
        <f ca="1">IF(C45="","",(INDEX('Round 6'!$N$5:$N$64,MATCH(C45,'Round 6'!$K$5:$K$64,0))))</f>
        <v/>
      </c>
      <c r="L45" s="496" t="str">
        <f ca="1">IF(C45="","",(INDEX('Round 7'!$N$5:$N$64,MATCH(C45,'Round 7'!$K$5:$K$64,0))))</f>
        <v/>
      </c>
      <c r="M45" s="496" t="str">
        <f ca="1">IF(C45="","",(INDEX('Round 8'!$N$5:$N$64,MATCH(C45,'Round 8'!$K$5:$K$64,0))))</f>
        <v/>
      </c>
      <c r="N45" s="496" t="str">
        <f ca="1">IF(C45="","",(INDEX('Round 9'!$N$5:$N$64,MATCH(C45,'Round 9'!$K$5:$K$64,0))))</f>
        <v/>
      </c>
      <c r="O45" s="496" t="str">
        <f ca="1">IF(C45="","",(INDEX('Round 10'!$N$5:$N$64,MATCH(C45,'Round 10'!$K$5:$K$64,0))))</f>
        <v/>
      </c>
      <c r="P45" s="496" t="str">
        <f ca="1">IF(C45="","",(INDEX('Round 11'!$N$5:$N$64,MATCH(C45,'Round 11'!$K$5:$K$64,0))))</f>
        <v/>
      </c>
      <c r="Q45" s="497" t="str">
        <f ca="1">IF(C45="","",(INDEX('Round 12'!$N$5:$N$64,MATCH(C45,'Round 12'!$K$5:$K$64,0))))</f>
        <v/>
      </c>
      <c r="R45" s="519" t="str">
        <f t="shared" ca="1" si="1"/>
        <v/>
      </c>
    </row>
    <row r="46" spans="2:18" s="481" customFormat="1" ht="14.25">
      <c r="B46" s="52">
        <v>43</v>
      </c>
      <c r="C46" s="485" t="str">
        <f ca="1">'Final Scores'!C48</f>
        <v/>
      </c>
      <c r="D46" s="516" t="str">
        <f ca="1">IF(C46="","",RANK(E46,$E$4:$E$63,0))</f>
        <v/>
      </c>
      <c r="E46" s="482">
        <f ca="1">SUM(F46:Q46)</f>
        <v>0</v>
      </c>
      <c r="F46" s="495" t="str">
        <f ca="1">IF(C46="","",(INDEX('Round 1'!$N$5:$N$64,MATCH(C46,'Round 1'!$K$5:$K$64,0))))</f>
        <v/>
      </c>
      <c r="G46" s="496" t="str">
        <f ca="1">IF(C46="","",(INDEX('Round 2'!$N$5:$N$64,MATCH(C46,'Round 2'!$K$5:$K$64,0))))</f>
        <v/>
      </c>
      <c r="H46" s="496" t="str">
        <f ca="1">IF(C46="","",(INDEX('Round 3'!$N$5:$N$64,MATCH(C46,'Round 3'!$K$5:$K$64,0))))</f>
        <v/>
      </c>
      <c r="I46" s="496" t="str">
        <f ca="1">IF(C46="","",(INDEX('Round 4'!$N$5:$N$64,MATCH(C46,'Round 4'!$K$5:$K$64,0))))</f>
        <v/>
      </c>
      <c r="J46" s="496" t="str">
        <f ca="1">IF(C46="","",(INDEX('Round 5'!$N$5:$N$64,MATCH(C46,'Round 5'!$K$5:$K$64,0))))</f>
        <v/>
      </c>
      <c r="K46" s="496" t="str">
        <f ca="1">IF(C46="","",(INDEX('Round 6'!$N$5:$N$64,MATCH(C46,'Round 6'!$K$5:$K$64,0))))</f>
        <v/>
      </c>
      <c r="L46" s="496" t="str">
        <f ca="1">IF(C46="","",(INDEX('Round 7'!$N$5:$N$64,MATCH(C46,'Round 7'!$K$5:$K$64,0))))</f>
        <v/>
      </c>
      <c r="M46" s="496" t="str">
        <f ca="1">IF(C46="","",(INDEX('Round 8'!$N$5:$N$64,MATCH(C46,'Round 8'!$K$5:$K$64,0))))</f>
        <v/>
      </c>
      <c r="N46" s="496" t="str">
        <f ca="1">IF(C46="","",(INDEX('Round 9'!$N$5:$N$64,MATCH(C46,'Round 9'!$K$5:$K$64,0))))</f>
        <v/>
      </c>
      <c r="O46" s="496" t="str">
        <f ca="1">IF(C46="","",(INDEX('Round 10'!$N$5:$N$64,MATCH(C46,'Round 10'!$K$5:$K$64,0))))</f>
        <v/>
      </c>
      <c r="P46" s="496" t="str">
        <f ca="1">IF(C46="","",(INDEX('Round 11'!$N$5:$N$64,MATCH(C46,'Round 11'!$K$5:$K$64,0))))</f>
        <v/>
      </c>
      <c r="Q46" s="497" t="str">
        <f ca="1">IF(C46="","",(INDEX('Round 12'!$N$5:$N$64,MATCH(C46,'Round 12'!$K$5:$K$64,0))))</f>
        <v/>
      </c>
      <c r="R46" s="519" t="str">
        <f t="shared" ca="1" si="1"/>
        <v/>
      </c>
    </row>
    <row r="47" spans="2:18" s="481" customFormat="1" ht="14.25">
      <c r="B47" s="52">
        <v>44</v>
      </c>
      <c r="C47" s="485" t="str">
        <f ca="1">'Final Scores'!C49</f>
        <v/>
      </c>
      <c r="D47" s="516" t="str">
        <f ca="1">IF(C47="","",RANK(E47,$E$4:$E$63,0))</f>
        <v/>
      </c>
      <c r="E47" s="482">
        <f ca="1">SUM(F47:Q47)</f>
        <v>0</v>
      </c>
      <c r="F47" s="495" t="str">
        <f ca="1">IF(C47="","",(INDEX('Round 1'!$N$5:$N$64,MATCH(C47,'Round 1'!$K$5:$K$64,0))))</f>
        <v/>
      </c>
      <c r="G47" s="496" t="str">
        <f ca="1">IF(C47="","",(INDEX('Round 2'!$N$5:$N$64,MATCH(C47,'Round 2'!$K$5:$K$64,0))))</f>
        <v/>
      </c>
      <c r="H47" s="496" t="str">
        <f ca="1">IF(C47="","",(INDEX('Round 3'!$N$5:$N$64,MATCH(C47,'Round 3'!$K$5:$K$64,0))))</f>
        <v/>
      </c>
      <c r="I47" s="496" t="str">
        <f ca="1">IF(C47="","",(INDEX('Round 4'!$N$5:$N$64,MATCH(C47,'Round 4'!$K$5:$K$64,0))))</f>
        <v/>
      </c>
      <c r="J47" s="496" t="str">
        <f ca="1">IF(C47="","",(INDEX('Round 5'!$N$5:$N$64,MATCH(C47,'Round 5'!$K$5:$K$64,0))))</f>
        <v/>
      </c>
      <c r="K47" s="496" t="str">
        <f ca="1">IF(C47="","",(INDEX('Round 6'!$N$5:$N$64,MATCH(C47,'Round 6'!$K$5:$K$64,0))))</f>
        <v/>
      </c>
      <c r="L47" s="496" t="str">
        <f ca="1">IF(C47="","",(INDEX('Round 7'!$N$5:$N$64,MATCH(C47,'Round 7'!$K$5:$K$64,0))))</f>
        <v/>
      </c>
      <c r="M47" s="496" t="str">
        <f ca="1">IF(C47="","",(INDEX('Round 8'!$N$5:$N$64,MATCH(C47,'Round 8'!$K$5:$K$64,0))))</f>
        <v/>
      </c>
      <c r="N47" s="496" t="str">
        <f ca="1">IF(C47="","",(INDEX('Round 9'!$N$5:$N$64,MATCH(C47,'Round 9'!$K$5:$K$64,0))))</f>
        <v/>
      </c>
      <c r="O47" s="496" t="str">
        <f ca="1">IF(C47="","",(INDEX('Round 10'!$N$5:$N$64,MATCH(C47,'Round 10'!$K$5:$K$64,0))))</f>
        <v/>
      </c>
      <c r="P47" s="496" t="str">
        <f ca="1">IF(C47="","",(INDEX('Round 11'!$N$5:$N$64,MATCH(C47,'Round 11'!$K$5:$K$64,0))))</f>
        <v/>
      </c>
      <c r="Q47" s="497" t="str">
        <f ca="1">IF(C47="","",(INDEX('Round 12'!$N$5:$N$64,MATCH(C47,'Round 12'!$K$5:$K$64,0))))</f>
        <v/>
      </c>
      <c r="R47" s="519" t="str">
        <f t="shared" ca="1" si="1"/>
        <v/>
      </c>
    </row>
    <row r="48" spans="2:18" s="481" customFormat="1" ht="14.25">
      <c r="B48" s="52">
        <v>45</v>
      </c>
      <c r="C48" s="485" t="str">
        <f ca="1">'Final Scores'!C50</f>
        <v/>
      </c>
      <c r="D48" s="516" t="str">
        <f ca="1">IF(C48="","",RANK(E48,$E$4:$E$63,0))</f>
        <v/>
      </c>
      <c r="E48" s="482">
        <f ca="1">SUM(F48:Q48)</f>
        <v>0</v>
      </c>
      <c r="F48" s="495" t="str">
        <f ca="1">IF(C48="","",(INDEX('Round 1'!$N$5:$N$64,MATCH(C48,'Round 1'!$K$5:$K$64,0))))</f>
        <v/>
      </c>
      <c r="G48" s="496" t="str">
        <f ca="1">IF(C48="","",(INDEX('Round 2'!$N$5:$N$64,MATCH(C48,'Round 2'!$K$5:$K$64,0))))</f>
        <v/>
      </c>
      <c r="H48" s="496" t="str">
        <f ca="1">IF(C48="","",(INDEX('Round 3'!$N$5:$N$64,MATCH(C48,'Round 3'!$K$5:$K$64,0))))</f>
        <v/>
      </c>
      <c r="I48" s="496" t="str">
        <f ca="1">IF(C48="","",(INDEX('Round 4'!$N$5:$N$64,MATCH(C48,'Round 4'!$K$5:$K$64,0))))</f>
        <v/>
      </c>
      <c r="J48" s="496" t="str">
        <f ca="1">IF(C48="","",(INDEX('Round 5'!$N$5:$N$64,MATCH(C48,'Round 5'!$K$5:$K$64,0))))</f>
        <v/>
      </c>
      <c r="K48" s="496" t="str">
        <f ca="1">IF(C48="","",(INDEX('Round 6'!$N$5:$N$64,MATCH(C48,'Round 6'!$K$5:$K$64,0))))</f>
        <v/>
      </c>
      <c r="L48" s="496" t="str">
        <f ca="1">IF(C48="","",(INDEX('Round 7'!$N$5:$N$64,MATCH(C48,'Round 7'!$K$5:$K$64,0))))</f>
        <v/>
      </c>
      <c r="M48" s="496" t="str">
        <f ca="1">IF(C48="","",(INDEX('Round 8'!$N$5:$N$64,MATCH(C48,'Round 8'!$K$5:$K$64,0))))</f>
        <v/>
      </c>
      <c r="N48" s="496" t="str">
        <f ca="1">IF(C48="","",(INDEX('Round 9'!$N$5:$N$64,MATCH(C48,'Round 9'!$K$5:$K$64,0))))</f>
        <v/>
      </c>
      <c r="O48" s="496" t="str">
        <f ca="1">IF(C48="","",(INDEX('Round 10'!$N$5:$N$64,MATCH(C48,'Round 10'!$K$5:$K$64,0))))</f>
        <v/>
      </c>
      <c r="P48" s="496" t="str">
        <f ca="1">IF(C48="","",(INDEX('Round 11'!$N$5:$N$64,MATCH(C48,'Round 11'!$K$5:$K$64,0))))</f>
        <v/>
      </c>
      <c r="Q48" s="497" t="str">
        <f ca="1">IF(C48="","",(INDEX('Round 12'!$N$5:$N$64,MATCH(C48,'Round 12'!$K$5:$K$64,0))))</f>
        <v/>
      </c>
      <c r="R48" s="519" t="str">
        <f t="shared" ca="1" si="1"/>
        <v/>
      </c>
    </row>
    <row r="49" spans="2:18" s="481" customFormat="1" ht="14.25">
      <c r="B49" s="52">
        <v>46</v>
      </c>
      <c r="C49" s="485" t="str">
        <f ca="1">'Final Scores'!C51</f>
        <v/>
      </c>
      <c r="D49" s="516" t="str">
        <f ca="1">IF(C49="","",RANK(E49,$E$4:$E$63,0))</f>
        <v/>
      </c>
      <c r="E49" s="482">
        <f ca="1">SUM(F49:Q49)</f>
        <v>0</v>
      </c>
      <c r="F49" s="495" t="str">
        <f ca="1">IF(C49="","",(INDEX('Round 1'!$N$5:$N$64,MATCH(C49,'Round 1'!$K$5:$K$64,0))))</f>
        <v/>
      </c>
      <c r="G49" s="496" t="str">
        <f ca="1">IF(C49="","",(INDEX('Round 2'!$N$5:$N$64,MATCH(C49,'Round 2'!$K$5:$K$64,0))))</f>
        <v/>
      </c>
      <c r="H49" s="496" t="str">
        <f ca="1">IF(C49="","",(INDEX('Round 3'!$N$5:$N$64,MATCH(C49,'Round 3'!$K$5:$K$64,0))))</f>
        <v/>
      </c>
      <c r="I49" s="496" t="str">
        <f ca="1">IF(C49="","",(INDEX('Round 4'!$N$5:$N$64,MATCH(C49,'Round 4'!$K$5:$K$64,0))))</f>
        <v/>
      </c>
      <c r="J49" s="496" t="str">
        <f ca="1">IF(C49="","",(INDEX('Round 5'!$N$5:$N$64,MATCH(C49,'Round 5'!$K$5:$K$64,0))))</f>
        <v/>
      </c>
      <c r="K49" s="496" t="str">
        <f ca="1">IF(C49="","",(INDEX('Round 6'!$N$5:$N$64,MATCH(C49,'Round 6'!$K$5:$K$64,0))))</f>
        <v/>
      </c>
      <c r="L49" s="496" t="str">
        <f ca="1">IF(C49="","",(INDEX('Round 7'!$N$5:$N$64,MATCH(C49,'Round 7'!$K$5:$K$64,0))))</f>
        <v/>
      </c>
      <c r="M49" s="496" t="str">
        <f ca="1">IF(C49="","",(INDEX('Round 8'!$N$5:$N$64,MATCH(C49,'Round 8'!$K$5:$K$64,0))))</f>
        <v/>
      </c>
      <c r="N49" s="496" t="str">
        <f ca="1">IF(C49="","",(INDEX('Round 9'!$N$5:$N$64,MATCH(C49,'Round 9'!$K$5:$K$64,0))))</f>
        <v/>
      </c>
      <c r="O49" s="496" t="str">
        <f ca="1">IF(C49="","",(INDEX('Round 10'!$N$5:$N$64,MATCH(C49,'Round 10'!$K$5:$K$64,0))))</f>
        <v/>
      </c>
      <c r="P49" s="496" t="str">
        <f ca="1">IF(C49="","",(INDEX('Round 11'!$N$5:$N$64,MATCH(C49,'Round 11'!$K$5:$K$64,0))))</f>
        <v/>
      </c>
      <c r="Q49" s="497" t="str">
        <f ca="1">IF(C49="","",(INDEX('Round 12'!$N$5:$N$64,MATCH(C49,'Round 12'!$K$5:$K$64,0))))</f>
        <v/>
      </c>
      <c r="R49" s="519" t="str">
        <f t="shared" ca="1" si="1"/>
        <v/>
      </c>
    </row>
    <row r="50" spans="2:18" s="481" customFormat="1" ht="14.25">
      <c r="B50" s="52">
        <v>47</v>
      </c>
      <c r="C50" s="485" t="str">
        <f ca="1">'Final Scores'!C52</f>
        <v/>
      </c>
      <c r="D50" s="516" t="str">
        <f ca="1">IF(C50="","",RANK(E50,$E$4:$E$63,0))</f>
        <v/>
      </c>
      <c r="E50" s="482">
        <f ca="1">SUM(F50:Q50)</f>
        <v>0</v>
      </c>
      <c r="F50" s="495" t="str">
        <f ca="1">IF(C50="","",(INDEX('Round 1'!$N$5:$N$64,MATCH(C50,'Round 1'!$K$5:$K$64,0))))</f>
        <v/>
      </c>
      <c r="G50" s="496" t="str">
        <f ca="1">IF(C50="","",(INDEX('Round 2'!$N$5:$N$64,MATCH(C50,'Round 2'!$K$5:$K$64,0))))</f>
        <v/>
      </c>
      <c r="H50" s="496" t="str">
        <f ca="1">IF(C50="","",(INDEX('Round 3'!$N$5:$N$64,MATCH(C50,'Round 3'!$K$5:$K$64,0))))</f>
        <v/>
      </c>
      <c r="I50" s="496" t="str">
        <f ca="1">IF(C50="","",(INDEX('Round 4'!$N$5:$N$64,MATCH(C50,'Round 4'!$K$5:$K$64,0))))</f>
        <v/>
      </c>
      <c r="J50" s="496" t="str">
        <f ca="1">IF(C50="","",(INDEX('Round 5'!$N$5:$N$64,MATCH(C50,'Round 5'!$K$5:$K$64,0))))</f>
        <v/>
      </c>
      <c r="K50" s="496" t="str">
        <f ca="1">IF(C50="","",(INDEX('Round 6'!$N$5:$N$64,MATCH(C50,'Round 6'!$K$5:$K$64,0))))</f>
        <v/>
      </c>
      <c r="L50" s="496" t="str">
        <f ca="1">IF(C50="","",(INDEX('Round 7'!$N$5:$N$64,MATCH(C50,'Round 7'!$K$5:$K$64,0))))</f>
        <v/>
      </c>
      <c r="M50" s="496" t="str">
        <f ca="1">IF(C50="","",(INDEX('Round 8'!$N$5:$N$64,MATCH(C50,'Round 8'!$K$5:$K$64,0))))</f>
        <v/>
      </c>
      <c r="N50" s="496" t="str">
        <f ca="1">IF(C50="","",(INDEX('Round 9'!$N$5:$N$64,MATCH(C50,'Round 9'!$K$5:$K$64,0))))</f>
        <v/>
      </c>
      <c r="O50" s="496" t="str">
        <f ca="1">IF(C50="","",(INDEX('Round 10'!$N$5:$N$64,MATCH(C50,'Round 10'!$K$5:$K$64,0))))</f>
        <v/>
      </c>
      <c r="P50" s="496" t="str">
        <f ca="1">IF(C50="","",(INDEX('Round 11'!$N$5:$N$64,MATCH(C50,'Round 11'!$K$5:$K$64,0))))</f>
        <v/>
      </c>
      <c r="Q50" s="497" t="str">
        <f ca="1">IF(C50="","",(INDEX('Round 12'!$N$5:$N$64,MATCH(C50,'Round 12'!$K$5:$K$64,0))))</f>
        <v/>
      </c>
      <c r="R50" s="519" t="str">
        <f t="shared" ca="1" si="1"/>
        <v/>
      </c>
    </row>
    <row r="51" spans="2:18" s="481" customFormat="1" ht="14.25">
      <c r="B51" s="52">
        <v>48</v>
      </c>
      <c r="C51" s="485" t="str">
        <f ca="1">'Final Scores'!C53</f>
        <v/>
      </c>
      <c r="D51" s="516" t="str">
        <f ca="1">IF(C51="","",RANK(E51,$E$4:$E$63,0))</f>
        <v/>
      </c>
      <c r="E51" s="482">
        <f ca="1">SUM(F51:Q51)</f>
        <v>0</v>
      </c>
      <c r="F51" s="495" t="str">
        <f ca="1">IF(C51="","",(INDEX('Round 1'!$N$5:$N$64,MATCH(C51,'Round 1'!$K$5:$K$64,0))))</f>
        <v/>
      </c>
      <c r="G51" s="496" t="str">
        <f ca="1">IF(C51="","",(INDEX('Round 2'!$N$5:$N$64,MATCH(C51,'Round 2'!$K$5:$K$64,0))))</f>
        <v/>
      </c>
      <c r="H51" s="496" t="str">
        <f ca="1">IF(C51="","",(INDEX('Round 3'!$N$5:$N$64,MATCH(C51,'Round 3'!$K$5:$K$64,0))))</f>
        <v/>
      </c>
      <c r="I51" s="496" t="str">
        <f ca="1">IF(C51="","",(INDEX('Round 4'!$N$5:$N$64,MATCH(C51,'Round 4'!$K$5:$K$64,0))))</f>
        <v/>
      </c>
      <c r="J51" s="496" t="str">
        <f ca="1">IF(C51="","",(INDEX('Round 5'!$N$5:$N$64,MATCH(C51,'Round 5'!$K$5:$K$64,0))))</f>
        <v/>
      </c>
      <c r="K51" s="496" t="str">
        <f ca="1">IF(C51="","",(INDEX('Round 6'!$N$5:$N$64,MATCH(C51,'Round 6'!$K$5:$K$64,0))))</f>
        <v/>
      </c>
      <c r="L51" s="496" t="str">
        <f ca="1">IF(C51="","",(INDEX('Round 7'!$N$5:$N$64,MATCH(C51,'Round 7'!$K$5:$K$64,0))))</f>
        <v/>
      </c>
      <c r="M51" s="496" t="str">
        <f ca="1">IF(C51="","",(INDEX('Round 8'!$N$5:$N$64,MATCH(C51,'Round 8'!$K$5:$K$64,0))))</f>
        <v/>
      </c>
      <c r="N51" s="496" t="str">
        <f ca="1">IF(C51="","",(INDEX('Round 9'!$N$5:$N$64,MATCH(C51,'Round 9'!$K$5:$K$64,0))))</f>
        <v/>
      </c>
      <c r="O51" s="496" t="str">
        <f ca="1">IF(C51="","",(INDEX('Round 10'!$N$5:$N$64,MATCH(C51,'Round 10'!$K$5:$K$64,0))))</f>
        <v/>
      </c>
      <c r="P51" s="496" t="str">
        <f ca="1">IF(C51="","",(INDEX('Round 11'!$N$5:$N$64,MATCH(C51,'Round 11'!$K$5:$K$64,0))))</f>
        <v/>
      </c>
      <c r="Q51" s="497" t="str">
        <f ca="1">IF(C51="","",(INDEX('Round 12'!$N$5:$N$64,MATCH(C51,'Round 12'!$K$5:$K$64,0))))</f>
        <v/>
      </c>
      <c r="R51" s="519" t="str">
        <f t="shared" ca="1" si="1"/>
        <v/>
      </c>
    </row>
    <row r="52" spans="2:18" s="481" customFormat="1" ht="14.25">
      <c r="B52" s="52">
        <v>49</v>
      </c>
      <c r="C52" s="485" t="str">
        <f ca="1">'Final Scores'!C54</f>
        <v/>
      </c>
      <c r="D52" s="516" t="str">
        <f ca="1">IF(C52="","",RANK(E52,$E$4:$E$63,0))</f>
        <v/>
      </c>
      <c r="E52" s="482">
        <f ca="1">SUM(F52:Q52)</f>
        <v>0</v>
      </c>
      <c r="F52" s="495" t="str">
        <f ca="1">IF(C52="","",(INDEX('Round 1'!$N$5:$N$64,MATCH(C52,'Round 1'!$K$5:$K$64,0))))</f>
        <v/>
      </c>
      <c r="G52" s="496" t="str">
        <f ca="1">IF(C52="","",(INDEX('Round 2'!$N$5:$N$64,MATCH(C52,'Round 2'!$K$5:$K$64,0))))</f>
        <v/>
      </c>
      <c r="H52" s="496" t="str">
        <f ca="1">IF(C52="","",(INDEX('Round 3'!$N$5:$N$64,MATCH(C52,'Round 3'!$K$5:$K$64,0))))</f>
        <v/>
      </c>
      <c r="I52" s="496" t="str">
        <f ca="1">IF(C52="","",(INDEX('Round 4'!$N$5:$N$64,MATCH(C52,'Round 4'!$K$5:$K$64,0))))</f>
        <v/>
      </c>
      <c r="J52" s="496" t="str">
        <f ca="1">IF(C52="","",(INDEX('Round 5'!$N$5:$N$64,MATCH(C52,'Round 5'!$K$5:$K$64,0))))</f>
        <v/>
      </c>
      <c r="K52" s="496" t="str">
        <f ca="1">IF(C52="","",(INDEX('Round 6'!$N$5:$N$64,MATCH(C52,'Round 6'!$K$5:$K$64,0))))</f>
        <v/>
      </c>
      <c r="L52" s="496" t="str">
        <f ca="1">IF(C52="","",(INDEX('Round 7'!$N$5:$N$64,MATCH(C52,'Round 7'!$K$5:$K$64,0))))</f>
        <v/>
      </c>
      <c r="M52" s="496" t="str">
        <f ca="1">IF(C52="","",(INDEX('Round 8'!$N$5:$N$64,MATCH(C52,'Round 8'!$K$5:$K$64,0))))</f>
        <v/>
      </c>
      <c r="N52" s="496" t="str">
        <f ca="1">IF(C52="","",(INDEX('Round 9'!$N$5:$N$64,MATCH(C52,'Round 9'!$K$5:$K$64,0))))</f>
        <v/>
      </c>
      <c r="O52" s="496" t="str">
        <f ca="1">IF(C52="","",(INDEX('Round 10'!$N$5:$N$64,MATCH(C52,'Round 10'!$K$5:$K$64,0))))</f>
        <v/>
      </c>
      <c r="P52" s="496" t="str">
        <f ca="1">IF(C52="","",(INDEX('Round 11'!$N$5:$N$64,MATCH(C52,'Round 11'!$K$5:$K$64,0))))</f>
        <v/>
      </c>
      <c r="Q52" s="497" t="str">
        <f ca="1">IF(C52="","",(INDEX('Round 12'!$N$5:$N$64,MATCH(C52,'Round 12'!$K$5:$K$64,0))))</f>
        <v/>
      </c>
      <c r="R52" s="519" t="str">
        <f t="shared" ca="1" si="1"/>
        <v/>
      </c>
    </row>
    <row r="53" spans="2:18" s="481" customFormat="1" ht="14.25">
      <c r="B53" s="52">
        <v>50</v>
      </c>
      <c r="C53" s="485" t="str">
        <f ca="1">'Final Scores'!C55</f>
        <v/>
      </c>
      <c r="D53" s="516" t="str">
        <f ca="1">IF(C53="","",RANK(E53,$E$4:$E$63,0))</f>
        <v/>
      </c>
      <c r="E53" s="482">
        <f ca="1">SUM(F53:Q53)</f>
        <v>0</v>
      </c>
      <c r="F53" s="495" t="str">
        <f ca="1">IF(C53="","",(INDEX('Round 1'!$N$5:$N$64,MATCH(C53,'Round 1'!$K$5:$K$64,0))))</f>
        <v/>
      </c>
      <c r="G53" s="496" t="str">
        <f ca="1">IF(C53="","",(INDEX('Round 2'!$N$5:$N$64,MATCH(C53,'Round 2'!$K$5:$K$64,0))))</f>
        <v/>
      </c>
      <c r="H53" s="496" t="str">
        <f ca="1">IF(C53="","",(INDEX('Round 3'!$N$5:$N$64,MATCH(C53,'Round 3'!$K$5:$K$64,0))))</f>
        <v/>
      </c>
      <c r="I53" s="496" t="str">
        <f ca="1">IF(C53="","",(INDEX('Round 4'!$N$5:$N$64,MATCH(C53,'Round 4'!$K$5:$K$64,0))))</f>
        <v/>
      </c>
      <c r="J53" s="496" t="str">
        <f ca="1">IF(C53="","",(INDEX('Round 5'!$N$5:$N$64,MATCH(C53,'Round 5'!$K$5:$K$64,0))))</f>
        <v/>
      </c>
      <c r="K53" s="496" t="str">
        <f ca="1">IF(C53="","",(INDEX('Round 6'!$N$5:$N$64,MATCH(C53,'Round 6'!$K$5:$K$64,0))))</f>
        <v/>
      </c>
      <c r="L53" s="496" t="str">
        <f ca="1">IF(C53="","",(INDEX('Round 7'!$N$5:$N$64,MATCH(C53,'Round 7'!$K$5:$K$64,0))))</f>
        <v/>
      </c>
      <c r="M53" s="496" t="str">
        <f ca="1">IF(C53="","",(INDEX('Round 8'!$N$5:$N$64,MATCH(C53,'Round 8'!$K$5:$K$64,0))))</f>
        <v/>
      </c>
      <c r="N53" s="496" t="str">
        <f ca="1">IF(C53="","",(INDEX('Round 9'!$N$5:$N$64,MATCH(C53,'Round 9'!$K$5:$K$64,0))))</f>
        <v/>
      </c>
      <c r="O53" s="496" t="str">
        <f ca="1">IF(C53="","",(INDEX('Round 10'!$N$5:$N$64,MATCH(C53,'Round 10'!$K$5:$K$64,0))))</f>
        <v/>
      </c>
      <c r="P53" s="496" t="str">
        <f ca="1">IF(C53="","",(INDEX('Round 11'!$N$5:$N$64,MATCH(C53,'Round 11'!$K$5:$K$64,0))))</f>
        <v/>
      </c>
      <c r="Q53" s="497" t="str">
        <f ca="1">IF(C53="","",(INDEX('Round 12'!$N$5:$N$64,MATCH(C53,'Round 12'!$K$5:$K$64,0))))</f>
        <v/>
      </c>
      <c r="R53" s="519" t="str">
        <f t="shared" ca="1" si="1"/>
        <v/>
      </c>
    </row>
    <row r="54" spans="2:18" s="481" customFormat="1" ht="14.25">
      <c r="B54" s="52">
        <v>51</v>
      </c>
      <c r="C54" s="485" t="str">
        <f ca="1">'Final Scores'!C56</f>
        <v/>
      </c>
      <c r="D54" s="516" t="str">
        <f ca="1">IF(C54="","",RANK(E54,$E$4:$E$63,0))</f>
        <v/>
      </c>
      <c r="E54" s="482">
        <f ca="1">SUM(F54:Q54)</f>
        <v>0</v>
      </c>
      <c r="F54" s="495" t="str">
        <f ca="1">IF(C54="","",(INDEX('Round 1'!$N$5:$N$64,MATCH(C54,'Round 1'!$K$5:$K$64,0))))</f>
        <v/>
      </c>
      <c r="G54" s="496" t="str">
        <f ca="1">IF(C54="","",(INDEX('Round 2'!$N$5:$N$64,MATCH(C54,'Round 2'!$K$5:$K$64,0))))</f>
        <v/>
      </c>
      <c r="H54" s="496" t="str">
        <f ca="1">IF(C54="","",(INDEX('Round 3'!$N$5:$N$64,MATCH(C54,'Round 3'!$K$5:$K$64,0))))</f>
        <v/>
      </c>
      <c r="I54" s="496" t="str">
        <f ca="1">IF(C54="","",(INDEX('Round 4'!$N$5:$N$64,MATCH(C54,'Round 4'!$K$5:$K$64,0))))</f>
        <v/>
      </c>
      <c r="J54" s="496" t="str">
        <f ca="1">IF(C54="","",(INDEX('Round 5'!$N$5:$N$64,MATCH(C54,'Round 5'!$K$5:$K$64,0))))</f>
        <v/>
      </c>
      <c r="K54" s="496" t="str">
        <f ca="1">IF(C54="","",(INDEX('Round 6'!$N$5:$N$64,MATCH(C54,'Round 6'!$K$5:$K$64,0))))</f>
        <v/>
      </c>
      <c r="L54" s="496" t="str">
        <f ca="1">IF(C54="","",(INDEX('Round 7'!$N$5:$N$64,MATCH(C54,'Round 7'!$K$5:$K$64,0))))</f>
        <v/>
      </c>
      <c r="M54" s="496" t="str">
        <f ca="1">IF(C54="","",(INDEX('Round 8'!$N$5:$N$64,MATCH(C54,'Round 8'!$K$5:$K$64,0))))</f>
        <v/>
      </c>
      <c r="N54" s="496" t="str">
        <f ca="1">IF(C54="","",(INDEX('Round 9'!$N$5:$N$64,MATCH(C54,'Round 9'!$K$5:$K$64,0))))</f>
        <v/>
      </c>
      <c r="O54" s="496" t="str">
        <f ca="1">IF(C54="","",(INDEX('Round 10'!$N$5:$N$64,MATCH(C54,'Round 10'!$K$5:$K$64,0))))</f>
        <v/>
      </c>
      <c r="P54" s="496" t="str">
        <f ca="1">IF(C54="","",(INDEX('Round 11'!$N$5:$N$64,MATCH(C54,'Round 11'!$K$5:$K$64,0))))</f>
        <v/>
      </c>
      <c r="Q54" s="497" t="str">
        <f ca="1">IF(C54="","",(INDEX('Round 12'!$N$5:$N$64,MATCH(C54,'Round 12'!$K$5:$K$64,0))))</f>
        <v/>
      </c>
      <c r="R54" s="519" t="str">
        <f t="shared" ca="1" si="1"/>
        <v/>
      </c>
    </row>
    <row r="55" spans="2:18" s="481" customFormat="1" ht="14.25">
      <c r="B55" s="52">
        <v>52</v>
      </c>
      <c r="C55" s="485" t="str">
        <f ca="1">'Final Scores'!C57</f>
        <v/>
      </c>
      <c r="D55" s="516" t="str">
        <f ca="1">IF(C55="","",RANK(E55,$E$4:$E$63,0))</f>
        <v/>
      </c>
      <c r="E55" s="482">
        <f ca="1">SUM(F55:Q55)</f>
        <v>0</v>
      </c>
      <c r="F55" s="495" t="str">
        <f ca="1">IF(C55="","",(INDEX('Round 1'!$N$5:$N$64,MATCH(C55,'Round 1'!$K$5:$K$64,0))))</f>
        <v/>
      </c>
      <c r="G55" s="496" t="str">
        <f ca="1">IF(C55="","",(INDEX('Round 2'!$N$5:$N$64,MATCH(C55,'Round 2'!$K$5:$K$64,0))))</f>
        <v/>
      </c>
      <c r="H55" s="496" t="str">
        <f ca="1">IF(C55="","",(INDEX('Round 3'!$N$5:$N$64,MATCH(C55,'Round 3'!$K$5:$K$64,0))))</f>
        <v/>
      </c>
      <c r="I55" s="496" t="str">
        <f ca="1">IF(C55="","",(INDEX('Round 4'!$N$5:$N$64,MATCH(C55,'Round 4'!$K$5:$K$64,0))))</f>
        <v/>
      </c>
      <c r="J55" s="496" t="str">
        <f ca="1">IF(C55="","",(INDEX('Round 5'!$N$5:$N$64,MATCH(C55,'Round 5'!$K$5:$K$64,0))))</f>
        <v/>
      </c>
      <c r="K55" s="496" t="str">
        <f ca="1">IF(C55="","",(INDEX('Round 6'!$N$5:$N$64,MATCH(C55,'Round 6'!$K$5:$K$64,0))))</f>
        <v/>
      </c>
      <c r="L55" s="496" t="str">
        <f ca="1">IF(C55="","",(INDEX('Round 7'!$N$5:$N$64,MATCH(C55,'Round 7'!$K$5:$K$64,0))))</f>
        <v/>
      </c>
      <c r="M55" s="496" t="str">
        <f ca="1">IF(C55="","",(INDEX('Round 8'!$N$5:$N$64,MATCH(C55,'Round 8'!$K$5:$K$64,0))))</f>
        <v/>
      </c>
      <c r="N55" s="496" t="str">
        <f ca="1">IF(C55="","",(INDEX('Round 9'!$N$5:$N$64,MATCH(C55,'Round 9'!$K$5:$K$64,0))))</f>
        <v/>
      </c>
      <c r="O55" s="496" t="str">
        <f ca="1">IF(C55="","",(INDEX('Round 10'!$N$5:$N$64,MATCH(C55,'Round 10'!$K$5:$K$64,0))))</f>
        <v/>
      </c>
      <c r="P55" s="496" t="str">
        <f ca="1">IF(C55="","",(INDEX('Round 11'!$N$5:$N$64,MATCH(C55,'Round 11'!$K$5:$K$64,0))))</f>
        <v/>
      </c>
      <c r="Q55" s="497" t="str">
        <f ca="1">IF(C55="","",(INDEX('Round 12'!$N$5:$N$64,MATCH(C55,'Round 12'!$K$5:$K$64,0))))</f>
        <v/>
      </c>
      <c r="R55" s="519" t="str">
        <f t="shared" ca="1" si="1"/>
        <v/>
      </c>
    </row>
    <row r="56" spans="2:18" s="481" customFormat="1" ht="14.25">
      <c r="B56" s="52">
        <v>53</v>
      </c>
      <c r="C56" s="485" t="str">
        <f ca="1">'Final Scores'!C58</f>
        <v/>
      </c>
      <c r="D56" s="516" t="str">
        <f ca="1">IF(C56="","",RANK(E56,$E$4:$E$63,0))</f>
        <v/>
      </c>
      <c r="E56" s="482">
        <f ca="1">SUM(F56:Q56)</f>
        <v>0</v>
      </c>
      <c r="F56" s="495" t="str">
        <f ca="1">IF(C56="","",(INDEX('Round 1'!$N$5:$N$64,MATCH(C56,'Round 1'!$K$5:$K$64,0))))</f>
        <v/>
      </c>
      <c r="G56" s="496" t="str">
        <f ca="1">IF(C56="","",(INDEX('Round 2'!$N$5:$N$64,MATCH(C56,'Round 2'!$K$5:$K$64,0))))</f>
        <v/>
      </c>
      <c r="H56" s="496" t="str">
        <f ca="1">IF(C56="","",(INDEX('Round 3'!$N$5:$N$64,MATCH(C56,'Round 3'!$K$5:$K$64,0))))</f>
        <v/>
      </c>
      <c r="I56" s="496" t="str">
        <f ca="1">IF(C56="","",(INDEX('Round 4'!$N$5:$N$64,MATCH(C56,'Round 4'!$K$5:$K$64,0))))</f>
        <v/>
      </c>
      <c r="J56" s="496" t="str">
        <f ca="1">IF(C56="","",(INDEX('Round 5'!$N$5:$N$64,MATCH(C56,'Round 5'!$K$5:$K$64,0))))</f>
        <v/>
      </c>
      <c r="K56" s="496" t="str">
        <f ca="1">IF(C56="","",(INDEX('Round 6'!$N$5:$N$64,MATCH(C56,'Round 6'!$K$5:$K$64,0))))</f>
        <v/>
      </c>
      <c r="L56" s="496" t="str">
        <f ca="1">IF(C56="","",(INDEX('Round 7'!$N$5:$N$64,MATCH(C56,'Round 7'!$K$5:$K$64,0))))</f>
        <v/>
      </c>
      <c r="M56" s="496" t="str">
        <f ca="1">IF(C56="","",(INDEX('Round 8'!$N$5:$N$64,MATCH(C56,'Round 8'!$K$5:$K$64,0))))</f>
        <v/>
      </c>
      <c r="N56" s="496" t="str">
        <f ca="1">IF(C56="","",(INDEX('Round 9'!$N$5:$N$64,MATCH(C56,'Round 9'!$K$5:$K$64,0))))</f>
        <v/>
      </c>
      <c r="O56" s="496" t="str">
        <f ca="1">IF(C56="","",(INDEX('Round 10'!$N$5:$N$64,MATCH(C56,'Round 10'!$K$5:$K$64,0))))</f>
        <v/>
      </c>
      <c r="P56" s="496" t="str">
        <f ca="1">IF(C56="","",(INDEX('Round 11'!$N$5:$N$64,MATCH(C56,'Round 11'!$K$5:$K$64,0))))</f>
        <v/>
      </c>
      <c r="Q56" s="497" t="str">
        <f ca="1">IF(C56="","",(INDEX('Round 12'!$N$5:$N$64,MATCH(C56,'Round 12'!$K$5:$K$64,0))))</f>
        <v/>
      </c>
      <c r="R56" s="519" t="str">
        <f t="shared" ca="1" si="1"/>
        <v/>
      </c>
    </row>
    <row r="57" spans="2:18" s="481" customFormat="1" ht="14.25">
      <c r="B57" s="52">
        <v>54</v>
      </c>
      <c r="C57" s="485" t="str">
        <f ca="1">'Final Scores'!C59</f>
        <v/>
      </c>
      <c r="D57" s="516" t="str">
        <f ca="1">IF(C57="","",RANK(E57,$E$4:$E$63,0))</f>
        <v/>
      </c>
      <c r="E57" s="482">
        <f ca="1">SUM(F57:Q57)</f>
        <v>0</v>
      </c>
      <c r="F57" s="495" t="str">
        <f ca="1">IF(C57="","",(INDEX('Round 1'!$N$5:$N$64,MATCH(C57,'Round 1'!$K$5:$K$64,0))))</f>
        <v/>
      </c>
      <c r="G57" s="496" t="str">
        <f ca="1">IF(C57="","",(INDEX('Round 2'!$N$5:$N$64,MATCH(C57,'Round 2'!$K$5:$K$64,0))))</f>
        <v/>
      </c>
      <c r="H57" s="496" t="str">
        <f ca="1">IF(C57="","",(INDEX('Round 3'!$N$5:$N$64,MATCH(C57,'Round 3'!$K$5:$K$64,0))))</f>
        <v/>
      </c>
      <c r="I57" s="496" t="str">
        <f ca="1">IF(C57="","",(INDEX('Round 4'!$N$5:$N$64,MATCH(C57,'Round 4'!$K$5:$K$64,0))))</f>
        <v/>
      </c>
      <c r="J57" s="496" t="str">
        <f ca="1">IF(C57="","",(INDEX('Round 5'!$N$5:$N$64,MATCH(C57,'Round 5'!$K$5:$K$64,0))))</f>
        <v/>
      </c>
      <c r="K57" s="496" t="str">
        <f ca="1">IF(C57="","",(INDEX('Round 6'!$N$5:$N$64,MATCH(C57,'Round 6'!$K$5:$K$64,0))))</f>
        <v/>
      </c>
      <c r="L57" s="496" t="str">
        <f ca="1">IF(C57="","",(INDEX('Round 7'!$N$5:$N$64,MATCH(C57,'Round 7'!$K$5:$K$64,0))))</f>
        <v/>
      </c>
      <c r="M57" s="496" t="str">
        <f ca="1">IF(C57="","",(INDEX('Round 8'!$N$5:$N$64,MATCH(C57,'Round 8'!$K$5:$K$64,0))))</f>
        <v/>
      </c>
      <c r="N57" s="496" t="str">
        <f ca="1">IF(C57="","",(INDEX('Round 9'!$N$5:$N$64,MATCH(C57,'Round 9'!$K$5:$K$64,0))))</f>
        <v/>
      </c>
      <c r="O57" s="496" t="str">
        <f ca="1">IF(C57="","",(INDEX('Round 10'!$N$5:$N$64,MATCH(C57,'Round 10'!$K$5:$K$64,0))))</f>
        <v/>
      </c>
      <c r="P57" s="496" t="str">
        <f ca="1">IF(C57="","",(INDEX('Round 11'!$N$5:$N$64,MATCH(C57,'Round 11'!$K$5:$K$64,0))))</f>
        <v/>
      </c>
      <c r="Q57" s="497" t="str">
        <f ca="1">IF(C57="","",(INDEX('Round 12'!$N$5:$N$64,MATCH(C57,'Round 12'!$K$5:$K$64,0))))</f>
        <v/>
      </c>
      <c r="R57" s="519" t="str">
        <f t="shared" ca="1" si="1"/>
        <v/>
      </c>
    </row>
    <row r="58" spans="2:18" s="481" customFormat="1" ht="14.25">
      <c r="B58" s="52">
        <v>55</v>
      </c>
      <c r="C58" s="485" t="str">
        <f ca="1">'Final Scores'!C60</f>
        <v/>
      </c>
      <c r="D58" s="516" t="str">
        <f ca="1">IF(C58="","",RANK(E58,$E$4:$E$63,0))</f>
        <v/>
      </c>
      <c r="E58" s="482">
        <f ca="1">SUM(F58:Q58)</f>
        <v>0</v>
      </c>
      <c r="F58" s="495" t="str">
        <f ca="1">IF(C58="","",(INDEX('Round 1'!$N$5:$N$64,MATCH(C58,'Round 1'!$K$5:$K$64,0))))</f>
        <v/>
      </c>
      <c r="G58" s="496" t="str">
        <f ca="1">IF(C58="","",(INDEX('Round 2'!$N$5:$N$64,MATCH(C58,'Round 2'!$K$5:$K$64,0))))</f>
        <v/>
      </c>
      <c r="H58" s="496" t="str">
        <f ca="1">IF(C58="","",(INDEX('Round 3'!$N$5:$N$64,MATCH(C58,'Round 3'!$K$5:$K$64,0))))</f>
        <v/>
      </c>
      <c r="I58" s="496" t="str">
        <f ca="1">IF(C58="","",(INDEX('Round 4'!$N$5:$N$64,MATCH(C58,'Round 4'!$K$5:$K$64,0))))</f>
        <v/>
      </c>
      <c r="J58" s="496" t="str">
        <f ca="1">IF(C58="","",(INDEX('Round 5'!$N$5:$N$64,MATCH(C58,'Round 5'!$K$5:$K$64,0))))</f>
        <v/>
      </c>
      <c r="K58" s="496" t="str">
        <f ca="1">IF(C58="","",(INDEX('Round 6'!$N$5:$N$64,MATCH(C58,'Round 6'!$K$5:$K$64,0))))</f>
        <v/>
      </c>
      <c r="L58" s="496" t="str">
        <f ca="1">IF(C58="","",(INDEX('Round 7'!$N$5:$N$64,MATCH(C58,'Round 7'!$K$5:$K$64,0))))</f>
        <v/>
      </c>
      <c r="M58" s="496" t="str">
        <f ca="1">IF(C58="","",(INDEX('Round 8'!$N$5:$N$64,MATCH(C58,'Round 8'!$K$5:$K$64,0))))</f>
        <v/>
      </c>
      <c r="N58" s="496" t="str">
        <f ca="1">IF(C58="","",(INDEX('Round 9'!$N$5:$N$64,MATCH(C58,'Round 9'!$K$5:$K$64,0))))</f>
        <v/>
      </c>
      <c r="O58" s="496" t="str">
        <f ca="1">IF(C58="","",(INDEX('Round 10'!$N$5:$N$64,MATCH(C58,'Round 10'!$K$5:$K$64,0))))</f>
        <v/>
      </c>
      <c r="P58" s="496" t="str">
        <f ca="1">IF(C58="","",(INDEX('Round 11'!$N$5:$N$64,MATCH(C58,'Round 11'!$K$5:$K$64,0))))</f>
        <v/>
      </c>
      <c r="Q58" s="497" t="str">
        <f ca="1">IF(C58="","",(INDEX('Round 12'!$N$5:$N$64,MATCH(C58,'Round 12'!$K$5:$K$64,0))))</f>
        <v/>
      </c>
      <c r="R58" s="519" t="str">
        <f t="shared" ca="1" si="1"/>
        <v/>
      </c>
    </row>
    <row r="59" spans="2:18" s="481" customFormat="1" ht="14.25">
      <c r="B59" s="52">
        <v>56</v>
      </c>
      <c r="C59" s="485" t="str">
        <f ca="1">'Final Scores'!C61</f>
        <v/>
      </c>
      <c r="D59" s="516" t="str">
        <f ca="1">IF(C59="","",RANK(E59,$E$4:$E$63,0))</f>
        <v/>
      </c>
      <c r="E59" s="482">
        <f ca="1">SUM(F59:Q59)</f>
        <v>0</v>
      </c>
      <c r="F59" s="495" t="str">
        <f ca="1">IF(C59="","",(INDEX('Round 1'!$N$5:$N$64,MATCH(C59,'Round 1'!$K$5:$K$64,0))))</f>
        <v/>
      </c>
      <c r="G59" s="496" t="str">
        <f ca="1">IF(C59="","",(INDEX('Round 2'!$N$5:$N$64,MATCH(C59,'Round 2'!$K$5:$K$64,0))))</f>
        <v/>
      </c>
      <c r="H59" s="496" t="str">
        <f ca="1">IF(C59="","",(INDEX('Round 3'!$N$5:$N$64,MATCH(C59,'Round 3'!$K$5:$K$64,0))))</f>
        <v/>
      </c>
      <c r="I59" s="496" t="str">
        <f ca="1">IF(C59="","",(INDEX('Round 4'!$N$5:$N$64,MATCH(C59,'Round 4'!$K$5:$K$64,0))))</f>
        <v/>
      </c>
      <c r="J59" s="496" t="str">
        <f ca="1">IF(C59="","",(INDEX('Round 5'!$N$5:$N$64,MATCH(C59,'Round 5'!$K$5:$K$64,0))))</f>
        <v/>
      </c>
      <c r="K59" s="496" t="str">
        <f ca="1">IF(C59="","",(INDEX('Round 6'!$N$5:$N$64,MATCH(C59,'Round 6'!$K$5:$K$64,0))))</f>
        <v/>
      </c>
      <c r="L59" s="496" t="str">
        <f ca="1">IF(C59="","",(INDEX('Round 7'!$N$5:$N$64,MATCH(C59,'Round 7'!$K$5:$K$64,0))))</f>
        <v/>
      </c>
      <c r="M59" s="496" t="str">
        <f ca="1">IF(C59="","",(INDEX('Round 8'!$N$5:$N$64,MATCH(C59,'Round 8'!$K$5:$K$64,0))))</f>
        <v/>
      </c>
      <c r="N59" s="496" t="str">
        <f ca="1">IF(C59="","",(INDEX('Round 9'!$N$5:$N$64,MATCH(C59,'Round 9'!$K$5:$K$64,0))))</f>
        <v/>
      </c>
      <c r="O59" s="496" t="str">
        <f ca="1">IF(C59="","",(INDEX('Round 10'!$N$5:$N$64,MATCH(C59,'Round 10'!$K$5:$K$64,0))))</f>
        <v/>
      </c>
      <c r="P59" s="496" t="str">
        <f ca="1">IF(C59="","",(INDEX('Round 11'!$N$5:$N$64,MATCH(C59,'Round 11'!$K$5:$K$64,0))))</f>
        <v/>
      </c>
      <c r="Q59" s="497" t="str">
        <f ca="1">IF(C59="","",(INDEX('Round 12'!$N$5:$N$64,MATCH(C59,'Round 12'!$K$5:$K$64,0))))</f>
        <v/>
      </c>
      <c r="R59" s="519" t="str">
        <f t="shared" ca="1" si="1"/>
        <v/>
      </c>
    </row>
    <row r="60" spans="2:18" s="481" customFormat="1" ht="14.25">
      <c r="B60" s="52">
        <v>57</v>
      </c>
      <c r="C60" s="485" t="str">
        <f ca="1">'Final Scores'!C62</f>
        <v/>
      </c>
      <c r="D60" s="516" t="str">
        <f ca="1">IF(C60="","",RANK(E60,$E$4:$E$63,0))</f>
        <v/>
      </c>
      <c r="E60" s="482">
        <f ca="1">SUM(F60:Q60)</f>
        <v>0</v>
      </c>
      <c r="F60" s="495" t="str">
        <f ca="1">IF(C60="","",(INDEX('Round 1'!$N$5:$N$64,MATCH(C60,'Round 1'!$K$5:$K$64,0))))</f>
        <v/>
      </c>
      <c r="G60" s="496" t="str">
        <f ca="1">IF(C60="","",(INDEX('Round 2'!$N$5:$N$64,MATCH(C60,'Round 2'!$K$5:$K$64,0))))</f>
        <v/>
      </c>
      <c r="H60" s="496" t="str">
        <f ca="1">IF(C60="","",(INDEX('Round 3'!$N$5:$N$64,MATCH(C60,'Round 3'!$K$5:$K$64,0))))</f>
        <v/>
      </c>
      <c r="I60" s="496" t="str">
        <f ca="1">IF(C60="","",(INDEX('Round 4'!$N$5:$N$64,MATCH(C60,'Round 4'!$K$5:$K$64,0))))</f>
        <v/>
      </c>
      <c r="J60" s="496" t="str">
        <f ca="1">IF(C60="","",(INDEX('Round 5'!$N$5:$N$64,MATCH(C60,'Round 5'!$K$5:$K$64,0))))</f>
        <v/>
      </c>
      <c r="K60" s="496" t="str">
        <f ca="1">IF(C60="","",(INDEX('Round 6'!$N$5:$N$64,MATCH(C60,'Round 6'!$K$5:$K$64,0))))</f>
        <v/>
      </c>
      <c r="L60" s="496" t="str">
        <f ca="1">IF(C60="","",(INDEX('Round 7'!$N$5:$N$64,MATCH(C60,'Round 7'!$K$5:$K$64,0))))</f>
        <v/>
      </c>
      <c r="M60" s="496" t="str">
        <f ca="1">IF(C60="","",(INDEX('Round 8'!$N$5:$N$64,MATCH(C60,'Round 8'!$K$5:$K$64,0))))</f>
        <v/>
      </c>
      <c r="N60" s="496" t="str">
        <f ca="1">IF(C60="","",(INDEX('Round 9'!$N$5:$N$64,MATCH(C60,'Round 9'!$K$5:$K$64,0))))</f>
        <v/>
      </c>
      <c r="O60" s="496" t="str">
        <f ca="1">IF(C60="","",(INDEX('Round 10'!$N$5:$N$64,MATCH(C60,'Round 10'!$K$5:$K$64,0))))</f>
        <v/>
      </c>
      <c r="P60" s="496" t="str">
        <f ca="1">IF(C60="","",(INDEX('Round 11'!$N$5:$N$64,MATCH(C60,'Round 11'!$K$5:$K$64,0))))</f>
        <v/>
      </c>
      <c r="Q60" s="497" t="str">
        <f ca="1">IF(C60="","",(INDEX('Round 12'!$N$5:$N$64,MATCH(C60,'Round 12'!$K$5:$K$64,0))))</f>
        <v/>
      </c>
      <c r="R60" s="519" t="str">
        <f t="shared" ca="1" si="1"/>
        <v/>
      </c>
    </row>
    <row r="61" spans="2:18" s="481" customFormat="1" ht="14.25">
      <c r="B61" s="52">
        <v>58</v>
      </c>
      <c r="C61" s="485" t="str">
        <f ca="1">'Final Scores'!C63</f>
        <v/>
      </c>
      <c r="D61" s="516" t="str">
        <f ca="1">IF(C61="","",RANK(E61,$E$4:$E$63,0))</f>
        <v/>
      </c>
      <c r="E61" s="482">
        <f ca="1">SUM(F61:Q61)</f>
        <v>0</v>
      </c>
      <c r="F61" s="495" t="str">
        <f ca="1">IF(C61="","",(INDEX('Round 1'!$N$5:$N$64,MATCH(C61,'Round 1'!$K$5:$K$64,0))))</f>
        <v/>
      </c>
      <c r="G61" s="496" t="str">
        <f ca="1">IF(C61="","",(INDEX('Round 2'!$N$5:$N$64,MATCH(C61,'Round 2'!$K$5:$K$64,0))))</f>
        <v/>
      </c>
      <c r="H61" s="496" t="str">
        <f ca="1">IF(C61="","",(INDEX('Round 3'!$N$5:$N$64,MATCH(C61,'Round 3'!$K$5:$K$64,0))))</f>
        <v/>
      </c>
      <c r="I61" s="496" t="str">
        <f ca="1">IF(C61="","",(INDEX('Round 4'!$N$5:$N$64,MATCH(C61,'Round 4'!$K$5:$K$64,0))))</f>
        <v/>
      </c>
      <c r="J61" s="496" t="str">
        <f ca="1">IF(C61="","",(INDEX('Round 5'!$N$5:$N$64,MATCH(C61,'Round 5'!$K$5:$K$64,0))))</f>
        <v/>
      </c>
      <c r="K61" s="496" t="str">
        <f ca="1">IF(C61="","",(INDEX('Round 6'!$N$5:$N$64,MATCH(C61,'Round 6'!$K$5:$K$64,0))))</f>
        <v/>
      </c>
      <c r="L61" s="496" t="str">
        <f ca="1">IF(C61="","",(INDEX('Round 7'!$N$5:$N$64,MATCH(C61,'Round 7'!$K$5:$K$64,0))))</f>
        <v/>
      </c>
      <c r="M61" s="496" t="str">
        <f ca="1">IF(C61="","",(INDEX('Round 8'!$N$5:$N$64,MATCH(C61,'Round 8'!$K$5:$K$64,0))))</f>
        <v/>
      </c>
      <c r="N61" s="496" t="str">
        <f ca="1">IF(C61="","",(INDEX('Round 9'!$N$5:$N$64,MATCH(C61,'Round 9'!$K$5:$K$64,0))))</f>
        <v/>
      </c>
      <c r="O61" s="496" t="str">
        <f ca="1">IF(C61="","",(INDEX('Round 10'!$N$5:$N$64,MATCH(C61,'Round 10'!$K$5:$K$64,0))))</f>
        <v/>
      </c>
      <c r="P61" s="496" t="str">
        <f ca="1">IF(C61="","",(INDEX('Round 11'!$N$5:$N$64,MATCH(C61,'Round 11'!$K$5:$K$64,0))))</f>
        <v/>
      </c>
      <c r="Q61" s="497" t="str">
        <f ca="1">IF(C61="","",(INDEX('Round 12'!$N$5:$N$64,MATCH(C61,'Round 12'!$K$5:$K$64,0))))</f>
        <v/>
      </c>
      <c r="R61" s="519" t="str">
        <f t="shared" ca="1" si="1"/>
        <v/>
      </c>
    </row>
    <row r="62" spans="2:18" s="481" customFormat="1" ht="14.25">
      <c r="B62" s="52">
        <v>59</v>
      </c>
      <c r="C62" s="485" t="str">
        <f ca="1">'Final Scores'!C64</f>
        <v/>
      </c>
      <c r="D62" s="516" t="str">
        <f ca="1">IF(C62="","",RANK(E62,$E$4:$E$63,0))</f>
        <v/>
      </c>
      <c r="E62" s="482">
        <f ca="1">SUM(F62:Q62)</f>
        <v>0</v>
      </c>
      <c r="F62" s="495" t="str">
        <f ca="1">IF(C62="","",(INDEX('Round 1'!$N$5:$N$64,MATCH(C62,'Round 1'!$K$5:$K$64,0))))</f>
        <v/>
      </c>
      <c r="G62" s="496" t="str">
        <f ca="1">IF(C62="","",(INDEX('Round 2'!$N$5:$N$64,MATCH(C62,'Round 2'!$K$5:$K$64,0))))</f>
        <v/>
      </c>
      <c r="H62" s="496" t="str">
        <f ca="1">IF(C62="","",(INDEX('Round 3'!$N$5:$N$64,MATCH(C62,'Round 3'!$K$5:$K$64,0))))</f>
        <v/>
      </c>
      <c r="I62" s="496" t="str">
        <f ca="1">IF(C62="","",(INDEX('Round 4'!$N$5:$N$64,MATCH(C62,'Round 4'!$K$5:$K$64,0))))</f>
        <v/>
      </c>
      <c r="J62" s="496" t="str">
        <f ca="1">IF(C62="","",(INDEX('Round 5'!$N$5:$N$64,MATCH(C62,'Round 5'!$K$5:$K$64,0))))</f>
        <v/>
      </c>
      <c r="K62" s="496" t="str">
        <f ca="1">IF(C62="","",(INDEX('Round 6'!$N$5:$N$64,MATCH(C62,'Round 6'!$K$5:$K$64,0))))</f>
        <v/>
      </c>
      <c r="L62" s="496" t="str">
        <f ca="1">IF(C62="","",(INDEX('Round 7'!$N$5:$N$64,MATCH(C62,'Round 7'!$K$5:$K$64,0))))</f>
        <v/>
      </c>
      <c r="M62" s="496" t="str">
        <f ca="1">IF(C62="","",(INDEX('Round 8'!$N$5:$N$64,MATCH(C62,'Round 8'!$K$5:$K$64,0))))</f>
        <v/>
      </c>
      <c r="N62" s="496" t="str">
        <f ca="1">IF(C62="","",(INDEX('Round 9'!$N$5:$N$64,MATCH(C62,'Round 9'!$K$5:$K$64,0))))</f>
        <v/>
      </c>
      <c r="O62" s="496" t="str">
        <f ca="1">IF(C62="","",(INDEX('Round 10'!$N$5:$N$64,MATCH(C62,'Round 10'!$K$5:$K$64,0))))</f>
        <v/>
      </c>
      <c r="P62" s="496" t="str">
        <f ca="1">IF(C62="","",(INDEX('Round 11'!$N$5:$N$64,MATCH(C62,'Round 11'!$K$5:$K$64,0))))</f>
        <v/>
      </c>
      <c r="Q62" s="497" t="str">
        <f ca="1">IF(C62="","",(INDEX('Round 12'!$N$5:$N$64,MATCH(C62,'Round 12'!$K$5:$K$64,0))))</f>
        <v/>
      </c>
      <c r="R62" s="519" t="str">
        <f t="shared" ca="1" si="1"/>
        <v/>
      </c>
    </row>
    <row r="63" spans="2:18" s="481" customFormat="1" thickBot="1">
      <c r="B63" s="483">
        <v>60</v>
      </c>
      <c r="C63" s="486" t="str">
        <f ca="1">'Final Scores'!C65</f>
        <v/>
      </c>
      <c r="D63" s="517" t="str">
        <f ca="1">IF(C63="","",RANK(E63,$E$4:$E$63,0))</f>
        <v/>
      </c>
      <c r="E63" s="484">
        <f ca="1">SUM(F63:Q63)</f>
        <v>0</v>
      </c>
      <c r="F63" s="499" t="str">
        <f ca="1">IF(C63="","",(INDEX('Round 1'!$N$5:$N$64,MATCH(C63,'Round 1'!$K$5:$K$64,0))))</f>
        <v/>
      </c>
      <c r="G63" s="500" t="str">
        <f ca="1">IF(C63="","",(INDEX('Round 2'!$N$5:$N$64,MATCH(C63,'Round 2'!$K$5:$K$64,0))))</f>
        <v/>
      </c>
      <c r="H63" s="500" t="str">
        <f ca="1">IF(C63="","",(INDEX('Round 3'!$N$5:$N$64,MATCH(C63,'Round 3'!$K$5:$K$64,0))))</f>
        <v/>
      </c>
      <c r="I63" s="500" t="str">
        <f ca="1">IF(C63="","",(INDEX('Round 4'!$N$5:$N$64,MATCH(C63,'Round 4'!$K$5:$K$64,0))))</f>
        <v/>
      </c>
      <c r="J63" s="500" t="str">
        <f ca="1">IF(C63="","",(INDEX('Round 5'!$N$5:$N$64,MATCH(C63,'Round 5'!$K$5:$K$64,0))))</f>
        <v/>
      </c>
      <c r="K63" s="500" t="str">
        <f ca="1">IF(C63="","",(INDEX('Round 6'!$N$5:$N$64,MATCH(C63,'Round 6'!$K$5:$K$64,0))))</f>
        <v/>
      </c>
      <c r="L63" s="500" t="str">
        <f ca="1">IF(C63="","",(INDEX('Round 7'!$N$5:$N$64,MATCH(C63,'Round 7'!$K$5:$K$64,0))))</f>
        <v/>
      </c>
      <c r="M63" s="500" t="str">
        <f ca="1">IF(C63="","",(INDEX('Round 8'!$N$5:$N$64,MATCH(C63,'Round 8'!$K$5:$K$64,0))))</f>
        <v/>
      </c>
      <c r="N63" s="500" t="str">
        <f ca="1">IF(C63="","",(INDEX('Round 9'!$N$5:$N$64,MATCH(C63,'Round 9'!$K$5:$K$64,0))))</f>
        <v/>
      </c>
      <c r="O63" s="500" t="str">
        <f ca="1">IF(C63="","",(INDEX('Round 10'!$N$5:$N$64,MATCH(C63,'Round 10'!$K$5:$K$64,0))))</f>
        <v/>
      </c>
      <c r="P63" s="500" t="str">
        <f ca="1">IF(C63="","",(INDEX('Round 11'!$N$5:$N$64,MATCH(C63,'Round 11'!$K$5:$K$64,0))))</f>
        <v/>
      </c>
      <c r="Q63" s="501" t="str">
        <f ca="1">IF(C63="","",(INDEX('Round 12'!$N$5:$N$64,MATCH(C63,'Round 12'!$K$5:$K$64,0))))</f>
        <v/>
      </c>
      <c r="R63" s="519" t="str">
        <f t="shared" ca="1" si="1"/>
        <v/>
      </c>
    </row>
  </sheetData>
  <sheetProtection sheet="1" objects="1" scenarios="1" selectLockedCells="1"/>
  <mergeCells count="1">
    <mergeCell ref="F2:Q2"/>
  </mergeCells>
  <pageMargins left="0.5" right="0.5" top="0.25" bottom="0.25" header="0.3" footer="0.3"/>
  <pageSetup scale="85" orientation="portrait"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4"/>
  <sheetViews>
    <sheetView showGridLines="0" zoomScale="90" zoomScaleNormal="90" workbookViewId="0"/>
  </sheetViews>
  <sheetFormatPr defaultRowHeight="21" customHeight="1"/>
  <cols>
    <col min="1" max="1" width="3.7109375" style="53" customWidth="1"/>
    <col min="2" max="2" width="9.140625" style="53"/>
    <col min="3" max="3" width="7.140625" style="53" customWidth="1"/>
    <col min="4" max="9" width="8.7109375" style="53" customWidth="1"/>
    <col min="10" max="10" width="9.140625" style="53"/>
    <col min="11" max="16" width="8.7109375" style="53" customWidth="1"/>
    <col min="17" max="17" width="4.7109375" style="53" customWidth="1"/>
    <col min="18" max="21" width="3.7109375" style="53" customWidth="1"/>
    <col min="22" max="16384" width="9.140625" style="53"/>
  </cols>
  <sheetData>
    <row r="1" spans="2:21" ht="24.95" customHeight="1">
      <c r="B1" s="104">
        <v>1</v>
      </c>
      <c r="C1" s="77"/>
      <c r="D1" s="77"/>
      <c r="E1" s="107"/>
      <c r="F1" s="558"/>
      <c r="G1" s="558"/>
      <c r="H1" s="108"/>
      <c r="I1" s="76"/>
      <c r="J1" s="104">
        <v>2</v>
      </c>
      <c r="K1" s="81"/>
      <c r="L1" s="81"/>
      <c r="M1" s="82"/>
      <c r="N1" s="560"/>
      <c r="O1" s="560"/>
      <c r="P1" s="83"/>
      <c r="Q1" s="59"/>
    </row>
    <row r="2" spans="2:21" s="85" customFormat="1" ht="24.95" customHeight="1">
      <c r="B2" s="84" t="s">
        <v>30</v>
      </c>
      <c r="C2" s="556" t="str">
        <f>IF(ISBLANK('Flight Groups'!C6),"",'Flight Groups'!C6)</f>
        <v/>
      </c>
      <c r="D2" s="556"/>
      <c r="E2" s="556"/>
      <c r="F2" s="556"/>
      <c r="G2" s="99"/>
      <c r="H2" s="99"/>
      <c r="I2" s="100"/>
      <c r="J2" s="84" t="s">
        <v>30</v>
      </c>
      <c r="K2" s="556" t="str">
        <f>IF(ISBLANK('Flight Groups'!C7),"",'Flight Groups'!C7)</f>
        <v/>
      </c>
      <c r="L2" s="556"/>
      <c r="M2" s="556"/>
      <c r="N2" s="556"/>
      <c r="O2" s="99"/>
      <c r="P2" s="99"/>
      <c r="Q2" s="86"/>
    </row>
    <row r="3" spans="2:21" s="85" customFormat="1" ht="24.95" customHeight="1" thickBot="1">
      <c r="B3" s="62" t="s">
        <v>31</v>
      </c>
      <c r="C3" s="557" t="str">
        <f>IF(ISBLANK('Flight Groups'!D6),"",'Flight Groups'!D6)</f>
        <v/>
      </c>
      <c r="D3" s="557"/>
      <c r="E3" s="557"/>
      <c r="F3" s="557"/>
      <c r="G3" s="557"/>
      <c r="H3" s="557"/>
      <c r="J3" s="62" t="s">
        <v>31</v>
      </c>
      <c r="K3" s="557" t="str">
        <f>IF(ISBLANK('Flight Groups'!D7),"",'Flight Groups'!D7)</f>
        <v/>
      </c>
      <c r="L3" s="557"/>
      <c r="M3" s="557"/>
      <c r="N3" s="557"/>
      <c r="O3" s="557"/>
      <c r="P3" s="557"/>
      <c r="Q3" s="84"/>
    </row>
    <row r="4" spans="2:21" ht="21" customHeight="1">
      <c r="B4" s="552" t="s">
        <v>63</v>
      </c>
      <c r="C4" s="123" t="s">
        <v>64</v>
      </c>
      <c r="D4" s="123" t="s">
        <v>65</v>
      </c>
      <c r="E4" s="554" t="s">
        <v>66</v>
      </c>
      <c r="F4" s="555"/>
      <c r="G4" s="123" t="s">
        <v>67</v>
      </c>
      <c r="H4" s="124" t="s">
        <v>68</v>
      </c>
      <c r="J4" s="552" t="s">
        <v>63</v>
      </c>
      <c r="K4" s="123" t="s">
        <v>64</v>
      </c>
      <c r="L4" s="123" t="s">
        <v>65</v>
      </c>
      <c r="M4" s="554" t="s">
        <v>66</v>
      </c>
      <c r="N4" s="555"/>
      <c r="O4" s="123" t="s">
        <v>67</v>
      </c>
      <c r="P4" s="124" t="s">
        <v>68</v>
      </c>
      <c r="Q4" s="125"/>
    </row>
    <row r="5" spans="2:21" ht="21" customHeight="1" thickBot="1">
      <c r="B5" s="553"/>
      <c r="C5" s="126" t="s">
        <v>69</v>
      </c>
      <c r="D5" s="126" t="s">
        <v>66</v>
      </c>
      <c r="E5" s="127" t="s">
        <v>42</v>
      </c>
      <c r="F5" s="127" t="s">
        <v>43</v>
      </c>
      <c r="G5" s="126" t="s">
        <v>70</v>
      </c>
      <c r="H5" s="128" t="s">
        <v>71</v>
      </c>
      <c r="J5" s="553"/>
      <c r="K5" s="126" t="s">
        <v>69</v>
      </c>
      <c r="L5" s="126" t="s">
        <v>66</v>
      </c>
      <c r="M5" s="127" t="s">
        <v>42</v>
      </c>
      <c r="N5" s="127" t="s">
        <v>43</v>
      </c>
      <c r="O5" s="126" t="s">
        <v>70</v>
      </c>
      <c r="P5" s="128" t="s">
        <v>71</v>
      </c>
      <c r="Q5" s="129"/>
      <c r="R5" s="92"/>
      <c r="S5" s="92"/>
      <c r="T5" s="92"/>
      <c r="U5" s="92"/>
    </row>
    <row r="6" spans="2:21" ht="21" customHeight="1">
      <c r="B6" s="130">
        <v>1</v>
      </c>
      <c r="C6" s="131" t="str">
        <f>'Flight Groups'!G6</f>
        <v>A</v>
      </c>
      <c r="D6" s="132">
        <f>IF(ISBLANK('Round 1'!$L$2),"",('Round 1'!$L$2))</f>
        <v>10</v>
      </c>
      <c r="E6" s="133"/>
      <c r="F6" s="134"/>
      <c r="G6" s="135"/>
      <c r="H6" s="136"/>
      <c r="J6" s="137">
        <v>1</v>
      </c>
      <c r="K6" s="131" t="str">
        <f>'Flight Groups'!G7</f>
        <v>B</v>
      </c>
      <c r="L6" s="132">
        <f>IF(ISBLANK('Round 1'!$L$2),"",('Round 1'!$L$2))</f>
        <v>10</v>
      </c>
      <c r="M6" s="138"/>
      <c r="N6" s="139"/>
      <c r="O6" s="140"/>
      <c r="P6" s="141"/>
      <c r="Q6" s="129"/>
      <c r="R6" s="92"/>
      <c r="S6" s="92"/>
      <c r="T6" s="92"/>
      <c r="U6" s="92"/>
    </row>
    <row r="7" spans="2:21" ht="21" customHeight="1">
      <c r="B7" s="142">
        <f>B6+1</f>
        <v>2</v>
      </c>
      <c r="C7" s="143" t="str">
        <f>'Flight Groups'!H6</f>
        <v>B</v>
      </c>
      <c r="D7" s="144">
        <f>IF(ISBLANK('Round 2'!$L$2),"",('Round 2'!$L$2))</f>
        <v>0</v>
      </c>
      <c r="E7" s="145"/>
      <c r="F7" s="146"/>
      <c r="G7" s="147"/>
      <c r="H7" s="148"/>
      <c r="J7" s="149">
        <f>J6+1</f>
        <v>2</v>
      </c>
      <c r="K7" s="143" t="str">
        <f>'Flight Groups'!H7</f>
        <v>B</v>
      </c>
      <c r="L7" s="144">
        <f>IF(ISBLANK('Round 2'!$L$2),"",('Round 2'!$L$2))</f>
        <v>0</v>
      </c>
      <c r="M7" s="150"/>
      <c r="N7" s="151"/>
      <c r="O7" s="152"/>
      <c r="P7" s="153"/>
      <c r="Q7" s="154"/>
    </row>
    <row r="8" spans="2:21" ht="21" customHeight="1">
      <c r="B8" s="142">
        <f>B7+1</f>
        <v>3</v>
      </c>
      <c r="C8" s="143" t="str">
        <f>'Flight Groups'!I6</f>
        <v>B</v>
      </c>
      <c r="D8" s="144">
        <f>IF(ISBLANK('Round 3'!$L$2),"",('Round 3'!$L$2))</f>
        <v>0</v>
      </c>
      <c r="E8" s="145"/>
      <c r="F8" s="146"/>
      <c r="G8" s="147"/>
      <c r="H8" s="148"/>
      <c r="J8" s="149">
        <f>J7+1</f>
        <v>3</v>
      </c>
      <c r="K8" s="143" t="str">
        <f>'Flight Groups'!I7</f>
        <v>A</v>
      </c>
      <c r="L8" s="144">
        <f>IF(ISBLANK('Round 3'!$L$2),"",('Round 3'!$L$2))</f>
        <v>0</v>
      </c>
      <c r="M8" s="150"/>
      <c r="N8" s="151"/>
      <c r="O8" s="152"/>
      <c r="P8" s="153"/>
      <c r="Q8" s="154"/>
    </row>
    <row r="9" spans="2:21" ht="21" customHeight="1">
      <c r="B9" s="142">
        <f>B8+1</f>
        <v>4</v>
      </c>
      <c r="C9" s="143" t="str">
        <f>'Flight Groups'!J6</f>
        <v>A</v>
      </c>
      <c r="D9" s="144">
        <f>IF(ISBLANK('Round 4'!$L$2),"",('Round 4'!$L$2))</f>
        <v>0</v>
      </c>
      <c r="E9" s="145"/>
      <c r="F9" s="146"/>
      <c r="G9" s="147"/>
      <c r="H9" s="148"/>
      <c r="J9" s="149">
        <f>J8+1</f>
        <v>4</v>
      </c>
      <c r="K9" s="143" t="str">
        <f>'Flight Groups'!J7</f>
        <v>A</v>
      </c>
      <c r="L9" s="144">
        <f>IF(ISBLANK('Round 4'!$L$2),"",('Round 4'!$L$2))</f>
        <v>0</v>
      </c>
      <c r="M9" s="150"/>
      <c r="N9" s="151"/>
      <c r="O9" s="152"/>
      <c r="P9" s="153"/>
      <c r="Q9" s="154"/>
    </row>
    <row r="10" spans="2:21" ht="21" customHeight="1">
      <c r="B10" s="142">
        <f>B9+1</f>
        <v>5</v>
      </c>
      <c r="C10" s="143" t="str">
        <f>'Flight Groups'!K6</f>
        <v>B</v>
      </c>
      <c r="D10" s="144">
        <f>IF(ISBLANK('Round 5'!$L$2),"",('Round 5'!$L$2))</f>
        <v>0</v>
      </c>
      <c r="E10" s="145"/>
      <c r="F10" s="146"/>
      <c r="G10" s="147"/>
      <c r="H10" s="148"/>
      <c r="J10" s="149">
        <f>J9+1</f>
        <v>5</v>
      </c>
      <c r="K10" s="143" t="str">
        <f>'Flight Groups'!K7</f>
        <v>A</v>
      </c>
      <c r="L10" s="144">
        <f>IF(ISBLANK('Round 5'!$L$2),"",('Round 5'!$L$2))</f>
        <v>0</v>
      </c>
      <c r="M10" s="155"/>
      <c r="N10" s="156"/>
      <c r="O10" s="157"/>
      <c r="P10" s="158"/>
      <c r="Q10" s="154"/>
    </row>
    <row r="11" spans="2:21" ht="21" customHeight="1" thickBot="1">
      <c r="B11" s="159">
        <f>B10+1</f>
        <v>6</v>
      </c>
      <c r="C11" s="160" t="str">
        <f>'Flight Groups'!L6</f>
        <v>A</v>
      </c>
      <c r="D11" s="161">
        <f>IF(ISBLANK('Round 6'!$L$2),"",('Round 6'!$L$2))</f>
        <v>0</v>
      </c>
      <c r="E11" s="162"/>
      <c r="F11" s="163"/>
      <c r="G11" s="164"/>
      <c r="H11" s="165"/>
      <c r="J11" s="166">
        <f>J10+1</f>
        <v>6</v>
      </c>
      <c r="K11" s="160" t="str">
        <f>'Flight Groups'!L7</f>
        <v>A</v>
      </c>
      <c r="L11" s="161">
        <f>IF(ISBLANK('Round 6'!$L$2),"",('Round 6'!$L$2))</f>
        <v>0</v>
      </c>
      <c r="M11" s="167"/>
      <c r="N11" s="168"/>
      <c r="O11" s="169"/>
      <c r="P11" s="170"/>
      <c r="Q11" s="154"/>
    </row>
    <row r="12" spans="2:21" ht="21" customHeight="1">
      <c r="B12" s="89"/>
      <c r="C12" s="37"/>
      <c r="D12" s="90"/>
      <c r="E12" s="89"/>
      <c r="F12" s="91"/>
      <c r="G12" s="59"/>
      <c r="H12" s="89"/>
      <c r="I12" s="78"/>
      <c r="J12" s="89"/>
      <c r="K12" s="37"/>
      <c r="L12" s="89"/>
      <c r="M12" s="89"/>
      <c r="N12" s="91"/>
      <c r="O12" s="59"/>
      <c r="P12" s="89"/>
      <c r="Q12" s="65"/>
    </row>
    <row r="13" spans="2:21" s="85" customFormat="1" ht="21" customHeight="1">
      <c r="B13" s="53"/>
      <c r="C13" s="79"/>
      <c r="D13" s="79"/>
      <c r="E13" s="80"/>
      <c r="F13" s="80"/>
      <c r="G13" s="80"/>
      <c r="H13" s="80"/>
      <c r="I13" s="78"/>
      <c r="J13" s="53"/>
      <c r="K13" s="79"/>
      <c r="L13" s="79"/>
      <c r="M13" s="80"/>
      <c r="N13" s="80"/>
      <c r="O13" s="80"/>
      <c r="P13" s="80"/>
      <c r="Q13" s="88"/>
    </row>
    <row r="14" spans="2:21" s="85" customFormat="1" ht="24.95" customHeight="1">
      <c r="B14" s="104">
        <v>3</v>
      </c>
      <c r="C14" s="77"/>
      <c r="D14" s="77"/>
      <c r="E14" s="107"/>
      <c r="F14" s="558"/>
      <c r="G14" s="558"/>
      <c r="H14" s="108"/>
      <c r="I14" s="76"/>
      <c r="J14" s="104">
        <v>4</v>
      </c>
      <c r="K14" s="77"/>
      <c r="L14" s="84"/>
      <c r="M14" s="87"/>
      <c r="N14" s="559"/>
      <c r="O14" s="559"/>
      <c r="P14" s="86"/>
      <c r="Q14" s="88"/>
    </row>
    <row r="15" spans="2:21" s="85" customFormat="1" ht="24.95" customHeight="1">
      <c r="B15" s="84" t="s">
        <v>30</v>
      </c>
      <c r="C15" s="556" t="str">
        <f>IF(ISBLANK('Flight Groups'!C8),"",'Flight Groups'!C8)</f>
        <v/>
      </c>
      <c r="D15" s="556"/>
      <c r="E15" s="556"/>
      <c r="F15" s="556"/>
      <c r="G15" s="99"/>
      <c r="H15" s="99"/>
      <c r="J15" s="84" t="s">
        <v>30</v>
      </c>
      <c r="K15" s="556" t="str">
        <f>IF(ISBLANK('Flight Groups'!C9),"",'Flight Groups'!C9)</f>
        <v/>
      </c>
      <c r="L15" s="556"/>
      <c r="M15" s="556"/>
      <c r="N15" s="556"/>
      <c r="O15" s="99"/>
      <c r="P15" s="99"/>
    </row>
    <row r="16" spans="2:21" ht="24.95" customHeight="1" thickBot="1">
      <c r="B16" s="62" t="s">
        <v>31</v>
      </c>
      <c r="C16" s="557" t="str">
        <f>IF(ISBLANK('Flight Groups'!D8),"",'Flight Groups'!D8)</f>
        <v/>
      </c>
      <c r="D16" s="557"/>
      <c r="E16" s="557"/>
      <c r="F16" s="557"/>
      <c r="G16" s="557"/>
      <c r="H16" s="557"/>
      <c r="I16" s="85"/>
      <c r="J16" s="62" t="s">
        <v>31</v>
      </c>
      <c r="K16" s="557" t="str">
        <f>IF(ISBLANK('Flight Groups'!D9),"",'Flight Groups'!D9)</f>
        <v/>
      </c>
      <c r="L16" s="557"/>
      <c r="M16" s="557"/>
      <c r="N16" s="557"/>
      <c r="O16" s="557"/>
      <c r="P16" s="557"/>
    </row>
    <row r="17" spans="2:17" ht="21" customHeight="1">
      <c r="B17" s="552" t="s">
        <v>63</v>
      </c>
      <c r="C17" s="123" t="s">
        <v>64</v>
      </c>
      <c r="D17" s="123" t="s">
        <v>65</v>
      </c>
      <c r="E17" s="554" t="s">
        <v>66</v>
      </c>
      <c r="F17" s="555"/>
      <c r="G17" s="123" t="s">
        <v>67</v>
      </c>
      <c r="H17" s="124" t="s">
        <v>68</v>
      </c>
      <c r="J17" s="552" t="s">
        <v>63</v>
      </c>
      <c r="K17" s="123" t="s">
        <v>64</v>
      </c>
      <c r="L17" s="123" t="s">
        <v>65</v>
      </c>
      <c r="M17" s="554" t="s">
        <v>66</v>
      </c>
      <c r="N17" s="555"/>
      <c r="O17" s="123" t="s">
        <v>67</v>
      </c>
      <c r="P17" s="124" t="s">
        <v>68</v>
      </c>
      <c r="Q17" s="57"/>
    </row>
    <row r="18" spans="2:17" ht="21" customHeight="1" thickBot="1">
      <c r="B18" s="553"/>
      <c r="C18" s="126" t="s">
        <v>69</v>
      </c>
      <c r="D18" s="126" t="s">
        <v>66</v>
      </c>
      <c r="E18" s="127" t="s">
        <v>42</v>
      </c>
      <c r="F18" s="127" t="s">
        <v>43</v>
      </c>
      <c r="G18" s="126" t="s">
        <v>70</v>
      </c>
      <c r="H18" s="128" t="s">
        <v>71</v>
      </c>
      <c r="J18" s="553"/>
      <c r="K18" s="126" t="s">
        <v>69</v>
      </c>
      <c r="L18" s="126" t="s">
        <v>66</v>
      </c>
      <c r="M18" s="127" t="s">
        <v>42</v>
      </c>
      <c r="N18" s="127" t="s">
        <v>43</v>
      </c>
      <c r="O18" s="126" t="s">
        <v>70</v>
      </c>
      <c r="P18" s="128" t="s">
        <v>71</v>
      </c>
      <c r="Q18" s="59"/>
    </row>
    <row r="19" spans="2:17" ht="21" customHeight="1">
      <c r="B19" s="137">
        <v>1</v>
      </c>
      <c r="C19" s="131" t="str">
        <f>'Flight Groups'!G8</f>
        <v>A</v>
      </c>
      <c r="D19" s="132">
        <f>IF(ISBLANK('Round 1'!$L$2),"",('Round 1'!$L$2))</f>
        <v>10</v>
      </c>
      <c r="E19" s="138"/>
      <c r="F19" s="139"/>
      <c r="G19" s="140"/>
      <c r="H19" s="141"/>
      <c r="J19" s="137">
        <v>1</v>
      </c>
      <c r="K19" s="131" t="str">
        <f>'Flight Groups'!G9</f>
        <v>B</v>
      </c>
      <c r="L19" s="132">
        <f>IF(ISBLANK('Round 1'!$L$2),"",('Round 1'!$L$2))</f>
        <v>10</v>
      </c>
      <c r="M19" s="138"/>
      <c r="N19" s="139"/>
      <c r="O19" s="140"/>
      <c r="P19" s="141"/>
      <c r="Q19" s="61"/>
    </row>
    <row r="20" spans="2:17" s="76" customFormat="1" ht="21" customHeight="1">
      <c r="B20" s="149">
        <f>B19+1</f>
        <v>2</v>
      </c>
      <c r="C20" s="143" t="str">
        <f>'Flight Groups'!H8</f>
        <v>A</v>
      </c>
      <c r="D20" s="144">
        <f>IF(ISBLANK('Round 2'!$L$2),"",('Round 2'!$L$2))</f>
        <v>0</v>
      </c>
      <c r="E20" s="150"/>
      <c r="F20" s="151"/>
      <c r="G20" s="152"/>
      <c r="H20" s="153"/>
      <c r="I20" s="53"/>
      <c r="J20" s="149">
        <f>J19+1</f>
        <v>2</v>
      </c>
      <c r="K20" s="143" t="str">
        <f>'Flight Groups'!H9</f>
        <v>A</v>
      </c>
      <c r="L20" s="144">
        <f>IF(ISBLANK('Round 2'!$L$2),"",('Round 2'!$L$2))</f>
        <v>0</v>
      </c>
      <c r="M20" s="150"/>
      <c r="N20" s="151"/>
      <c r="O20" s="152"/>
      <c r="P20" s="153"/>
      <c r="Q20" s="77"/>
    </row>
    <row r="21" spans="2:17" ht="21" customHeight="1">
      <c r="B21" s="149">
        <f>B20+1</f>
        <v>3</v>
      </c>
      <c r="C21" s="143" t="str">
        <f>'Flight Groups'!I8</f>
        <v>A</v>
      </c>
      <c r="D21" s="144">
        <f>IF(ISBLANK('Round 3'!$L$2),"",('Round 3'!$L$2))</f>
        <v>0</v>
      </c>
      <c r="E21" s="150"/>
      <c r="F21" s="151"/>
      <c r="G21" s="152"/>
      <c r="H21" s="153"/>
      <c r="J21" s="149">
        <f>J20+1</f>
        <v>3</v>
      </c>
      <c r="K21" s="143" t="str">
        <f>'Flight Groups'!I9</f>
        <v>B</v>
      </c>
      <c r="L21" s="144">
        <f>IF(ISBLANK('Round 3'!$L$2),"",('Round 3'!$L$2))</f>
        <v>0</v>
      </c>
      <c r="M21" s="150"/>
      <c r="N21" s="151"/>
      <c r="O21" s="152"/>
      <c r="P21" s="153"/>
      <c r="Q21" s="63"/>
    </row>
    <row r="22" spans="2:17" ht="21" customHeight="1">
      <c r="B22" s="149">
        <f>B21+1</f>
        <v>4</v>
      </c>
      <c r="C22" s="143" t="str">
        <f>'Flight Groups'!J8</f>
        <v>B</v>
      </c>
      <c r="D22" s="144">
        <f>IF(ISBLANK('Round 4'!$L$2),"",('Round 4'!$L$2))</f>
        <v>0</v>
      </c>
      <c r="E22" s="150"/>
      <c r="F22" s="151"/>
      <c r="G22" s="152"/>
      <c r="H22" s="153"/>
      <c r="J22" s="149">
        <f>J21+1</f>
        <v>4</v>
      </c>
      <c r="K22" s="143" t="str">
        <f>'Flight Groups'!J9</f>
        <v>B</v>
      </c>
      <c r="L22" s="144">
        <f>IF(ISBLANK('Round 4'!$L$2),"",('Round 4'!$L$2))</f>
        <v>0</v>
      </c>
      <c r="M22" s="150"/>
      <c r="N22" s="151"/>
      <c r="O22" s="152"/>
      <c r="P22" s="153"/>
      <c r="Q22" s="64"/>
    </row>
    <row r="23" spans="2:17" ht="21" customHeight="1">
      <c r="B23" s="149">
        <f>B22+1</f>
        <v>5</v>
      </c>
      <c r="C23" s="143" t="str">
        <f>'Flight Groups'!K8</f>
        <v>B</v>
      </c>
      <c r="D23" s="144">
        <f>IF(ISBLANK('Round 5'!$L$2),"",('Round 5'!$L$2))</f>
        <v>0</v>
      </c>
      <c r="E23" s="155"/>
      <c r="F23" s="156"/>
      <c r="G23" s="157"/>
      <c r="H23" s="158"/>
      <c r="J23" s="149">
        <f>J22+1</f>
        <v>5</v>
      </c>
      <c r="K23" s="143" t="str">
        <f>'Flight Groups'!K9</f>
        <v>A</v>
      </c>
      <c r="L23" s="144">
        <f>IF(ISBLANK('Round 5'!$L$2),"",('Round 5'!$L$2))</f>
        <v>0</v>
      </c>
      <c r="M23" s="155"/>
      <c r="N23" s="156"/>
      <c r="O23" s="157"/>
      <c r="P23" s="158"/>
      <c r="Q23" s="64"/>
    </row>
    <row r="24" spans="2:17" ht="21" customHeight="1" thickBot="1">
      <c r="B24" s="166">
        <f>B23+1</f>
        <v>6</v>
      </c>
      <c r="C24" s="160" t="str">
        <f>'Flight Groups'!L8</f>
        <v>B</v>
      </c>
      <c r="D24" s="161">
        <f>IF(ISBLANK('Round 6'!$L$2),"",('Round 6'!$L$2))</f>
        <v>0</v>
      </c>
      <c r="E24" s="167"/>
      <c r="F24" s="168"/>
      <c r="G24" s="169"/>
      <c r="H24" s="170"/>
      <c r="J24" s="166">
        <f>J23+1</f>
        <v>6</v>
      </c>
      <c r="K24" s="160" t="str">
        <f>'Flight Groups'!L9</f>
        <v>A</v>
      </c>
      <c r="L24" s="161">
        <f>IF(ISBLANK('Round 6'!$L$2),"",('Round 6'!$L$2))</f>
        <v>0</v>
      </c>
      <c r="M24" s="167"/>
      <c r="N24" s="168"/>
      <c r="O24" s="169"/>
      <c r="P24" s="170"/>
      <c r="Q24" s="65"/>
    </row>
    <row r="25" spans="2:17" ht="21" customHeight="1">
      <c r="B25" s="65"/>
      <c r="C25" s="37"/>
      <c r="D25" s="65"/>
      <c r="E25" s="65"/>
      <c r="F25" s="66"/>
      <c r="G25" s="67"/>
      <c r="H25" s="65"/>
      <c r="J25" s="65"/>
      <c r="K25" s="37"/>
      <c r="L25" s="65"/>
      <c r="M25" s="65"/>
      <c r="N25" s="66"/>
      <c r="O25" s="67"/>
      <c r="P25" s="65"/>
      <c r="Q25" s="65"/>
    </row>
    <row r="26" spans="2:17" ht="24.95" customHeight="1">
      <c r="B26" s="104">
        <v>5</v>
      </c>
      <c r="C26" s="105"/>
      <c r="D26" s="105"/>
      <c r="E26" s="106"/>
      <c r="F26" s="106"/>
      <c r="G26" s="106"/>
      <c r="H26" s="106"/>
      <c r="I26" s="76"/>
      <c r="J26" s="104">
        <v>6</v>
      </c>
      <c r="K26" s="96"/>
      <c r="L26" s="96"/>
      <c r="M26" s="97"/>
      <c r="N26" s="97"/>
      <c r="O26" s="97"/>
      <c r="P26" s="97"/>
      <c r="Q26" s="65"/>
    </row>
    <row r="27" spans="2:17" ht="24.95" customHeight="1">
      <c r="B27" s="84" t="s">
        <v>30</v>
      </c>
      <c r="C27" s="556" t="str">
        <f>IF(ISBLANK('Flight Groups'!C10),"",'Flight Groups'!C10)</f>
        <v/>
      </c>
      <c r="D27" s="556"/>
      <c r="E27" s="556"/>
      <c r="F27" s="556"/>
      <c r="G27" s="99"/>
      <c r="H27" s="99"/>
      <c r="I27" s="100"/>
      <c r="J27" s="84" t="s">
        <v>30</v>
      </c>
      <c r="K27" s="556" t="str">
        <f>IF(ISBLANK('Flight Groups'!C11),"",'Flight Groups'!C11)</f>
        <v/>
      </c>
      <c r="L27" s="556"/>
      <c r="M27" s="556"/>
      <c r="N27" s="556"/>
      <c r="O27" s="99"/>
      <c r="P27" s="99"/>
      <c r="Q27" s="65"/>
    </row>
    <row r="28" spans="2:17" ht="24.95" customHeight="1" thickBot="1">
      <c r="B28" s="62" t="s">
        <v>31</v>
      </c>
      <c r="C28" s="557" t="str">
        <f>IF(ISBLANK('Flight Groups'!D10),"",'Flight Groups'!D10)</f>
        <v/>
      </c>
      <c r="D28" s="557"/>
      <c r="E28" s="557"/>
      <c r="F28" s="557"/>
      <c r="G28" s="557"/>
      <c r="H28" s="557"/>
      <c r="I28" s="85"/>
      <c r="J28" s="62" t="s">
        <v>31</v>
      </c>
      <c r="K28" s="557" t="str">
        <f>IF(ISBLANK('Flight Groups'!D11),"",'Flight Groups'!D11)</f>
        <v/>
      </c>
      <c r="L28" s="557"/>
      <c r="M28" s="557"/>
      <c r="N28" s="557"/>
      <c r="O28" s="557"/>
      <c r="P28" s="557"/>
      <c r="Q28" s="65"/>
    </row>
    <row r="29" spans="2:17" ht="21" customHeight="1">
      <c r="B29" s="552" t="s">
        <v>63</v>
      </c>
      <c r="C29" s="123" t="s">
        <v>64</v>
      </c>
      <c r="D29" s="123" t="s">
        <v>65</v>
      </c>
      <c r="E29" s="554" t="s">
        <v>66</v>
      </c>
      <c r="F29" s="555"/>
      <c r="G29" s="123" t="s">
        <v>67</v>
      </c>
      <c r="H29" s="124" t="s">
        <v>68</v>
      </c>
      <c r="J29" s="552" t="s">
        <v>63</v>
      </c>
      <c r="K29" s="123" t="s">
        <v>64</v>
      </c>
      <c r="L29" s="123" t="s">
        <v>65</v>
      </c>
      <c r="M29" s="554" t="s">
        <v>66</v>
      </c>
      <c r="N29" s="555"/>
      <c r="O29" s="123" t="s">
        <v>67</v>
      </c>
      <c r="P29" s="124" t="s">
        <v>68</v>
      </c>
      <c r="Q29" s="65"/>
    </row>
    <row r="30" spans="2:17" ht="21" customHeight="1" thickBot="1">
      <c r="B30" s="553"/>
      <c r="C30" s="126" t="s">
        <v>69</v>
      </c>
      <c r="D30" s="126" t="s">
        <v>66</v>
      </c>
      <c r="E30" s="127" t="s">
        <v>42</v>
      </c>
      <c r="F30" s="127" t="s">
        <v>43</v>
      </c>
      <c r="G30" s="126" t="s">
        <v>70</v>
      </c>
      <c r="H30" s="128" t="s">
        <v>71</v>
      </c>
      <c r="J30" s="553"/>
      <c r="K30" s="126" t="s">
        <v>69</v>
      </c>
      <c r="L30" s="126" t="s">
        <v>66</v>
      </c>
      <c r="M30" s="127" t="s">
        <v>42</v>
      </c>
      <c r="N30" s="127" t="s">
        <v>43</v>
      </c>
      <c r="O30" s="126" t="s">
        <v>70</v>
      </c>
      <c r="P30" s="128" t="s">
        <v>71</v>
      </c>
      <c r="Q30" s="65"/>
    </row>
    <row r="31" spans="2:17" ht="21" customHeight="1">
      <c r="B31" s="137">
        <v>1</v>
      </c>
      <c r="C31" s="131" t="str">
        <f>'Flight Groups'!G10</f>
        <v>A</v>
      </c>
      <c r="D31" s="132">
        <f>IF(ISBLANK('Round 1'!$L$2),"",('Round 1'!$L$2))</f>
        <v>10</v>
      </c>
      <c r="E31" s="138"/>
      <c r="F31" s="139"/>
      <c r="G31" s="140"/>
      <c r="H31" s="141"/>
      <c r="J31" s="137">
        <v>1</v>
      </c>
      <c r="K31" s="131" t="str">
        <f>'Flight Groups'!G11</f>
        <v>B</v>
      </c>
      <c r="L31" s="132">
        <f>IF(ISBLANK('Round 1'!$L$2),"",('Round 1'!$L$2))</f>
        <v>10</v>
      </c>
      <c r="M31" s="138"/>
      <c r="N31" s="139"/>
      <c r="O31" s="140"/>
      <c r="P31" s="141"/>
      <c r="Q31" s="65"/>
    </row>
    <row r="32" spans="2:17" ht="21" customHeight="1">
      <c r="B32" s="149">
        <f>B31+1</f>
        <v>2</v>
      </c>
      <c r="C32" s="143" t="str">
        <f>'Flight Groups'!H10</f>
        <v>A</v>
      </c>
      <c r="D32" s="144">
        <f>IF(ISBLANK('Round 2'!$L$2),"",('Round 2'!$L$2))</f>
        <v>0</v>
      </c>
      <c r="E32" s="150"/>
      <c r="F32" s="151"/>
      <c r="G32" s="152"/>
      <c r="H32" s="153"/>
      <c r="J32" s="149">
        <f>J31+1</f>
        <v>2</v>
      </c>
      <c r="K32" s="143" t="str">
        <f>'Flight Groups'!H11</f>
        <v>B</v>
      </c>
      <c r="L32" s="144">
        <f>IF(ISBLANK('Round 2'!$L$2),"",('Round 2'!$L$2))</f>
        <v>0</v>
      </c>
      <c r="M32" s="150"/>
      <c r="N32" s="151"/>
      <c r="O32" s="152"/>
      <c r="P32" s="153"/>
    </row>
    <row r="33" spans="2:18" ht="21" customHeight="1">
      <c r="B33" s="149">
        <f>B32+1</f>
        <v>3</v>
      </c>
      <c r="C33" s="143" t="str">
        <f>'Flight Groups'!I10</f>
        <v>B</v>
      </c>
      <c r="D33" s="144">
        <f>IF(ISBLANK('Round 3'!$L$2),"",('Round 3'!$L$2))</f>
        <v>0</v>
      </c>
      <c r="E33" s="150"/>
      <c r="F33" s="151"/>
      <c r="G33" s="152"/>
      <c r="H33" s="153"/>
      <c r="J33" s="149">
        <f>J32+1</f>
        <v>3</v>
      </c>
      <c r="K33" s="143" t="str">
        <f>'Flight Groups'!I11</f>
        <v>A</v>
      </c>
      <c r="L33" s="144">
        <f>IF(ISBLANK('Round 3'!$L$2),"",('Round 3'!$L$2))</f>
        <v>0</v>
      </c>
      <c r="M33" s="150"/>
      <c r="N33" s="151"/>
      <c r="O33" s="152"/>
      <c r="P33" s="153"/>
    </row>
    <row r="34" spans="2:18" ht="21" customHeight="1">
      <c r="B34" s="149">
        <f>B33+1</f>
        <v>4</v>
      </c>
      <c r="C34" s="143" t="str">
        <f>'Flight Groups'!J10</f>
        <v>A</v>
      </c>
      <c r="D34" s="144">
        <f>IF(ISBLANK('Round 4'!$L$2),"",('Round 4'!$L$2))</f>
        <v>0</v>
      </c>
      <c r="E34" s="150"/>
      <c r="F34" s="151"/>
      <c r="G34" s="152"/>
      <c r="H34" s="153"/>
      <c r="J34" s="149">
        <f>J33+1</f>
        <v>4</v>
      </c>
      <c r="K34" s="143" t="str">
        <f>'Flight Groups'!J11</f>
        <v>B</v>
      </c>
      <c r="L34" s="144">
        <f>IF(ISBLANK('Round 4'!$L$2),"",('Round 4'!$L$2))</f>
        <v>0</v>
      </c>
      <c r="M34" s="150"/>
      <c r="N34" s="151"/>
      <c r="O34" s="152"/>
      <c r="P34" s="153"/>
      <c r="Q34" s="57"/>
    </row>
    <row r="35" spans="2:18" ht="21" customHeight="1">
      <c r="B35" s="149">
        <f>B34+1</f>
        <v>5</v>
      </c>
      <c r="C35" s="143" t="str">
        <f>'Flight Groups'!K10</f>
        <v>B</v>
      </c>
      <c r="D35" s="144">
        <f>IF(ISBLANK('Round 5'!$L$2),"",('Round 5'!$L$2))</f>
        <v>0</v>
      </c>
      <c r="E35" s="155"/>
      <c r="F35" s="156"/>
      <c r="G35" s="157"/>
      <c r="H35" s="158"/>
      <c r="J35" s="149">
        <f>J34+1</f>
        <v>5</v>
      </c>
      <c r="K35" s="143" t="str">
        <f>'Flight Groups'!K11</f>
        <v>A</v>
      </c>
      <c r="L35" s="144">
        <f>IF(ISBLANK('Round 5'!$L$2),"",('Round 5'!$L$2))</f>
        <v>0</v>
      </c>
      <c r="M35" s="155"/>
      <c r="N35" s="156"/>
      <c r="O35" s="157"/>
      <c r="P35" s="158"/>
      <c r="Q35" s="59"/>
    </row>
    <row r="36" spans="2:18" ht="21" customHeight="1" thickBot="1">
      <c r="B36" s="166">
        <f>B35+1</f>
        <v>6</v>
      </c>
      <c r="C36" s="160" t="str">
        <f>'Flight Groups'!L10</f>
        <v>B</v>
      </c>
      <c r="D36" s="161">
        <f>IF(ISBLANK('Round 6'!$L$2),"",('Round 6'!$L$2))</f>
        <v>0</v>
      </c>
      <c r="E36" s="167"/>
      <c r="F36" s="168"/>
      <c r="G36" s="169"/>
      <c r="H36" s="170"/>
      <c r="J36" s="166">
        <f>J35+1</f>
        <v>6</v>
      </c>
      <c r="K36" s="160" t="str">
        <f>'Flight Groups'!L11</f>
        <v>B</v>
      </c>
      <c r="L36" s="161">
        <f>IF(ISBLANK('Round 6'!$L$2),"",('Round 6'!$L$2))</f>
        <v>0</v>
      </c>
      <c r="M36" s="167"/>
      <c r="N36" s="168"/>
      <c r="O36" s="169"/>
      <c r="P36" s="170"/>
      <c r="Q36" s="61"/>
    </row>
    <row r="37" spans="2:18" ht="21" customHeight="1">
      <c r="B37" s="65"/>
      <c r="C37" s="37"/>
      <c r="D37" s="65"/>
      <c r="E37" s="65"/>
      <c r="F37" s="66"/>
      <c r="G37" s="67"/>
      <c r="H37" s="65"/>
      <c r="J37" s="65"/>
      <c r="K37" s="37"/>
      <c r="L37" s="65"/>
      <c r="M37" s="65"/>
      <c r="N37" s="66"/>
      <c r="O37" s="67"/>
      <c r="P37" s="65"/>
      <c r="Q37" s="60"/>
    </row>
    <row r="38" spans="2:18" ht="21" customHeight="1">
      <c r="Q38" s="63"/>
    </row>
    <row r="39" spans="2:18" ht="24.95" customHeight="1">
      <c r="B39" s="104">
        <v>7</v>
      </c>
      <c r="C39" s="105"/>
      <c r="D39" s="105"/>
      <c r="E39" s="106"/>
      <c r="F39" s="106"/>
      <c r="G39" s="106"/>
      <c r="H39" s="106"/>
      <c r="I39" s="76"/>
      <c r="J39" s="104">
        <v>8</v>
      </c>
      <c r="K39" s="105"/>
      <c r="L39" s="56"/>
      <c r="M39" s="57"/>
      <c r="N39" s="57"/>
      <c r="O39" s="57"/>
      <c r="P39" s="57"/>
      <c r="Q39" s="64"/>
    </row>
    <row r="40" spans="2:18" ht="24.95" customHeight="1">
      <c r="B40" s="58" t="s">
        <v>30</v>
      </c>
      <c r="C40" s="556" t="str">
        <f>IF(ISBLANK('Flight Groups'!C12),"",'Flight Groups'!C12)</f>
        <v/>
      </c>
      <c r="D40" s="556"/>
      <c r="E40" s="556"/>
      <c r="F40" s="556"/>
      <c r="G40" s="67"/>
      <c r="H40" s="59"/>
      <c r="I40" s="101"/>
      <c r="J40" s="58" t="s">
        <v>30</v>
      </c>
      <c r="K40" s="556" t="str">
        <f>IF(ISBLANK('Flight Groups'!C13),"",'Flight Groups'!C13)</f>
        <v/>
      </c>
      <c r="L40" s="556"/>
      <c r="M40" s="556"/>
      <c r="N40" s="556"/>
      <c r="O40" s="67"/>
      <c r="P40" s="59"/>
      <c r="Q40" s="64"/>
      <c r="R40" s="54"/>
    </row>
    <row r="41" spans="2:18" ht="24.95" customHeight="1" thickBot="1">
      <c r="B41" s="62" t="s">
        <v>31</v>
      </c>
      <c r="C41" s="557" t="str">
        <f>IF(ISBLANK('Flight Groups'!D12),"",'Flight Groups'!D12)</f>
        <v/>
      </c>
      <c r="D41" s="557"/>
      <c r="E41" s="557"/>
      <c r="F41" s="557"/>
      <c r="G41" s="557"/>
      <c r="H41" s="557"/>
      <c r="J41" s="62" t="s">
        <v>31</v>
      </c>
      <c r="K41" s="557" t="str">
        <f>IF(ISBLANK('Flight Groups'!D13),"",'Flight Groups'!D13)</f>
        <v/>
      </c>
      <c r="L41" s="557"/>
      <c r="M41" s="557"/>
      <c r="N41" s="557"/>
      <c r="O41" s="557"/>
      <c r="P41" s="557"/>
      <c r="Q41" s="64"/>
      <c r="R41" s="54"/>
    </row>
    <row r="42" spans="2:18" ht="21" customHeight="1">
      <c r="B42" s="552" t="s">
        <v>63</v>
      </c>
      <c r="C42" s="123" t="s">
        <v>64</v>
      </c>
      <c r="D42" s="123" t="s">
        <v>65</v>
      </c>
      <c r="E42" s="554" t="s">
        <v>66</v>
      </c>
      <c r="F42" s="555"/>
      <c r="G42" s="123" t="s">
        <v>67</v>
      </c>
      <c r="H42" s="124" t="s">
        <v>68</v>
      </c>
      <c r="J42" s="552" t="s">
        <v>63</v>
      </c>
      <c r="K42" s="123" t="s">
        <v>64</v>
      </c>
      <c r="L42" s="123" t="s">
        <v>65</v>
      </c>
      <c r="M42" s="554" t="s">
        <v>66</v>
      </c>
      <c r="N42" s="555"/>
      <c r="O42" s="123" t="s">
        <v>67</v>
      </c>
      <c r="P42" s="124" t="s">
        <v>68</v>
      </c>
      <c r="Q42" s="64"/>
    </row>
    <row r="43" spans="2:18" ht="21" customHeight="1" thickBot="1">
      <c r="B43" s="553"/>
      <c r="C43" s="126" t="s">
        <v>69</v>
      </c>
      <c r="D43" s="126" t="s">
        <v>66</v>
      </c>
      <c r="E43" s="127" t="s">
        <v>42</v>
      </c>
      <c r="F43" s="127" t="s">
        <v>43</v>
      </c>
      <c r="G43" s="126" t="s">
        <v>70</v>
      </c>
      <c r="H43" s="128" t="s">
        <v>71</v>
      </c>
      <c r="J43" s="553"/>
      <c r="K43" s="126" t="s">
        <v>69</v>
      </c>
      <c r="L43" s="126" t="s">
        <v>66</v>
      </c>
      <c r="M43" s="127" t="s">
        <v>42</v>
      </c>
      <c r="N43" s="127" t="s">
        <v>43</v>
      </c>
      <c r="O43" s="126" t="s">
        <v>70</v>
      </c>
      <c r="P43" s="128" t="s">
        <v>71</v>
      </c>
      <c r="Q43" s="65"/>
    </row>
    <row r="44" spans="2:18" ht="21" customHeight="1">
      <c r="B44" s="137">
        <v>1</v>
      </c>
      <c r="C44" s="131" t="str">
        <f>'Flight Groups'!G12</f>
        <v>A</v>
      </c>
      <c r="D44" s="132">
        <f>IF(ISBLANK('Round 1'!$L$2),"",('Round 1'!$L$2))</f>
        <v>10</v>
      </c>
      <c r="E44" s="138"/>
      <c r="F44" s="139"/>
      <c r="G44" s="140"/>
      <c r="H44" s="141"/>
      <c r="J44" s="137">
        <v>1</v>
      </c>
      <c r="K44" s="131" t="str">
        <f>'Flight Groups'!G13</f>
        <v>B</v>
      </c>
      <c r="L44" s="132">
        <f>IF(ISBLANK('Round 1'!$L$2),"",('Round 1'!$L$2))</f>
        <v>10</v>
      </c>
      <c r="M44" s="138"/>
      <c r="N44" s="139"/>
      <c r="O44" s="140"/>
      <c r="P44" s="141"/>
      <c r="Q44" s="65"/>
    </row>
    <row r="45" spans="2:18" ht="21" customHeight="1">
      <c r="B45" s="149">
        <f>B44+1</f>
        <v>2</v>
      </c>
      <c r="C45" s="143" t="str">
        <f>'Flight Groups'!H12</f>
        <v>A</v>
      </c>
      <c r="D45" s="144">
        <f>IF(ISBLANK('Round 2'!$L$2),"",('Round 2'!$L$2))</f>
        <v>0</v>
      </c>
      <c r="E45" s="150"/>
      <c r="F45" s="151"/>
      <c r="G45" s="152"/>
      <c r="H45" s="153"/>
      <c r="J45" s="149">
        <f>J44+1</f>
        <v>2</v>
      </c>
      <c r="K45" s="143" t="str">
        <f>'Flight Groups'!H13</f>
        <v>B</v>
      </c>
      <c r="L45" s="144">
        <f>IF(ISBLANK('Round 2'!$L$2),"",('Round 2'!$L$2))</f>
        <v>0</v>
      </c>
      <c r="M45" s="150"/>
      <c r="N45" s="151"/>
      <c r="O45" s="152"/>
      <c r="P45" s="153"/>
      <c r="Q45" s="65"/>
    </row>
    <row r="46" spans="2:18" ht="21" customHeight="1">
      <c r="B46" s="149">
        <f>B45+1</f>
        <v>3</v>
      </c>
      <c r="C46" s="143" t="str">
        <f>'Flight Groups'!I12</f>
        <v>B</v>
      </c>
      <c r="D46" s="144">
        <f>IF(ISBLANK('Round 3'!$L$2),"",('Round 3'!$L$2))</f>
        <v>0</v>
      </c>
      <c r="E46" s="150"/>
      <c r="F46" s="151"/>
      <c r="G46" s="152"/>
      <c r="H46" s="153"/>
      <c r="J46" s="149">
        <f>J45+1</f>
        <v>3</v>
      </c>
      <c r="K46" s="143" t="str">
        <f>'Flight Groups'!I13</f>
        <v>A</v>
      </c>
      <c r="L46" s="144">
        <f>IF(ISBLANK('Round 3'!$L$2),"",('Round 3'!$L$2))</f>
        <v>0</v>
      </c>
      <c r="M46" s="150"/>
      <c r="N46" s="151"/>
      <c r="O46" s="152"/>
      <c r="P46" s="153"/>
      <c r="Q46" s="65"/>
    </row>
    <row r="47" spans="2:18" ht="21" customHeight="1">
      <c r="B47" s="149">
        <f>B46+1</f>
        <v>4</v>
      </c>
      <c r="C47" s="143" t="str">
        <f>'Flight Groups'!J12</f>
        <v>B</v>
      </c>
      <c r="D47" s="144">
        <f>IF(ISBLANK('Round 4'!$L$2),"",('Round 4'!$L$2))</f>
        <v>0</v>
      </c>
      <c r="E47" s="150"/>
      <c r="F47" s="151"/>
      <c r="G47" s="152"/>
      <c r="H47" s="153"/>
      <c r="J47" s="149">
        <f>J46+1</f>
        <v>4</v>
      </c>
      <c r="K47" s="143" t="str">
        <f>'Flight Groups'!J13</f>
        <v>A</v>
      </c>
      <c r="L47" s="144">
        <f>IF(ISBLANK('Round 4'!$L$2),"",('Round 4'!$L$2))</f>
        <v>0</v>
      </c>
      <c r="M47" s="150"/>
      <c r="N47" s="151"/>
      <c r="O47" s="152"/>
      <c r="P47" s="153"/>
      <c r="Q47" s="65"/>
    </row>
    <row r="48" spans="2:18" ht="21" customHeight="1">
      <c r="B48" s="149">
        <f>B47+1</f>
        <v>5</v>
      </c>
      <c r="C48" s="143" t="str">
        <f>'Flight Groups'!K12</f>
        <v>B</v>
      </c>
      <c r="D48" s="144">
        <f>IF(ISBLANK('Round 5'!$L$2),"",('Round 5'!$L$2))</f>
        <v>0</v>
      </c>
      <c r="E48" s="155"/>
      <c r="F48" s="156"/>
      <c r="G48" s="157"/>
      <c r="H48" s="158"/>
      <c r="J48" s="149">
        <f>J47+1</f>
        <v>5</v>
      </c>
      <c r="K48" s="143" t="str">
        <f>'Flight Groups'!K13</f>
        <v>A</v>
      </c>
      <c r="L48" s="144">
        <f>IF(ISBLANK('Round 5'!$L$2),"",('Round 5'!$L$2))</f>
        <v>0</v>
      </c>
      <c r="M48" s="155"/>
      <c r="N48" s="156"/>
      <c r="O48" s="157"/>
      <c r="P48" s="158"/>
      <c r="Q48" s="65"/>
    </row>
    <row r="49" spans="2:17" ht="21" customHeight="1" thickBot="1">
      <c r="B49" s="166">
        <f>B48+1</f>
        <v>6</v>
      </c>
      <c r="C49" s="160" t="str">
        <f>'Flight Groups'!L12</f>
        <v>A</v>
      </c>
      <c r="D49" s="161">
        <f>IF(ISBLANK('Round 6'!$L$2),"",('Round 6'!$L$2))</f>
        <v>0</v>
      </c>
      <c r="E49" s="167"/>
      <c r="F49" s="168"/>
      <c r="G49" s="169"/>
      <c r="H49" s="170"/>
      <c r="J49" s="166">
        <f>J48+1</f>
        <v>6</v>
      </c>
      <c r="K49" s="160" t="str">
        <f>'Flight Groups'!L13</f>
        <v>B</v>
      </c>
      <c r="L49" s="161">
        <f>IF(ISBLANK('Round 6'!$L$2),"",('Round 6'!$L$2))</f>
        <v>0</v>
      </c>
      <c r="M49" s="167"/>
      <c r="N49" s="168"/>
      <c r="O49" s="169"/>
      <c r="P49" s="170"/>
      <c r="Q49" s="65"/>
    </row>
    <row r="50" spans="2:17" ht="21" customHeight="1">
      <c r="B50" s="65"/>
      <c r="C50" s="37"/>
      <c r="D50" s="65"/>
      <c r="E50" s="65"/>
      <c r="F50" s="66"/>
      <c r="G50" s="67"/>
      <c r="H50" s="65"/>
      <c r="J50" s="65"/>
      <c r="K50" s="37"/>
      <c r="L50" s="65"/>
      <c r="M50" s="65"/>
      <c r="N50" s="66"/>
      <c r="O50" s="67"/>
      <c r="P50" s="65"/>
      <c r="Q50" s="65"/>
    </row>
    <row r="51" spans="2:17" ht="24.95" customHeight="1">
      <c r="B51" s="104">
        <v>9</v>
      </c>
      <c r="C51" s="102"/>
      <c r="D51" s="102"/>
      <c r="E51" s="103"/>
      <c r="F51" s="103"/>
      <c r="G51" s="103"/>
      <c r="H51" s="103"/>
      <c r="I51" s="98"/>
      <c r="J51" s="104">
        <v>10</v>
      </c>
      <c r="K51" s="56"/>
      <c r="L51" s="56"/>
      <c r="M51" s="57"/>
      <c r="N51" s="57"/>
      <c r="O51" s="57"/>
      <c r="P51" s="57"/>
    </row>
    <row r="52" spans="2:17" ht="24.95" customHeight="1">
      <c r="B52" s="58" t="s">
        <v>30</v>
      </c>
      <c r="C52" s="556" t="str">
        <f>IF(ISBLANK('Flight Groups'!C14),"",'Flight Groups'!C14)</f>
        <v/>
      </c>
      <c r="D52" s="556"/>
      <c r="E52" s="556"/>
      <c r="F52" s="556"/>
      <c r="G52" s="67"/>
      <c r="H52" s="59"/>
      <c r="I52" s="101"/>
      <c r="J52" s="58" t="s">
        <v>30</v>
      </c>
      <c r="K52" s="556" t="str">
        <f>IF(ISBLANK('Flight Groups'!C15),"",'Flight Groups'!C15)</f>
        <v/>
      </c>
      <c r="L52" s="556"/>
      <c r="M52" s="556"/>
      <c r="N52" s="556"/>
      <c r="O52" s="67"/>
      <c r="P52" s="59"/>
    </row>
    <row r="53" spans="2:17" ht="24.95" customHeight="1" thickBot="1">
      <c r="B53" s="62" t="s">
        <v>31</v>
      </c>
      <c r="C53" s="557" t="str">
        <f>IF(ISBLANK('Flight Groups'!D14),"",'Flight Groups'!D14)</f>
        <v/>
      </c>
      <c r="D53" s="557"/>
      <c r="E53" s="557"/>
      <c r="F53" s="557"/>
      <c r="G53" s="557"/>
      <c r="H53" s="557"/>
      <c r="J53" s="62" t="s">
        <v>31</v>
      </c>
      <c r="K53" s="557" t="str">
        <f>IF(ISBLANK('Flight Groups'!D15),"",'Flight Groups'!D15)</f>
        <v/>
      </c>
      <c r="L53" s="557"/>
      <c r="M53" s="557"/>
      <c r="N53" s="557"/>
      <c r="O53" s="557"/>
      <c r="P53" s="557"/>
      <c r="Q53" s="57"/>
    </row>
    <row r="54" spans="2:17" ht="21" customHeight="1">
      <c r="B54" s="552" t="s">
        <v>63</v>
      </c>
      <c r="C54" s="123" t="s">
        <v>64</v>
      </c>
      <c r="D54" s="123" t="s">
        <v>65</v>
      </c>
      <c r="E54" s="554" t="s">
        <v>66</v>
      </c>
      <c r="F54" s="555"/>
      <c r="G54" s="123" t="s">
        <v>67</v>
      </c>
      <c r="H54" s="124" t="s">
        <v>68</v>
      </c>
      <c r="J54" s="552" t="s">
        <v>63</v>
      </c>
      <c r="K54" s="123" t="s">
        <v>64</v>
      </c>
      <c r="L54" s="123" t="s">
        <v>65</v>
      </c>
      <c r="M54" s="554" t="s">
        <v>66</v>
      </c>
      <c r="N54" s="555"/>
      <c r="O54" s="123" t="s">
        <v>67</v>
      </c>
      <c r="P54" s="124" t="s">
        <v>68</v>
      </c>
      <c r="Q54" s="61"/>
    </row>
    <row r="55" spans="2:17" ht="21" customHeight="1" thickBot="1">
      <c r="B55" s="553"/>
      <c r="C55" s="126" t="s">
        <v>69</v>
      </c>
      <c r="D55" s="126" t="s">
        <v>66</v>
      </c>
      <c r="E55" s="127" t="s">
        <v>42</v>
      </c>
      <c r="F55" s="127" t="s">
        <v>43</v>
      </c>
      <c r="G55" s="126" t="s">
        <v>70</v>
      </c>
      <c r="H55" s="128" t="s">
        <v>71</v>
      </c>
      <c r="J55" s="553"/>
      <c r="K55" s="126" t="s">
        <v>69</v>
      </c>
      <c r="L55" s="126" t="s">
        <v>66</v>
      </c>
      <c r="M55" s="127" t="s">
        <v>42</v>
      </c>
      <c r="N55" s="127" t="s">
        <v>43</v>
      </c>
      <c r="O55" s="126" t="s">
        <v>70</v>
      </c>
      <c r="P55" s="128" t="s">
        <v>71</v>
      </c>
      <c r="Q55" s="60"/>
    </row>
    <row r="56" spans="2:17" ht="21" customHeight="1">
      <c r="B56" s="137">
        <v>1</v>
      </c>
      <c r="C56" s="131" t="str">
        <f>'Flight Groups'!G14</f>
        <v>A</v>
      </c>
      <c r="D56" s="132">
        <f>IF(ISBLANK('Round 1'!$L$2),"",('Round 1'!$L$2))</f>
        <v>10</v>
      </c>
      <c r="E56" s="138"/>
      <c r="F56" s="139"/>
      <c r="G56" s="140"/>
      <c r="H56" s="141"/>
      <c r="J56" s="137">
        <v>1</v>
      </c>
      <c r="K56" s="131" t="str">
        <f>'Flight Groups'!G15</f>
        <v>B</v>
      </c>
      <c r="L56" s="132">
        <f>IF(ISBLANK('Round 1'!$L$2),"",('Round 1'!$L$2))</f>
        <v>10</v>
      </c>
      <c r="M56" s="138"/>
      <c r="N56" s="139"/>
      <c r="O56" s="140"/>
      <c r="P56" s="141"/>
      <c r="Q56" s="63"/>
    </row>
    <row r="57" spans="2:17" ht="21" customHeight="1">
      <c r="B57" s="149">
        <f>B56+1</f>
        <v>2</v>
      </c>
      <c r="C57" s="143" t="str">
        <f>'Flight Groups'!H14</f>
        <v>B</v>
      </c>
      <c r="D57" s="144">
        <f>IF(ISBLANK('Round 2'!$L$2),"",('Round 2'!$L$2))</f>
        <v>0</v>
      </c>
      <c r="E57" s="150"/>
      <c r="F57" s="151"/>
      <c r="G57" s="152"/>
      <c r="H57" s="153"/>
      <c r="J57" s="149">
        <f>J56+1</f>
        <v>2</v>
      </c>
      <c r="K57" s="143" t="str">
        <f>'Flight Groups'!H15</f>
        <v>A</v>
      </c>
      <c r="L57" s="144">
        <f>IF(ISBLANK('Round 2'!$L$2),"",('Round 2'!$L$2))</f>
        <v>0</v>
      </c>
      <c r="M57" s="150"/>
      <c r="N57" s="151"/>
      <c r="O57" s="152"/>
      <c r="P57" s="153"/>
      <c r="Q57" s="64"/>
    </row>
    <row r="58" spans="2:17" ht="21" customHeight="1">
      <c r="B58" s="149">
        <f>B57+1</f>
        <v>3</v>
      </c>
      <c r="C58" s="143" t="str">
        <f>'Flight Groups'!I14</f>
        <v>A</v>
      </c>
      <c r="D58" s="144">
        <f>IF(ISBLANK('Round 3'!$L$2),"",('Round 3'!$L$2))</f>
        <v>0</v>
      </c>
      <c r="E58" s="150"/>
      <c r="F58" s="151"/>
      <c r="G58" s="152"/>
      <c r="H58" s="153"/>
      <c r="J58" s="149">
        <f>J57+1</f>
        <v>3</v>
      </c>
      <c r="K58" s="143" t="str">
        <f>'Flight Groups'!I15</f>
        <v>B</v>
      </c>
      <c r="L58" s="144">
        <f>IF(ISBLANK('Round 3'!$L$2),"",('Round 3'!$L$2))</f>
        <v>0</v>
      </c>
      <c r="M58" s="150"/>
      <c r="N58" s="151"/>
      <c r="O58" s="152"/>
      <c r="P58" s="153"/>
      <c r="Q58" s="64"/>
    </row>
    <row r="59" spans="2:17" ht="21" customHeight="1">
      <c r="B59" s="149">
        <f>B58+1</f>
        <v>4</v>
      </c>
      <c r="C59" s="143" t="str">
        <f>'Flight Groups'!J14</f>
        <v>B</v>
      </c>
      <c r="D59" s="144">
        <f>IF(ISBLANK('Round 4'!$L$2),"",('Round 4'!$L$2))</f>
        <v>0</v>
      </c>
      <c r="E59" s="150"/>
      <c r="F59" s="151"/>
      <c r="G59" s="152"/>
      <c r="H59" s="153"/>
      <c r="J59" s="149">
        <f>J58+1</f>
        <v>4</v>
      </c>
      <c r="K59" s="143" t="str">
        <f>'Flight Groups'!J15</f>
        <v>A</v>
      </c>
      <c r="L59" s="144">
        <f>IF(ISBLANK('Round 4'!$L$2),"",('Round 4'!$L$2))</f>
        <v>0</v>
      </c>
      <c r="M59" s="150"/>
      <c r="N59" s="151"/>
      <c r="O59" s="152"/>
      <c r="P59" s="153"/>
      <c r="Q59" s="65"/>
    </row>
    <row r="60" spans="2:17" ht="21" customHeight="1">
      <c r="B60" s="149">
        <f>B59+1</f>
        <v>5</v>
      </c>
      <c r="C60" s="143" t="str">
        <f>'Flight Groups'!K14</f>
        <v>B</v>
      </c>
      <c r="D60" s="144">
        <f>IF(ISBLANK('Round 5'!$L$2),"",('Round 5'!$L$2))</f>
        <v>0</v>
      </c>
      <c r="E60" s="155"/>
      <c r="F60" s="156"/>
      <c r="G60" s="157"/>
      <c r="H60" s="158"/>
      <c r="J60" s="149">
        <f>J59+1</f>
        <v>5</v>
      </c>
      <c r="K60" s="143" t="str">
        <f>'Flight Groups'!K15</f>
        <v>A</v>
      </c>
      <c r="L60" s="144">
        <f>IF(ISBLANK('Round 5'!$L$2),"",('Round 5'!$L$2))</f>
        <v>0</v>
      </c>
      <c r="M60" s="155"/>
      <c r="N60" s="156"/>
      <c r="O60" s="157"/>
      <c r="P60" s="158"/>
      <c r="Q60" s="65"/>
    </row>
    <row r="61" spans="2:17" ht="21" customHeight="1" thickBot="1">
      <c r="B61" s="166">
        <f>B60+1</f>
        <v>6</v>
      </c>
      <c r="C61" s="160" t="str">
        <f>'Flight Groups'!L14</f>
        <v>A</v>
      </c>
      <c r="D61" s="161">
        <f>IF(ISBLANK('Round 6'!$L$2),"",('Round 6'!$L$2))</f>
        <v>0</v>
      </c>
      <c r="E61" s="167"/>
      <c r="F61" s="168"/>
      <c r="G61" s="169"/>
      <c r="H61" s="170"/>
      <c r="J61" s="166">
        <f>J60+1</f>
        <v>6</v>
      </c>
      <c r="K61" s="160" t="str">
        <f>'Flight Groups'!L15</f>
        <v>B</v>
      </c>
      <c r="L61" s="161">
        <f>IF(ISBLANK('Round 6'!$L$2),"",('Round 6'!$L$2))</f>
        <v>0</v>
      </c>
      <c r="M61" s="167"/>
      <c r="N61" s="168"/>
      <c r="O61" s="169"/>
      <c r="P61" s="170"/>
      <c r="Q61" s="65"/>
    </row>
    <row r="62" spans="2:17" ht="21" customHeight="1">
      <c r="B62" s="65"/>
      <c r="C62" s="37"/>
      <c r="D62" s="90"/>
      <c r="E62" s="65"/>
      <c r="F62" s="66"/>
      <c r="G62" s="67"/>
      <c r="H62" s="65"/>
      <c r="J62" s="65"/>
      <c r="K62" s="37"/>
      <c r="L62" s="109"/>
      <c r="M62" s="65"/>
      <c r="N62" s="66"/>
      <c r="O62" s="67"/>
      <c r="P62" s="65"/>
      <c r="Q62" s="65"/>
    </row>
    <row r="63" spans="2:17" ht="21" customHeight="1">
      <c r="Q63" s="65"/>
    </row>
    <row r="64" spans="2:17" ht="24.95" customHeight="1">
      <c r="B64" s="104">
        <v>11</v>
      </c>
      <c r="C64" s="105"/>
      <c r="D64" s="105"/>
      <c r="E64" s="106"/>
      <c r="F64" s="106"/>
      <c r="G64" s="106"/>
      <c r="H64" s="106"/>
      <c r="I64" s="76"/>
      <c r="J64" s="104">
        <v>12</v>
      </c>
      <c r="K64" s="56"/>
      <c r="L64" s="56"/>
      <c r="M64" s="57"/>
      <c r="N64" s="57"/>
      <c r="O64" s="57"/>
      <c r="P64" s="57"/>
      <c r="Q64" s="65"/>
    </row>
    <row r="65" spans="2:17" ht="24.95" customHeight="1">
      <c r="B65" s="58" t="s">
        <v>30</v>
      </c>
      <c r="C65" s="556" t="str">
        <f>IF(ISBLANK('Flight Groups'!C16),"",'Flight Groups'!C16)</f>
        <v/>
      </c>
      <c r="D65" s="556"/>
      <c r="E65" s="556"/>
      <c r="F65" s="556"/>
      <c r="G65" s="67"/>
      <c r="H65" s="59"/>
      <c r="I65" s="101"/>
      <c r="J65" s="58" t="s">
        <v>30</v>
      </c>
      <c r="K65" s="556" t="str">
        <f>IF(ISBLANK('Flight Groups'!C17),"",'Flight Groups'!C17)</f>
        <v/>
      </c>
      <c r="L65" s="556"/>
      <c r="M65" s="556"/>
      <c r="N65" s="556"/>
      <c r="O65" s="67"/>
      <c r="P65" s="59"/>
    </row>
    <row r="66" spans="2:17" ht="24.95" customHeight="1" thickBot="1">
      <c r="B66" s="62" t="s">
        <v>31</v>
      </c>
      <c r="C66" s="557" t="str">
        <f>IF(ISBLANK('Flight Groups'!D16),"",'Flight Groups'!D16)</f>
        <v/>
      </c>
      <c r="D66" s="557"/>
      <c r="E66" s="557"/>
      <c r="F66" s="557"/>
      <c r="G66" s="557"/>
      <c r="H66" s="557"/>
      <c r="I66" s="101"/>
      <c r="J66" s="84" t="s">
        <v>31</v>
      </c>
      <c r="K66" s="557" t="str">
        <f>IF(ISBLANK('Flight Groups'!D17),"",'Flight Groups'!D17)</f>
        <v/>
      </c>
      <c r="L66" s="557"/>
      <c r="M66" s="557"/>
      <c r="N66" s="557"/>
      <c r="O66" s="557"/>
      <c r="P66" s="557"/>
      <c r="Q66" s="57"/>
    </row>
    <row r="67" spans="2:17" ht="21" customHeight="1">
      <c r="B67" s="552" t="s">
        <v>63</v>
      </c>
      <c r="C67" s="123" t="s">
        <v>64</v>
      </c>
      <c r="D67" s="123" t="s">
        <v>65</v>
      </c>
      <c r="E67" s="554" t="s">
        <v>66</v>
      </c>
      <c r="F67" s="555"/>
      <c r="G67" s="123" t="s">
        <v>67</v>
      </c>
      <c r="H67" s="124" t="s">
        <v>68</v>
      </c>
      <c r="J67" s="552" t="s">
        <v>63</v>
      </c>
      <c r="K67" s="123" t="s">
        <v>64</v>
      </c>
      <c r="L67" s="123" t="s">
        <v>65</v>
      </c>
      <c r="M67" s="554" t="s">
        <v>66</v>
      </c>
      <c r="N67" s="555"/>
      <c r="O67" s="123" t="s">
        <v>67</v>
      </c>
      <c r="P67" s="124" t="s">
        <v>68</v>
      </c>
      <c r="Q67" s="61"/>
    </row>
    <row r="68" spans="2:17" ht="21" customHeight="1" thickBot="1">
      <c r="B68" s="553"/>
      <c r="C68" s="126" t="s">
        <v>69</v>
      </c>
      <c r="D68" s="126" t="s">
        <v>66</v>
      </c>
      <c r="E68" s="127" t="s">
        <v>42</v>
      </c>
      <c r="F68" s="127" t="s">
        <v>43</v>
      </c>
      <c r="G68" s="126" t="s">
        <v>70</v>
      </c>
      <c r="H68" s="128" t="s">
        <v>71</v>
      </c>
      <c r="J68" s="553"/>
      <c r="K68" s="126" t="s">
        <v>69</v>
      </c>
      <c r="L68" s="126" t="s">
        <v>66</v>
      </c>
      <c r="M68" s="127" t="s">
        <v>42</v>
      </c>
      <c r="N68" s="127" t="s">
        <v>43</v>
      </c>
      <c r="O68" s="126" t="s">
        <v>70</v>
      </c>
      <c r="P68" s="128" t="s">
        <v>71</v>
      </c>
      <c r="Q68" s="60"/>
    </row>
    <row r="69" spans="2:17" ht="21" customHeight="1">
      <c r="B69" s="137">
        <v>1</v>
      </c>
      <c r="C69" s="131" t="str">
        <f>'Flight Groups'!G16</f>
        <v>A</v>
      </c>
      <c r="D69" s="132">
        <f>IF(ISBLANK('Round 1'!$L$2),"",('Round 1'!$L$2))</f>
        <v>10</v>
      </c>
      <c r="E69" s="138"/>
      <c r="F69" s="139"/>
      <c r="G69" s="140"/>
      <c r="H69" s="141"/>
      <c r="J69" s="137">
        <v>1</v>
      </c>
      <c r="K69" s="131" t="str">
        <f>'Flight Groups'!G17</f>
        <v>B</v>
      </c>
      <c r="L69" s="132">
        <f>IF(ISBLANK('Round 1'!$L$2),"",('Round 1'!$L$2))</f>
        <v>10</v>
      </c>
      <c r="M69" s="138"/>
      <c r="N69" s="139"/>
      <c r="O69" s="140"/>
      <c r="P69" s="141"/>
      <c r="Q69" s="63"/>
    </row>
    <row r="70" spans="2:17" ht="21" customHeight="1">
      <c r="B70" s="149">
        <f>B69+1</f>
        <v>2</v>
      </c>
      <c r="C70" s="143" t="str">
        <f>'Flight Groups'!H16</f>
        <v>B</v>
      </c>
      <c r="D70" s="144">
        <f>IF(ISBLANK('Round 2'!$L$2),"",('Round 2'!$L$2))</f>
        <v>0</v>
      </c>
      <c r="E70" s="150"/>
      <c r="F70" s="151"/>
      <c r="G70" s="152"/>
      <c r="H70" s="153"/>
      <c r="J70" s="149">
        <f>J69+1</f>
        <v>2</v>
      </c>
      <c r="K70" s="143" t="str">
        <f>'Flight Groups'!H17</f>
        <v>A</v>
      </c>
      <c r="L70" s="144">
        <f>IF(ISBLANK('Round 2'!$L$2),"",('Round 2'!$L$2))</f>
        <v>0</v>
      </c>
      <c r="M70" s="150"/>
      <c r="N70" s="151"/>
      <c r="O70" s="152"/>
      <c r="P70" s="153"/>
      <c r="Q70" s="64"/>
    </row>
    <row r="71" spans="2:17" ht="21" customHeight="1">
      <c r="B71" s="149">
        <f>B70+1</f>
        <v>3</v>
      </c>
      <c r="C71" s="143" t="str">
        <f>'Flight Groups'!I16</f>
        <v>A</v>
      </c>
      <c r="D71" s="144">
        <f>IF(ISBLANK('Round 3'!$L$2),"",('Round 3'!$L$2))</f>
        <v>0</v>
      </c>
      <c r="E71" s="150"/>
      <c r="F71" s="151"/>
      <c r="G71" s="152"/>
      <c r="H71" s="153"/>
      <c r="J71" s="149">
        <f>J70+1</f>
        <v>3</v>
      </c>
      <c r="K71" s="143" t="str">
        <f>'Flight Groups'!I17</f>
        <v>B</v>
      </c>
      <c r="L71" s="144">
        <f>IF(ISBLANK('Round 3'!$L$2),"",('Round 3'!$L$2))</f>
        <v>0</v>
      </c>
      <c r="M71" s="150"/>
      <c r="N71" s="151"/>
      <c r="O71" s="152"/>
      <c r="P71" s="153"/>
      <c r="Q71" s="64"/>
    </row>
    <row r="72" spans="2:17" ht="21" customHeight="1">
      <c r="B72" s="149">
        <f>B71+1</f>
        <v>4</v>
      </c>
      <c r="C72" s="143" t="str">
        <f>'Flight Groups'!J16</f>
        <v>B</v>
      </c>
      <c r="D72" s="144">
        <f>IF(ISBLANK('Round 4'!$L$2),"",('Round 4'!$L$2))</f>
        <v>0</v>
      </c>
      <c r="E72" s="150"/>
      <c r="F72" s="151"/>
      <c r="G72" s="152"/>
      <c r="H72" s="153"/>
      <c r="J72" s="149">
        <f>J71+1</f>
        <v>4</v>
      </c>
      <c r="K72" s="143" t="str">
        <f>'Flight Groups'!J17</f>
        <v>A</v>
      </c>
      <c r="L72" s="144">
        <f>IF(ISBLANK('Round 4'!$L$2),"",('Round 4'!$L$2))</f>
        <v>0</v>
      </c>
      <c r="M72" s="150"/>
      <c r="N72" s="151"/>
      <c r="O72" s="152"/>
      <c r="P72" s="153"/>
      <c r="Q72" s="65"/>
    </row>
    <row r="73" spans="2:17" ht="21" customHeight="1">
      <c r="B73" s="149">
        <f>B72+1</f>
        <v>5</v>
      </c>
      <c r="C73" s="143" t="str">
        <f>'Flight Groups'!K16</f>
        <v>B</v>
      </c>
      <c r="D73" s="144">
        <f>IF(ISBLANK('Round 5'!$L$2),"",('Round 5'!$L$2))</f>
        <v>0</v>
      </c>
      <c r="E73" s="155"/>
      <c r="F73" s="156"/>
      <c r="G73" s="157"/>
      <c r="H73" s="158"/>
      <c r="J73" s="149">
        <f>J72+1</f>
        <v>5</v>
      </c>
      <c r="K73" s="143" t="str">
        <f>'Flight Groups'!K17</f>
        <v>A</v>
      </c>
      <c r="L73" s="144">
        <f>IF(ISBLANK('Round 5'!$L$2),"",('Round 5'!$L$2))</f>
        <v>0</v>
      </c>
      <c r="M73" s="155"/>
      <c r="N73" s="156"/>
      <c r="O73" s="157"/>
      <c r="P73" s="158"/>
      <c r="Q73" s="65"/>
    </row>
    <row r="74" spans="2:17" ht="21" customHeight="1" thickBot="1">
      <c r="B74" s="166">
        <f>B73+1</f>
        <v>6</v>
      </c>
      <c r="C74" s="160" t="str">
        <f>'Flight Groups'!L16</f>
        <v>A</v>
      </c>
      <c r="D74" s="161">
        <f>IF(ISBLANK('Round 6'!$L$2),"",('Round 6'!$L$2))</f>
        <v>0</v>
      </c>
      <c r="E74" s="167"/>
      <c r="F74" s="168"/>
      <c r="G74" s="169"/>
      <c r="H74" s="170"/>
      <c r="J74" s="166">
        <f>J73+1</f>
        <v>6</v>
      </c>
      <c r="K74" s="160" t="str">
        <f>'Flight Groups'!L17</f>
        <v>B</v>
      </c>
      <c r="L74" s="161">
        <f>IF(ISBLANK('Round 6'!$L$2),"",('Round 6'!$L$2))</f>
        <v>0</v>
      </c>
      <c r="M74" s="167"/>
      <c r="N74" s="168"/>
      <c r="O74" s="169"/>
      <c r="P74" s="170"/>
      <c r="Q74" s="65"/>
    </row>
    <row r="75" spans="2:17" ht="21" customHeight="1">
      <c r="B75" s="65"/>
      <c r="C75" s="37"/>
      <c r="D75" s="65"/>
      <c r="E75" s="65"/>
      <c r="F75" s="66"/>
      <c r="G75" s="67"/>
      <c r="H75" s="65"/>
      <c r="J75" s="65"/>
      <c r="K75" s="37"/>
      <c r="L75" s="65"/>
      <c r="M75" s="65"/>
      <c r="N75" s="66"/>
      <c r="O75" s="67"/>
      <c r="P75" s="65"/>
      <c r="Q75" s="65"/>
    </row>
    <row r="76" spans="2:17" ht="24.95" customHeight="1">
      <c r="B76" s="104">
        <v>13</v>
      </c>
      <c r="C76" s="93"/>
      <c r="D76" s="93"/>
      <c r="E76" s="94"/>
      <c r="F76" s="94"/>
      <c r="G76" s="94"/>
      <c r="H76" s="94"/>
      <c r="I76" s="95"/>
      <c r="J76" s="104">
        <v>14</v>
      </c>
      <c r="K76" s="56"/>
      <c r="L76" s="56"/>
      <c r="M76" s="57"/>
      <c r="N76" s="57"/>
      <c r="O76" s="57"/>
      <c r="P76" s="57"/>
      <c r="Q76" s="65"/>
    </row>
    <row r="77" spans="2:17" ht="24.95" customHeight="1">
      <c r="B77" s="58" t="s">
        <v>30</v>
      </c>
      <c r="C77" s="556" t="str">
        <f>IF(ISBLANK('Flight Groups'!C18),"",'Flight Groups'!C18)</f>
        <v/>
      </c>
      <c r="D77" s="556"/>
      <c r="E77" s="556"/>
      <c r="F77" s="556"/>
      <c r="G77" s="67"/>
      <c r="H77" s="59"/>
      <c r="I77" s="101"/>
      <c r="J77" s="58" t="s">
        <v>30</v>
      </c>
      <c r="K77" s="556" t="str">
        <f>IF(ISBLANK('Flight Groups'!C19),"",'Flight Groups'!C19)</f>
        <v/>
      </c>
      <c r="L77" s="556"/>
      <c r="M77" s="556"/>
      <c r="N77" s="556"/>
      <c r="O77" s="67"/>
      <c r="P77" s="59"/>
      <c r="Q77" s="65"/>
    </row>
    <row r="78" spans="2:17" ht="24.95" customHeight="1" thickBot="1">
      <c r="B78" s="84" t="s">
        <v>31</v>
      </c>
      <c r="C78" s="557" t="str">
        <f>IF(ISBLANK('Flight Groups'!D18),"",'Flight Groups'!D18)</f>
        <v/>
      </c>
      <c r="D78" s="557"/>
      <c r="E78" s="557"/>
      <c r="F78" s="557"/>
      <c r="G78" s="557"/>
      <c r="H78" s="557"/>
      <c r="I78" s="101"/>
      <c r="J78" s="84" t="s">
        <v>31</v>
      </c>
      <c r="K78" s="557" t="str">
        <f>IF(ISBLANK('Flight Groups'!D19),"",'Flight Groups'!D19)</f>
        <v/>
      </c>
      <c r="L78" s="557"/>
      <c r="M78" s="557"/>
      <c r="N78" s="557"/>
      <c r="O78" s="557"/>
      <c r="P78" s="557"/>
      <c r="Q78" s="65"/>
    </row>
    <row r="79" spans="2:17" ht="21" customHeight="1">
      <c r="B79" s="552" t="s">
        <v>63</v>
      </c>
      <c r="C79" s="123" t="s">
        <v>64</v>
      </c>
      <c r="D79" s="123" t="s">
        <v>65</v>
      </c>
      <c r="E79" s="554" t="s">
        <v>66</v>
      </c>
      <c r="F79" s="555"/>
      <c r="G79" s="123" t="s">
        <v>67</v>
      </c>
      <c r="H79" s="124" t="s">
        <v>68</v>
      </c>
      <c r="J79" s="552" t="s">
        <v>63</v>
      </c>
      <c r="K79" s="123" t="s">
        <v>64</v>
      </c>
      <c r="L79" s="123" t="s">
        <v>65</v>
      </c>
      <c r="M79" s="554" t="s">
        <v>66</v>
      </c>
      <c r="N79" s="555"/>
      <c r="O79" s="123" t="s">
        <v>67</v>
      </c>
      <c r="P79" s="124" t="s">
        <v>68</v>
      </c>
      <c r="Q79" s="65"/>
    </row>
    <row r="80" spans="2:17" ht="21" customHeight="1" thickBot="1">
      <c r="B80" s="553"/>
      <c r="C80" s="126" t="s">
        <v>69</v>
      </c>
      <c r="D80" s="126" t="s">
        <v>66</v>
      </c>
      <c r="E80" s="127" t="s">
        <v>42</v>
      </c>
      <c r="F80" s="127" t="s">
        <v>43</v>
      </c>
      <c r="G80" s="126" t="s">
        <v>70</v>
      </c>
      <c r="H80" s="128" t="s">
        <v>71</v>
      </c>
      <c r="J80" s="553"/>
      <c r="K80" s="126" t="s">
        <v>69</v>
      </c>
      <c r="L80" s="126" t="s">
        <v>66</v>
      </c>
      <c r="M80" s="127" t="s">
        <v>42</v>
      </c>
      <c r="N80" s="127" t="s">
        <v>43</v>
      </c>
      <c r="O80" s="126" t="s">
        <v>70</v>
      </c>
      <c r="P80" s="128" t="s">
        <v>71</v>
      </c>
    </row>
    <row r="81" spans="2:17" ht="21" customHeight="1">
      <c r="B81" s="137">
        <v>1</v>
      </c>
      <c r="C81" s="131" t="str">
        <f>'Flight Groups'!G18</f>
        <v>A</v>
      </c>
      <c r="D81" s="132">
        <f>IF(ISBLANK('Round 1'!$L$2),"",('Round 1'!$L$2))</f>
        <v>10</v>
      </c>
      <c r="E81" s="138"/>
      <c r="F81" s="139"/>
      <c r="G81" s="140"/>
      <c r="H81" s="141"/>
      <c r="J81" s="137">
        <v>1</v>
      </c>
      <c r="K81" s="131" t="str">
        <f>'Flight Groups'!G19</f>
        <v>B</v>
      </c>
      <c r="L81" s="132">
        <f>IF(ISBLANK('Round 1'!$L$2),"",('Round 1'!$L$2))</f>
        <v>10</v>
      </c>
      <c r="M81" s="138"/>
      <c r="N81" s="139"/>
      <c r="O81" s="140"/>
      <c r="P81" s="141"/>
    </row>
    <row r="82" spans="2:17" ht="21" customHeight="1">
      <c r="B82" s="149">
        <f>B81+1</f>
        <v>2</v>
      </c>
      <c r="C82" s="143" t="str">
        <f>'Flight Groups'!H18</f>
        <v>A</v>
      </c>
      <c r="D82" s="144">
        <f>IF(ISBLANK('Round 2'!$L$2),"",('Round 2'!$L$2))</f>
        <v>0</v>
      </c>
      <c r="E82" s="150"/>
      <c r="F82" s="151"/>
      <c r="G82" s="152"/>
      <c r="H82" s="153"/>
      <c r="J82" s="149">
        <f>J81+1</f>
        <v>2</v>
      </c>
      <c r="K82" s="143" t="str">
        <f>'Flight Groups'!H19</f>
        <v>B</v>
      </c>
      <c r="L82" s="144">
        <f>IF(ISBLANK('Round 2'!$L$2),"",('Round 2'!$L$2))</f>
        <v>0</v>
      </c>
      <c r="M82" s="150"/>
      <c r="N82" s="151"/>
      <c r="O82" s="152"/>
      <c r="P82" s="153"/>
    </row>
    <row r="83" spans="2:17" ht="21" customHeight="1">
      <c r="B83" s="149">
        <f>B82+1</f>
        <v>3</v>
      </c>
      <c r="C83" s="143" t="str">
        <f>'Flight Groups'!I18</f>
        <v>B</v>
      </c>
      <c r="D83" s="144">
        <f>IF(ISBLANK('Round 3'!$L$2),"",('Round 3'!$L$2))</f>
        <v>0</v>
      </c>
      <c r="E83" s="150"/>
      <c r="F83" s="151"/>
      <c r="G83" s="152"/>
      <c r="H83" s="153"/>
      <c r="J83" s="149">
        <f>J82+1</f>
        <v>3</v>
      </c>
      <c r="K83" s="143" t="str">
        <f>'Flight Groups'!I19</f>
        <v>A</v>
      </c>
      <c r="L83" s="144">
        <f>IF(ISBLANK('Round 3'!$L$2),"",('Round 3'!$L$2))</f>
        <v>0</v>
      </c>
      <c r="M83" s="150"/>
      <c r="N83" s="151"/>
      <c r="O83" s="152"/>
      <c r="P83" s="153"/>
      <c r="Q83" s="57"/>
    </row>
    <row r="84" spans="2:17" ht="21" customHeight="1">
      <c r="B84" s="149">
        <f>B83+1</f>
        <v>4</v>
      </c>
      <c r="C84" s="143" t="str">
        <f>'Flight Groups'!J18</f>
        <v>B</v>
      </c>
      <c r="D84" s="144">
        <f>IF(ISBLANK('Round 4'!$L$2),"",('Round 4'!$L$2))</f>
        <v>0</v>
      </c>
      <c r="E84" s="150"/>
      <c r="F84" s="151"/>
      <c r="G84" s="152"/>
      <c r="H84" s="153"/>
      <c r="J84" s="149">
        <f>J83+1</f>
        <v>4</v>
      </c>
      <c r="K84" s="143" t="str">
        <f>'Flight Groups'!J19</f>
        <v>A</v>
      </c>
      <c r="L84" s="144">
        <f>IF(ISBLANK('Round 4'!$L$2),"",('Round 4'!$L$2))</f>
        <v>0</v>
      </c>
      <c r="M84" s="150"/>
      <c r="N84" s="151"/>
      <c r="O84" s="152"/>
      <c r="P84" s="153"/>
      <c r="Q84" s="59"/>
    </row>
    <row r="85" spans="2:17" ht="21" customHeight="1">
      <c r="B85" s="149">
        <f>B84+1</f>
        <v>5</v>
      </c>
      <c r="C85" s="143" t="str">
        <f>'Flight Groups'!K18</f>
        <v>B</v>
      </c>
      <c r="D85" s="144">
        <f>IF(ISBLANK('Round 5'!$L$2),"",('Round 5'!$L$2))</f>
        <v>0</v>
      </c>
      <c r="E85" s="150"/>
      <c r="F85" s="151"/>
      <c r="G85" s="152"/>
      <c r="H85" s="153"/>
      <c r="J85" s="149">
        <f>J84+1</f>
        <v>5</v>
      </c>
      <c r="K85" s="143" t="str">
        <f>'Flight Groups'!K19</f>
        <v>A</v>
      </c>
      <c r="L85" s="144">
        <f>IF(ISBLANK('Round 5'!$L$2),"",('Round 5'!$L$2))</f>
        <v>0</v>
      </c>
      <c r="M85" s="150"/>
      <c r="N85" s="151"/>
      <c r="O85" s="152"/>
      <c r="P85" s="153"/>
      <c r="Q85" s="61"/>
    </row>
    <row r="86" spans="2:17" ht="21" customHeight="1" thickBot="1">
      <c r="B86" s="166">
        <f>B85+1</f>
        <v>6</v>
      </c>
      <c r="C86" s="160" t="str">
        <f>'Flight Groups'!L18</f>
        <v>A</v>
      </c>
      <c r="D86" s="161">
        <f>IF(ISBLANK('Round 6'!$L$2),"",('Round 6'!$L$2))</f>
        <v>0</v>
      </c>
      <c r="E86" s="167"/>
      <c r="F86" s="168"/>
      <c r="G86" s="169"/>
      <c r="H86" s="170"/>
      <c r="J86" s="166">
        <f>J85+1</f>
        <v>6</v>
      </c>
      <c r="K86" s="160" t="str">
        <f>'Flight Groups'!L19</f>
        <v>B</v>
      </c>
      <c r="L86" s="161">
        <f>IF(ISBLANK('Round 6'!$L$2),"",('Round 6'!$L$2))</f>
        <v>0</v>
      </c>
      <c r="M86" s="167"/>
      <c r="N86" s="168"/>
      <c r="O86" s="169"/>
      <c r="P86" s="170"/>
      <c r="Q86" s="60"/>
    </row>
    <row r="87" spans="2:17" ht="21" customHeight="1">
      <c r="B87" s="65"/>
      <c r="C87" s="37"/>
      <c r="D87" s="90"/>
      <c r="E87" s="65"/>
      <c r="F87" s="66"/>
      <c r="G87" s="67"/>
      <c r="H87" s="65"/>
      <c r="J87" s="65"/>
      <c r="K87" s="37"/>
      <c r="L87" s="109"/>
      <c r="M87" s="65"/>
      <c r="N87" s="66"/>
      <c r="O87" s="67"/>
      <c r="P87" s="65"/>
      <c r="Q87" s="63"/>
    </row>
    <row r="88" spans="2:17" ht="21" customHeight="1">
      <c r="Q88" s="64"/>
    </row>
    <row r="89" spans="2:17" ht="24.95" customHeight="1">
      <c r="B89" s="104">
        <v>15</v>
      </c>
      <c r="C89" s="105"/>
      <c r="D89" s="105"/>
      <c r="E89" s="106"/>
      <c r="F89" s="106"/>
      <c r="G89" s="106"/>
      <c r="H89" s="106"/>
      <c r="I89" s="76"/>
      <c r="J89" s="104">
        <v>16</v>
      </c>
      <c r="K89" s="105"/>
      <c r="L89" s="105"/>
      <c r="M89" s="106"/>
      <c r="N89" s="106"/>
      <c r="O89" s="106"/>
      <c r="P89" s="106"/>
      <c r="Q89" s="64"/>
    </row>
    <row r="90" spans="2:17" ht="24.95" customHeight="1">
      <c r="B90" s="58" t="s">
        <v>30</v>
      </c>
      <c r="C90" s="556" t="str">
        <f>IF(ISBLANK('Flight Groups'!C20),"",'Flight Groups'!C20)</f>
        <v/>
      </c>
      <c r="D90" s="556"/>
      <c r="E90" s="556"/>
      <c r="F90" s="556"/>
      <c r="G90" s="67"/>
      <c r="H90" s="59"/>
      <c r="I90" s="101"/>
      <c r="J90" s="58" t="s">
        <v>30</v>
      </c>
      <c r="K90" s="556" t="str">
        <f>IF(ISBLANK('Flight Groups'!C21),"",'Flight Groups'!C21)</f>
        <v/>
      </c>
      <c r="L90" s="556"/>
      <c r="M90" s="556"/>
      <c r="N90" s="556"/>
      <c r="O90" s="67"/>
      <c r="P90" s="59"/>
      <c r="Q90" s="65"/>
    </row>
    <row r="91" spans="2:17" ht="24.95" customHeight="1" thickBot="1">
      <c r="B91" s="62" t="s">
        <v>31</v>
      </c>
      <c r="C91" s="557" t="str">
        <f>IF(ISBLANK('Flight Groups'!D20),"",'Flight Groups'!D20)</f>
        <v/>
      </c>
      <c r="D91" s="557"/>
      <c r="E91" s="557"/>
      <c r="F91" s="557"/>
      <c r="G91" s="557"/>
      <c r="H91" s="557"/>
      <c r="I91" s="101"/>
      <c r="J91" s="84" t="s">
        <v>31</v>
      </c>
      <c r="K91" s="557" t="str">
        <f>IF(ISBLANK('Flight Groups'!D21),"",'Flight Groups'!D21)</f>
        <v/>
      </c>
      <c r="L91" s="557"/>
      <c r="M91" s="557"/>
      <c r="N91" s="557"/>
      <c r="O91" s="557"/>
      <c r="P91" s="557"/>
      <c r="Q91" s="65"/>
    </row>
    <row r="92" spans="2:17" ht="21" customHeight="1">
      <c r="B92" s="552" t="s">
        <v>63</v>
      </c>
      <c r="C92" s="123" t="s">
        <v>64</v>
      </c>
      <c r="D92" s="123" t="s">
        <v>65</v>
      </c>
      <c r="E92" s="554" t="s">
        <v>66</v>
      </c>
      <c r="F92" s="555"/>
      <c r="G92" s="123" t="s">
        <v>67</v>
      </c>
      <c r="H92" s="124" t="s">
        <v>68</v>
      </c>
      <c r="J92" s="552" t="s">
        <v>63</v>
      </c>
      <c r="K92" s="123" t="s">
        <v>64</v>
      </c>
      <c r="L92" s="123" t="s">
        <v>65</v>
      </c>
      <c r="M92" s="554" t="s">
        <v>66</v>
      </c>
      <c r="N92" s="555"/>
      <c r="O92" s="123" t="s">
        <v>67</v>
      </c>
      <c r="P92" s="124" t="s">
        <v>68</v>
      </c>
      <c r="Q92" s="65"/>
    </row>
    <row r="93" spans="2:17" ht="21" customHeight="1" thickBot="1">
      <c r="B93" s="553"/>
      <c r="C93" s="126" t="s">
        <v>69</v>
      </c>
      <c r="D93" s="126" t="s">
        <v>66</v>
      </c>
      <c r="E93" s="127" t="s">
        <v>42</v>
      </c>
      <c r="F93" s="127" t="s">
        <v>43</v>
      </c>
      <c r="G93" s="126" t="s">
        <v>70</v>
      </c>
      <c r="H93" s="128" t="s">
        <v>71</v>
      </c>
      <c r="J93" s="553"/>
      <c r="K93" s="126" t="s">
        <v>69</v>
      </c>
      <c r="L93" s="126" t="s">
        <v>66</v>
      </c>
      <c r="M93" s="127" t="s">
        <v>42</v>
      </c>
      <c r="N93" s="127" t="s">
        <v>43</v>
      </c>
      <c r="O93" s="126" t="s">
        <v>70</v>
      </c>
      <c r="P93" s="128" t="s">
        <v>71</v>
      </c>
      <c r="Q93" s="65"/>
    </row>
    <row r="94" spans="2:17" ht="21" customHeight="1">
      <c r="B94" s="137">
        <v>1</v>
      </c>
      <c r="C94" s="131" t="str">
        <f>'Flight Groups'!G20</f>
        <v>A</v>
      </c>
      <c r="D94" s="132">
        <f>IF(ISBLANK('Round 1'!$L$2),"",('Round 1'!$L$2))</f>
        <v>10</v>
      </c>
      <c r="E94" s="138"/>
      <c r="F94" s="139"/>
      <c r="G94" s="140"/>
      <c r="H94" s="141"/>
      <c r="J94" s="137">
        <v>1</v>
      </c>
      <c r="K94" s="131" t="str">
        <f>'Flight Groups'!G21</f>
        <v>B</v>
      </c>
      <c r="L94" s="132">
        <f>IF(ISBLANK('Round 1'!$L$2),"",('Round 1'!$L$2))</f>
        <v>10</v>
      </c>
      <c r="M94" s="138"/>
      <c r="N94" s="139"/>
      <c r="O94" s="140"/>
      <c r="P94" s="141"/>
      <c r="Q94" s="65"/>
    </row>
    <row r="95" spans="2:17" ht="21" customHeight="1">
      <c r="B95" s="149">
        <f>B94+1</f>
        <v>2</v>
      </c>
      <c r="C95" s="143" t="str">
        <f>'Flight Groups'!H20</f>
        <v>B</v>
      </c>
      <c r="D95" s="144">
        <f>IF(ISBLANK('Round 2'!$L$2),"",('Round 2'!$L$2))</f>
        <v>0</v>
      </c>
      <c r="E95" s="150"/>
      <c r="F95" s="151"/>
      <c r="G95" s="152"/>
      <c r="H95" s="153"/>
      <c r="J95" s="149">
        <f>J94+1</f>
        <v>2</v>
      </c>
      <c r="K95" s="143" t="str">
        <f>'Flight Groups'!H21</f>
        <v>A</v>
      </c>
      <c r="L95" s="144">
        <f>IF(ISBLANK('Round 2'!$L$2),"",('Round 2'!$L$2))</f>
        <v>0</v>
      </c>
      <c r="M95" s="150"/>
      <c r="N95" s="151"/>
      <c r="O95" s="152"/>
      <c r="P95" s="153"/>
      <c r="Q95" s="65"/>
    </row>
    <row r="96" spans="2:17" ht="21" customHeight="1">
      <c r="B96" s="149">
        <f>B95+1</f>
        <v>3</v>
      </c>
      <c r="C96" s="143" t="str">
        <f>'Flight Groups'!I20</f>
        <v>B</v>
      </c>
      <c r="D96" s="144">
        <f>IF(ISBLANK('Round 3'!$L$2),"",('Round 3'!$L$2))</f>
        <v>0</v>
      </c>
      <c r="E96" s="150"/>
      <c r="F96" s="151"/>
      <c r="G96" s="152"/>
      <c r="H96" s="153"/>
      <c r="J96" s="149">
        <f>J95+1</f>
        <v>3</v>
      </c>
      <c r="K96" s="143" t="str">
        <f>'Flight Groups'!I21</f>
        <v>A</v>
      </c>
      <c r="L96" s="144">
        <f>IF(ISBLANK('Round 3'!$L$2),"",('Round 3'!$L$2))</f>
        <v>0</v>
      </c>
      <c r="M96" s="150"/>
      <c r="N96" s="151"/>
      <c r="O96" s="152"/>
      <c r="P96" s="153"/>
    </row>
    <row r="97" spans="2:17" ht="21" customHeight="1">
      <c r="B97" s="149">
        <f>B96+1</f>
        <v>4</v>
      </c>
      <c r="C97" s="143" t="str">
        <f>'Flight Groups'!J20</f>
        <v>A</v>
      </c>
      <c r="D97" s="144">
        <f>IF(ISBLANK('Round 4'!$L$2),"",('Round 4'!$L$2))</f>
        <v>0</v>
      </c>
      <c r="E97" s="150"/>
      <c r="F97" s="151"/>
      <c r="G97" s="152"/>
      <c r="H97" s="153"/>
      <c r="J97" s="149">
        <f>J96+1</f>
        <v>4</v>
      </c>
      <c r="K97" s="143" t="str">
        <f>'Flight Groups'!J21</f>
        <v>B</v>
      </c>
      <c r="L97" s="144">
        <f>IF(ISBLANK('Round 4'!$L$2),"",('Round 4'!$L$2))</f>
        <v>0</v>
      </c>
      <c r="M97" s="150"/>
      <c r="N97" s="151"/>
      <c r="O97" s="152"/>
      <c r="P97" s="153"/>
    </row>
    <row r="98" spans="2:17" ht="21" customHeight="1">
      <c r="B98" s="149">
        <f>B97+1</f>
        <v>5</v>
      </c>
      <c r="C98" s="143" t="str">
        <f>'Flight Groups'!K20</f>
        <v>B</v>
      </c>
      <c r="D98" s="144">
        <f>IF(ISBLANK('Round 5'!$L$2),"",('Round 5'!$L$2))</f>
        <v>0</v>
      </c>
      <c r="E98" s="150"/>
      <c r="F98" s="151"/>
      <c r="G98" s="152"/>
      <c r="H98" s="153"/>
      <c r="J98" s="149">
        <f>J97+1</f>
        <v>5</v>
      </c>
      <c r="K98" s="143" t="str">
        <f>'Flight Groups'!K21</f>
        <v>A</v>
      </c>
      <c r="L98" s="144">
        <f>IF(ISBLANK('Round 5'!$L$2),"",('Round 5'!$L$2))</f>
        <v>0</v>
      </c>
      <c r="M98" s="150"/>
      <c r="N98" s="151"/>
      <c r="O98" s="152"/>
      <c r="P98" s="153"/>
      <c r="Q98" s="57"/>
    </row>
    <row r="99" spans="2:17" ht="21" customHeight="1" thickBot="1">
      <c r="B99" s="166">
        <f>B98+1</f>
        <v>6</v>
      </c>
      <c r="C99" s="160" t="str">
        <f>'Flight Groups'!L20</f>
        <v>A</v>
      </c>
      <c r="D99" s="161">
        <f>IF(ISBLANK('Round 6'!$L$2),"",('Round 6'!$L$2))</f>
        <v>0</v>
      </c>
      <c r="E99" s="167"/>
      <c r="F99" s="168"/>
      <c r="G99" s="169"/>
      <c r="H99" s="170"/>
      <c r="J99" s="166">
        <f>J98+1</f>
        <v>6</v>
      </c>
      <c r="K99" s="160" t="str">
        <f>'Flight Groups'!L21</f>
        <v>B</v>
      </c>
      <c r="L99" s="161">
        <f>IF(ISBLANK('Round 6'!$L$2),"",('Round 6'!$L$2))</f>
        <v>0</v>
      </c>
      <c r="M99" s="167"/>
      <c r="N99" s="168"/>
      <c r="O99" s="169"/>
      <c r="P99" s="170"/>
      <c r="Q99" s="59"/>
    </row>
    <row r="100" spans="2:17" ht="21" customHeight="1">
      <c r="B100" s="65"/>
      <c r="C100" s="68"/>
      <c r="D100" s="65"/>
      <c r="E100" s="65"/>
      <c r="F100" s="66"/>
      <c r="G100" s="67"/>
      <c r="H100" s="65"/>
      <c r="J100" s="65"/>
      <c r="K100" s="68"/>
      <c r="L100" s="65"/>
      <c r="M100" s="65"/>
      <c r="N100" s="66"/>
      <c r="O100" s="67"/>
      <c r="P100" s="65"/>
      <c r="Q100" s="59"/>
    </row>
    <row r="101" spans="2:17" s="76" customFormat="1" ht="24.95" customHeight="1">
      <c r="B101" s="104">
        <v>17</v>
      </c>
      <c r="C101" s="105"/>
      <c r="D101" s="105"/>
      <c r="E101" s="106"/>
      <c r="F101" s="106"/>
      <c r="G101" s="106"/>
      <c r="H101" s="106"/>
      <c r="J101" s="104">
        <v>18</v>
      </c>
      <c r="K101" s="105"/>
      <c r="L101" s="105"/>
      <c r="M101" s="106"/>
      <c r="N101" s="106"/>
      <c r="O101" s="106"/>
      <c r="P101" s="106"/>
      <c r="Q101" s="108"/>
    </row>
    <row r="102" spans="2:17" ht="24.95" customHeight="1">
      <c r="B102" s="58" t="s">
        <v>30</v>
      </c>
      <c r="C102" s="556" t="str">
        <f>IF(ISBLANK('Flight Groups'!C22),"",'Flight Groups'!C22)</f>
        <v/>
      </c>
      <c r="D102" s="556"/>
      <c r="E102" s="556"/>
      <c r="F102" s="556"/>
      <c r="G102" s="67"/>
      <c r="H102" s="59"/>
      <c r="I102" s="101"/>
      <c r="J102" s="58" t="s">
        <v>30</v>
      </c>
      <c r="K102" s="556" t="str">
        <f>IF(ISBLANK('Flight Groups'!C23),"",'Flight Groups'!C23)</f>
        <v/>
      </c>
      <c r="L102" s="556"/>
      <c r="M102" s="556"/>
      <c r="N102" s="556"/>
      <c r="O102" s="67"/>
      <c r="P102" s="59"/>
      <c r="Q102" s="60"/>
    </row>
    <row r="103" spans="2:17" ht="24.95" customHeight="1" thickBot="1">
      <c r="B103" s="62" t="s">
        <v>31</v>
      </c>
      <c r="C103" s="557" t="str">
        <f>IF(ISBLANK('Flight Groups'!D22),"",'Flight Groups'!D22)</f>
        <v/>
      </c>
      <c r="D103" s="557"/>
      <c r="E103" s="557"/>
      <c r="F103" s="557"/>
      <c r="G103" s="557"/>
      <c r="H103" s="557"/>
      <c r="I103" s="101"/>
      <c r="J103" s="84" t="s">
        <v>31</v>
      </c>
      <c r="K103" s="557" t="str">
        <f>IF(ISBLANK('Flight Groups'!D23),"",'Flight Groups'!D23)</f>
        <v/>
      </c>
      <c r="L103" s="557"/>
      <c r="M103" s="557"/>
      <c r="N103" s="557"/>
      <c r="O103" s="557"/>
      <c r="P103" s="557"/>
      <c r="Q103" s="64"/>
    </row>
    <row r="104" spans="2:17" ht="21" customHeight="1">
      <c r="B104" s="552" t="s">
        <v>63</v>
      </c>
      <c r="C104" s="123" t="s">
        <v>64</v>
      </c>
      <c r="D104" s="123" t="s">
        <v>65</v>
      </c>
      <c r="E104" s="554" t="s">
        <v>66</v>
      </c>
      <c r="F104" s="555"/>
      <c r="G104" s="123" t="s">
        <v>67</v>
      </c>
      <c r="H104" s="124" t="s">
        <v>68</v>
      </c>
      <c r="J104" s="552" t="s">
        <v>63</v>
      </c>
      <c r="K104" s="123" t="s">
        <v>64</v>
      </c>
      <c r="L104" s="123" t="s">
        <v>65</v>
      </c>
      <c r="M104" s="554" t="s">
        <v>66</v>
      </c>
      <c r="N104" s="555"/>
      <c r="O104" s="123" t="s">
        <v>67</v>
      </c>
      <c r="P104" s="124" t="s">
        <v>68</v>
      </c>
      <c r="Q104" s="65"/>
    </row>
    <row r="105" spans="2:17" ht="21" customHeight="1" thickBot="1">
      <c r="B105" s="553"/>
      <c r="C105" s="126" t="s">
        <v>69</v>
      </c>
      <c r="D105" s="126" t="s">
        <v>66</v>
      </c>
      <c r="E105" s="127" t="s">
        <v>42</v>
      </c>
      <c r="F105" s="127" t="s">
        <v>43</v>
      </c>
      <c r="G105" s="126" t="s">
        <v>70</v>
      </c>
      <c r="H105" s="128" t="s">
        <v>71</v>
      </c>
      <c r="J105" s="553"/>
      <c r="K105" s="126" t="s">
        <v>69</v>
      </c>
      <c r="L105" s="126" t="s">
        <v>66</v>
      </c>
      <c r="M105" s="127" t="s">
        <v>42</v>
      </c>
      <c r="N105" s="127" t="s">
        <v>43</v>
      </c>
      <c r="O105" s="126" t="s">
        <v>70</v>
      </c>
      <c r="P105" s="128" t="s">
        <v>71</v>
      </c>
      <c r="Q105" s="65"/>
    </row>
    <row r="106" spans="2:17" ht="21" customHeight="1">
      <c r="B106" s="137">
        <v>1</v>
      </c>
      <c r="C106" s="131" t="str">
        <f>'Flight Groups'!G22</f>
        <v>A</v>
      </c>
      <c r="D106" s="132">
        <f>IF(ISBLANK('Round 1'!$L$2),"",('Round 1'!$L$2))</f>
        <v>10</v>
      </c>
      <c r="E106" s="138"/>
      <c r="F106" s="139"/>
      <c r="G106" s="140"/>
      <c r="H106" s="141"/>
      <c r="J106" s="171">
        <v>1</v>
      </c>
      <c r="K106" s="131" t="str">
        <f>'Flight Groups'!G23</f>
        <v>B</v>
      </c>
      <c r="L106" s="132">
        <f>IF(ISBLANK('Round 1'!$L$2),"",('Round 1'!$L$2))</f>
        <v>10</v>
      </c>
      <c r="M106" s="138"/>
      <c r="N106" s="139"/>
      <c r="O106" s="140"/>
      <c r="P106" s="141"/>
      <c r="Q106" s="65"/>
    </row>
    <row r="107" spans="2:17" ht="21" customHeight="1">
      <c r="B107" s="149">
        <f>B106+1</f>
        <v>2</v>
      </c>
      <c r="C107" s="143" t="str">
        <f>'Flight Groups'!H22</f>
        <v>B</v>
      </c>
      <c r="D107" s="144">
        <f>IF(ISBLANK('Round 2'!$L$2),"",('Round 2'!$L$2))</f>
        <v>0</v>
      </c>
      <c r="E107" s="150"/>
      <c r="F107" s="151"/>
      <c r="G107" s="152"/>
      <c r="H107" s="153"/>
      <c r="J107" s="172">
        <f>J106+1</f>
        <v>2</v>
      </c>
      <c r="K107" s="143" t="str">
        <f>'Flight Groups'!H23</f>
        <v>A</v>
      </c>
      <c r="L107" s="144">
        <f>IF(ISBLANK('Round 2'!$L$2),"",('Round 2'!$L$2))</f>
        <v>0</v>
      </c>
      <c r="M107" s="150"/>
      <c r="N107" s="151"/>
      <c r="O107" s="152"/>
      <c r="P107" s="153"/>
      <c r="Q107" s="65"/>
    </row>
    <row r="108" spans="2:17" ht="21" customHeight="1">
      <c r="B108" s="149">
        <f>B107+1</f>
        <v>3</v>
      </c>
      <c r="C108" s="143" t="str">
        <f>'Flight Groups'!I22</f>
        <v>A</v>
      </c>
      <c r="D108" s="144">
        <f>IF(ISBLANK('Round 3'!$L$2),"",('Round 3'!$L$2))</f>
        <v>0</v>
      </c>
      <c r="E108" s="150"/>
      <c r="F108" s="151"/>
      <c r="G108" s="152"/>
      <c r="H108" s="153"/>
      <c r="J108" s="172">
        <f>J107+1</f>
        <v>3</v>
      </c>
      <c r="K108" s="143" t="str">
        <f>'Flight Groups'!I23</f>
        <v>B</v>
      </c>
      <c r="L108" s="144">
        <f>IF(ISBLANK('Round 3'!$L$2),"",('Round 3'!$L$2))</f>
        <v>0</v>
      </c>
      <c r="M108" s="150"/>
      <c r="N108" s="151"/>
      <c r="O108" s="152"/>
      <c r="P108" s="153"/>
      <c r="Q108" s="65"/>
    </row>
    <row r="109" spans="2:17" ht="21" customHeight="1">
      <c r="B109" s="149">
        <f>B108+1</f>
        <v>4</v>
      </c>
      <c r="C109" s="143" t="str">
        <f>'Flight Groups'!J22</f>
        <v>A</v>
      </c>
      <c r="D109" s="144">
        <f>IF(ISBLANK('Round 4'!$L$2),"",('Round 4'!$L$2))</f>
        <v>0</v>
      </c>
      <c r="E109" s="150"/>
      <c r="F109" s="151"/>
      <c r="G109" s="152"/>
      <c r="H109" s="153"/>
      <c r="J109" s="172">
        <f>J108+1</f>
        <v>4</v>
      </c>
      <c r="K109" s="143" t="str">
        <f>'Flight Groups'!J23</f>
        <v>B</v>
      </c>
      <c r="L109" s="144">
        <f>IF(ISBLANK('Round 4'!$L$2),"",('Round 4'!$L$2))</f>
        <v>0</v>
      </c>
      <c r="M109" s="150"/>
      <c r="N109" s="151"/>
      <c r="O109" s="152"/>
      <c r="P109" s="153"/>
      <c r="Q109" s="65"/>
    </row>
    <row r="110" spans="2:17" ht="21" customHeight="1">
      <c r="B110" s="149">
        <f>B109+1</f>
        <v>5</v>
      </c>
      <c r="C110" s="143" t="str">
        <f>'Flight Groups'!K22</f>
        <v>B</v>
      </c>
      <c r="D110" s="144">
        <f>IF(ISBLANK('Round 5'!$L$2),"",('Round 5'!$L$2))</f>
        <v>0</v>
      </c>
      <c r="E110" s="150"/>
      <c r="F110" s="151"/>
      <c r="G110" s="152"/>
      <c r="H110" s="153"/>
      <c r="J110" s="172">
        <f>J109+1</f>
        <v>5</v>
      </c>
      <c r="K110" s="143" t="str">
        <f>'Flight Groups'!K23</f>
        <v>A</v>
      </c>
      <c r="L110" s="144">
        <f>IF(ISBLANK('Round 5'!$L$2),"",('Round 5'!$L$2))</f>
        <v>0</v>
      </c>
      <c r="M110" s="150"/>
      <c r="N110" s="151"/>
      <c r="O110" s="152"/>
      <c r="P110" s="153"/>
      <c r="Q110" s="65"/>
    </row>
    <row r="111" spans="2:17" ht="21" customHeight="1" thickBot="1">
      <c r="B111" s="166">
        <f>B110+1</f>
        <v>6</v>
      </c>
      <c r="C111" s="160" t="str">
        <f>'Flight Groups'!L22</f>
        <v>A</v>
      </c>
      <c r="D111" s="161">
        <f>IF(ISBLANK('Round 6'!$L$2),"",('Round 6'!$L$2))</f>
        <v>0</v>
      </c>
      <c r="E111" s="167"/>
      <c r="F111" s="168"/>
      <c r="G111" s="169"/>
      <c r="H111" s="170"/>
      <c r="J111" s="173">
        <f>J110+1</f>
        <v>6</v>
      </c>
      <c r="K111" s="160" t="str">
        <f>'Flight Groups'!L23</f>
        <v>B</v>
      </c>
      <c r="L111" s="161">
        <f>IF(ISBLANK('Round 6'!$L$2),"",('Round 6'!$L$2))</f>
        <v>0</v>
      </c>
      <c r="M111" s="167"/>
      <c r="N111" s="168"/>
      <c r="O111" s="169"/>
      <c r="P111" s="170"/>
      <c r="Q111" s="65"/>
    </row>
    <row r="112" spans="2:17" ht="21" customHeight="1">
      <c r="B112" s="65"/>
      <c r="C112" s="68"/>
      <c r="D112" s="65"/>
      <c r="E112" s="65"/>
      <c r="F112" s="66"/>
      <c r="G112" s="67"/>
      <c r="H112" s="65"/>
      <c r="J112" s="65"/>
      <c r="K112" s="68"/>
      <c r="L112" s="65"/>
      <c r="M112" s="65"/>
      <c r="N112" s="66"/>
      <c r="O112" s="67"/>
      <c r="P112" s="65"/>
    </row>
    <row r="114" spans="2:17" ht="24.95" customHeight="1">
      <c r="B114" s="104">
        <v>19</v>
      </c>
      <c r="C114" s="105"/>
      <c r="D114" s="105"/>
      <c r="E114" s="106"/>
      <c r="F114" s="106"/>
      <c r="G114" s="106"/>
      <c r="H114" s="106"/>
      <c r="I114" s="76"/>
      <c r="J114" s="104">
        <v>20</v>
      </c>
      <c r="K114" s="93"/>
      <c r="L114" s="56"/>
      <c r="M114" s="57"/>
      <c r="N114" s="57"/>
      <c r="O114" s="57"/>
      <c r="P114" s="57"/>
    </row>
    <row r="115" spans="2:17" ht="24.95" customHeight="1">
      <c r="B115" s="58" t="s">
        <v>30</v>
      </c>
      <c r="C115" s="556" t="str">
        <f>IF(ISBLANK('Flight Groups'!C24),"",'Flight Groups'!C24)</f>
        <v/>
      </c>
      <c r="D115" s="556"/>
      <c r="E115" s="556"/>
      <c r="F115" s="556"/>
      <c r="G115" s="67"/>
      <c r="H115" s="59"/>
      <c r="I115" s="101"/>
      <c r="J115" s="58" t="s">
        <v>30</v>
      </c>
      <c r="K115" s="556" t="str">
        <f>IF(ISBLANK('Flight Groups'!C25),"",'Flight Groups'!C25)</f>
        <v/>
      </c>
      <c r="L115" s="556"/>
      <c r="M115" s="556"/>
      <c r="N115" s="556"/>
      <c r="O115" s="67"/>
      <c r="P115" s="59"/>
      <c r="Q115" s="57"/>
    </row>
    <row r="116" spans="2:17" ht="24.95" customHeight="1" thickBot="1">
      <c r="B116" s="62" t="s">
        <v>31</v>
      </c>
      <c r="C116" s="557" t="str">
        <f>IF(ISBLANK('Flight Groups'!D24),"",'Flight Groups'!D24)</f>
        <v/>
      </c>
      <c r="D116" s="557"/>
      <c r="E116" s="557"/>
      <c r="F116" s="557"/>
      <c r="G116" s="557"/>
      <c r="H116" s="557"/>
      <c r="I116" s="101"/>
      <c r="J116" s="84" t="s">
        <v>31</v>
      </c>
      <c r="K116" s="557" t="str">
        <f>IF(ISBLANK('Flight Groups'!D25),"",'Flight Groups'!D25)</f>
        <v/>
      </c>
      <c r="L116" s="557"/>
      <c r="M116" s="557"/>
      <c r="N116" s="557"/>
      <c r="O116" s="557"/>
      <c r="P116" s="557"/>
      <c r="Q116" s="61"/>
    </row>
    <row r="117" spans="2:17" ht="21" customHeight="1">
      <c r="B117" s="552" t="s">
        <v>63</v>
      </c>
      <c r="C117" s="123" t="s">
        <v>64</v>
      </c>
      <c r="D117" s="123" t="s">
        <v>65</v>
      </c>
      <c r="E117" s="554" t="s">
        <v>66</v>
      </c>
      <c r="F117" s="555"/>
      <c r="G117" s="123" t="s">
        <v>67</v>
      </c>
      <c r="H117" s="124" t="s">
        <v>68</v>
      </c>
      <c r="J117" s="552" t="s">
        <v>63</v>
      </c>
      <c r="K117" s="123" t="s">
        <v>64</v>
      </c>
      <c r="L117" s="123" t="s">
        <v>65</v>
      </c>
      <c r="M117" s="554" t="s">
        <v>66</v>
      </c>
      <c r="N117" s="555"/>
      <c r="O117" s="123" t="s">
        <v>67</v>
      </c>
      <c r="P117" s="124" t="s">
        <v>68</v>
      </c>
      <c r="Q117" s="63"/>
    </row>
    <row r="118" spans="2:17" ht="21" customHeight="1" thickBot="1">
      <c r="B118" s="553"/>
      <c r="C118" s="126" t="s">
        <v>69</v>
      </c>
      <c r="D118" s="126" t="s">
        <v>66</v>
      </c>
      <c r="E118" s="127" t="s">
        <v>42</v>
      </c>
      <c r="F118" s="127" t="s">
        <v>43</v>
      </c>
      <c r="G118" s="126" t="s">
        <v>70</v>
      </c>
      <c r="H118" s="128" t="s">
        <v>71</v>
      </c>
      <c r="J118" s="553"/>
      <c r="K118" s="126" t="s">
        <v>69</v>
      </c>
      <c r="L118" s="126" t="s">
        <v>66</v>
      </c>
      <c r="M118" s="127" t="s">
        <v>42</v>
      </c>
      <c r="N118" s="127" t="s">
        <v>43</v>
      </c>
      <c r="O118" s="126" t="s">
        <v>70</v>
      </c>
      <c r="P118" s="128" t="s">
        <v>71</v>
      </c>
      <c r="Q118" s="64"/>
    </row>
    <row r="119" spans="2:17" ht="21" customHeight="1">
      <c r="B119" s="137">
        <v>1</v>
      </c>
      <c r="C119" s="131" t="str">
        <f>'Flight Groups'!G24</f>
        <v>A</v>
      </c>
      <c r="D119" s="132">
        <f>IF(ISBLANK('Round 1'!$L$2),"",('Round 1'!$L$2))</f>
        <v>10</v>
      </c>
      <c r="E119" s="138"/>
      <c r="F119" s="139"/>
      <c r="G119" s="140"/>
      <c r="H119" s="141"/>
      <c r="J119" s="137">
        <v>1</v>
      </c>
      <c r="K119" s="131" t="str">
        <f>'Flight Groups'!G25</f>
        <v>B</v>
      </c>
      <c r="L119" s="132">
        <f>IF(ISBLANK('Round 1'!$L$2),"",('Round 1'!$L$2))</f>
        <v>10</v>
      </c>
      <c r="M119" s="138"/>
      <c r="N119" s="139"/>
      <c r="O119" s="140"/>
      <c r="P119" s="141"/>
      <c r="Q119" s="64"/>
    </row>
    <row r="120" spans="2:17" ht="21" customHeight="1">
      <c r="B120" s="149">
        <f>B119+1</f>
        <v>2</v>
      </c>
      <c r="C120" s="143" t="str">
        <f>'Flight Groups'!H24</f>
        <v>B</v>
      </c>
      <c r="D120" s="144">
        <f>IF(ISBLANK('Round 2'!$L$2),"",('Round 2'!$L$2))</f>
        <v>0</v>
      </c>
      <c r="E120" s="150"/>
      <c r="F120" s="151"/>
      <c r="G120" s="152"/>
      <c r="H120" s="153"/>
      <c r="J120" s="149">
        <f>J119+1</f>
        <v>2</v>
      </c>
      <c r="K120" s="143" t="str">
        <f>'Flight Groups'!H25</f>
        <v>A</v>
      </c>
      <c r="L120" s="144">
        <f>IF(ISBLANK('Round 2'!$L$2),"",('Round 2'!$L$2))</f>
        <v>0</v>
      </c>
      <c r="M120" s="150"/>
      <c r="N120" s="151"/>
      <c r="O120" s="152"/>
      <c r="P120" s="153"/>
      <c r="Q120" s="65"/>
    </row>
    <row r="121" spans="2:17" ht="21" customHeight="1">
      <c r="B121" s="149">
        <f>B120+1</f>
        <v>3</v>
      </c>
      <c r="C121" s="143" t="str">
        <f>'Flight Groups'!I24</f>
        <v>A</v>
      </c>
      <c r="D121" s="144">
        <f>IF(ISBLANK('Round 3'!$L$2),"",('Round 3'!$L$2))</f>
        <v>0</v>
      </c>
      <c r="E121" s="150"/>
      <c r="F121" s="151"/>
      <c r="G121" s="152"/>
      <c r="H121" s="153"/>
      <c r="J121" s="149">
        <f>J120+1</f>
        <v>3</v>
      </c>
      <c r="K121" s="143" t="str">
        <f>'Flight Groups'!I25</f>
        <v>B</v>
      </c>
      <c r="L121" s="144">
        <f>IF(ISBLANK('Round 3'!$L$2),"",('Round 3'!$L$2))</f>
        <v>0</v>
      </c>
      <c r="M121" s="150"/>
      <c r="N121" s="151"/>
      <c r="O121" s="152"/>
      <c r="P121" s="153"/>
      <c r="Q121" s="65"/>
    </row>
    <row r="122" spans="2:17" ht="21" customHeight="1">
      <c r="B122" s="149">
        <f>B121+1</f>
        <v>4</v>
      </c>
      <c r="C122" s="143" t="str">
        <f>'Flight Groups'!J24</f>
        <v>B</v>
      </c>
      <c r="D122" s="144">
        <f>IF(ISBLANK('Round 4'!$L$2),"",('Round 4'!$L$2))</f>
        <v>0</v>
      </c>
      <c r="E122" s="150"/>
      <c r="F122" s="151"/>
      <c r="G122" s="152"/>
      <c r="H122" s="153"/>
      <c r="J122" s="149">
        <f>J121+1</f>
        <v>4</v>
      </c>
      <c r="K122" s="143" t="str">
        <f>'Flight Groups'!J25</f>
        <v>A</v>
      </c>
      <c r="L122" s="144">
        <f>IF(ISBLANK('Round 4'!$L$2),"",('Round 4'!$L$2))</f>
        <v>0</v>
      </c>
      <c r="M122" s="150"/>
      <c r="N122" s="151"/>
      <c r="O122" s="152"/>
      <c r="P122" s="153"/>
      <c r="Q122" s="65"/>
    </row>
    <row r="123" spans="2:17" ht="21" customHeight="1">
      <c r="B123" s="149">
        <f>B122+1</f>
        <v>5</v>
      </c>
      <c r="C123" s="143" t="str">
        <f>'Flight Groups'!K24</f>
        <v>B</v>
      </c>
      <c r="D123" s="144">
        <f>IF(ISBLANK('Round 5'!$L$2),"",('Round 5'!$L$2))</f>
        <v>0</v>
      </c>
      <c r="E123" s="150"/>
      <c r="F123" s="151"/>
      <c r="G123" s="152"/>
      <c r="H123" s="153"/>
      <c r="J123" s="149">
        <f>J122+1</f>
        <v>5</v>
      </c>
      <c r="K123" s="143" t="str">
        <f>'Flight Groups'!K25</f>
        <v>A</v>
      </c>
      <c r="L123" s="144">
        <f>IF(ISBLANK('Round 5'!$L$2),"",('Round 5'!$L$2))</f>
        <v>0</v>
      </c>
      <c r="M123" s="150"/>
      <c r="N123" s="151"/>
      <c r="O123" s="152"/>
      <c r="P123" s="153"/>
      <c r="Q123" s="65"/>
    </row>
    <row r="124" spans="2:17" ht="21" customHeight="1" thickBot="1">
      <c r="B124" s="166">
        <f>B123+1</f>
        <v>6</v>
      </c>
      <c r="C124" s="160" t="str">
        <f>'Flight Groups'!L24</f>
        <v>A</v>
      </c>
      <c r="D124" s="161">
        <f>IF(ISBLANK('Round 6'!$L$2),"",('Round 6'!$L$2))</f>
        <v>0</v>
      </c>
      <c r="E124" s="167"/>
      <c r="F124" s="168"/>
      <c r="G124" s="169"/>
      <c r="H124" s="170"/>
      <c r="J124" s="166">
        <f>J123+1</f>
        <v>6</v>
      </c>
      <c r="K124" s="160" t="str">
        <f>'Flight Groups'!L25</f>
        <v>B</v>
      </c>
      <c r="L124" s="161">
        <f>IF(ISBLANK('Round 6'!$L$2),"",('Round 6'!$L$2))</f>
        <v>0</v>
      </c>
      <c r="M124" s="167"/>
      <c r="N124" s="168"/>
      <c r="O124" s="169"/>
      <c r="P124" s="170"/>
      <c r="Q124" s="65"/>
    </row>
    <row r="125" spans="2:17" ht="21" customHeight="1">
      <c r="B125" s="65"/>
      <c r="C125" s="68"/>
      <c r="D125" s="65"/>
      <c r="E125" s="65"/>
      <c r="F125" s="66"/>
      <c r="G125" s="67"/>
      <c r="H125" s="65"/>
      <c r="J125" s="65"/>
      <c r="K125" s="68"/>
      <c r="L125" s="65"/>
      <c r="M125" s="65"/>
      <c r="N125" s="66"/>
      <c r="O125" s="67"/>
      <c r="P125" s="65"/>
      <c r="Q125" s="65"/>
    </row>
    <row r="126" spans="2:17" ht="24.95" customHeight="1">
      <c r="B126" s="104">
        <v>21</v>
      </c>
      <c r="C126" s="105"/>
      <c r="D126" s="105"/>
      <c r="E126" s="106"/>
      <c r="F126" s="106"/>
      <c r="G126" s="106"/>
      <c r="H126" s="106"/>
      <c r="I126" s="76"/>
      <c r="J126" s="104">
        <v>22</v>
      </c>
      <c r="K126" s="56"/>
      <c r="L126" s="56"/>
      <c r="M126" s="57"/>
      <c r="N126" s="57"/>
      <c r="O126" s="57"/>
      <c r="P126" s="57"/>
      <c r="Q126" s="65"/>
    </row>
    <row r="127" spans="2:17" ht="24.95" customHeight="1">
      <c r="B127" s="58" t="s">
        <v>30</v>
      </c>
      <c r="C127" s="556" t="str">
        <f>IF(ISBLANK('Flight Groups'!C26),"",'Flight Groups'!C26)</f>
        <v/>
      </c>
      <c r="D127" s="556"/>
      <c r="E127" s="556"/>
      <c r="F127" s="556"/>
      <c r="G127" s="67"/>
      <c r="H127" s="59"/>
      <c r="I127" s="101"/>
      <c r="J127" s="58" t="s">
        <v>30</v>
      </c>
      <c r="K127" s="556" t="str">
        <f>IF(ISBLANK('Flight Groups'!C27),"",'Flight Groups'!C27)</f>
        <v/>
      </c>
      <c r="L127" s="556"/>
      <c r="M127" s="556"/>
      <c r="N127" s="556"/>
      <c r="O127" s="67"/>
      <c r="P127" s="59"/>
      <c r="Q127" s="65"/>
    </row>
    <row r="128" spans="2:17" ht="24.95" customHeight="1" thickBot="1">
      <c r="B128" s="62" t="s">
        <v>31</v>
      </c>
      <c r="C128" s="557" t="str">
        <f>IF(ISBLANK('Flight Groups'!D26),"",'Flight Groups'!D26)</f>
        <v/>
      </c>
      <c r="D128" s="557"/>
      <c r="E128" s="557"/>
      <c r="F128" s="557"/>
      <c r="G128" s="557"/>
      <c r="H128" s="557"/>
      <c r="I128" s="101"/>
      <c r="J128" s="84" t="s">
        <v>31</v>
      </c>
      <c r="K128" s="557" t="str">
        <f>IF(ISBLANK('Flight Groups'!D27),"",'Flight Groups'!D27)</f>
        <v/>
      </c>
      <c r="L128" s="557"/>
      <c r="M128" s="557"/>
      <c r="N128" s="557"/>
      <c r="O128" s="557"/>
      <c r="P128" s="557"/>
      <c r="Q128" s="65"/>
    </row>
    <row r="129" spans="2:17" ht="21" customHeight="1">
      <c r="B129" s="552" t="s">
        <v>63</v>
      </c>
      <c r="C129" s="123" t="s">
        <v>64</v>
      </c>
      <c r="D129" s="123" t="s">
        <v>65</v>
      </c>
      <c r="E129" s="554" t="s">
        <v>66</v>
      </c>
      <c r="F129" s="555"/>
      <c r="G129" s="123" t="s">
        <v>67</v>
      </c>
      <c r="H129" s="124" t="s">
        <v>68</v>
      </c>
      <c r="J129" s="552" t="s">
        <v>63</v>
      </c>
      <c r="K129" s="123" t="s">
        <v>64</v>
      </c>
      <c r="L129" s="123" t="s">
        <v>65</v>
      </c>
      <c r="M129" s="554" t="s">
        <v>66</v>
      </c>
      <c r="N129" s="555"/>
      <c r="O129" s="123" t="s">
        <v>67</v>
      </c>
      <c r="P129" s="124" t="s">
        <v>68</v>
      </c>
    </row>
    <row r="130" spans="2:17" ht="21" customHeight="1" thickBot="1">
      <c r="B130" s="553"/>
      <c r="C130" s="126" t="s">
        <v>69</v>
      </c>
      <c r="D130" s="126" t="s">
        <v>66</v>
      </c>
      <c r="E130" s="127" t="s">
        <v>42</v>
      </c>
      <c r="F130" s="127" t="s">
        <v>43</v>
      </c>
      <c r="G130" s="126" t="s">
        <v>70</v>
      </c>
      <c r="H130" s="128" t="s">
        <v>71</v>
      </c>
      <c r="J130" s="553"/>
      <c r="K130" s="126" t="s">
        <v>69</v>
      </c>
      <c r="L130" s="126" t="s">
        <v>66</v>
      </c>
      <c r="M130" s="127" t="s">
        <v>42</v>
      </c>
      <c r="N130" s="127" t="s">
        <v>43</v>
      </c>
      <c r="O130" s="126" t="s">
        <v>70</v>
      </c>
      <c r="P130" s="128" t="s">
        <v>71</v>
      </c>
      <c r="Q130" s="57"/>
    </row>
    <row r="131" spans="2:17" ht="21" customHeight="1">
      <c r="B131" s="137">
        <v>1</v>
      </c>
      <c r="C131" s="131" t="str">
        <f>'Flight Groups'!G26</f>
        <v>A</v>
      </c>
      <c r="D131" s="132">
        <f>IF(ISBLANK('Round 1'!$L$2),"",('Round 1'!$L$2))</f>
        <v>10</v>
      </c>
      <c r="E131" s="138"/>
      <c r="F131" s="139"/>
      <c r="G131" s="140"/>
      <c r="H131" s="141"/>
      <c r="J131" s="137">
        <v>1</v>
      </c>
      <c r="K131" s="131" t="str">
        <f>'Flight Groups'!G27</f>
        <v>B</v>
      </c>
      <c r="L131" s="132">
        <f>IF(ISBLANK('Round 1'!$L$2),"",('Round 1'!$L$2))</f>
        <v>10</v>
      </c>
      <c r="M131" s="138"/>
      <c r="N131" s="139"/>
      <c r="O131" s="140"/>
      <c r="P131" s="141"/>
      <c r="Q131" s="59"/>
    </row>
    <row r="132" spans="2:17" ht="21" customHeight="1">
      <c r="B132" s="149">
        <f>B131+1</f>
        <v>2</v>
      </c>
      <c r="C132" s="143" t="str">
        <f>'Flight Groups'!H26</f>
        <v>B</v>
      </c>
      <c r="D132" s="144">
        <f>IF(ISBLANK('Round 2'!$L$2),"",('Round 2'!$L$2))</f>
        <v>0</v>
      </c>
      <c r="E132" s="150"/>
      <c r="F132" s="151"/>
      <c r="G132" s="152"/>
      <c r="H132" s="153"/>
      <c r="J132" s="149">
        <f>J131+1</f>
        <v>2</v>
      </c>
      <c r="K132" s="143" t="str">
        <f>'Flight Groups'!H27</f>
        <v>A</v>
      </c>
      <c r="L132" s="144">
        <f>IF(ISBLANK('Round 2'!$L$2),"",('Round 2'!$L$2))</f>
        <v>0</v>
      </c>
      <c r="M132" s="150"/>
      <c r="N132" s="151"/>
      <c r="O132" s="152"/>
      <c r="P132" s="153"/>
      <c r="Q132" s="61"/>
    </row>
    <row r="133" spans="2:17" ht="21" customHeight="1">
      <c r="B133" s="149">
        <f>B132+1</f>
        <v>3</v>
      </c>
      <c r="C133" s="143" t="str">
        <f>'Flight Groups'!I26</f>
        <v>A</v>
      </c>
      <c r="D133" s="144">
        <f>IF(ISBLANK('Round 3'!$L$2),"",('Round 3'!$L$2))</f>
        <v>0</v>
      </c>
      <c r="E133" s="150"/>
      <c r="F133" s="151"/>
      <c r="G133" s="152"/>
      <c r="H133" s="153"/>
      <c r="J133" s="149">
        <f>J132+1</f>
        <v>3</v>
      </c>
      <c r="K133" s="143" t="str">
        <f>'Flight Groups'!I27</f>
        <v>B</v>
      </c>
      <c r="L133" s="144">
        <f>IF(ISBLANK('Round 3'!$L$2),"",('Round 3'!$L$2))</f>
        <v>0</v>
      </c>
      <c r="M133" s="150"/>
      <c r="N133" s="151"/>
      <c r="O133" s="152"/>
      <c r="P133" s="153"/>
      <c r="Q133" s="60"/>
    </row>
    <row r="134" spans="2:17" ht="21" customHeight="1">
      <c r="B134" s="149">
        <f>B133+1</f>
        <v>4</v>
      </c>
      <c r="C134" s="143" t="str">
        <f>'Flight Groups'!J26</f>
        <v>B</v>
      </c>
      <c r="D134" s="144">
        <f>IF(ISBLANK('Round 4'!$L$2),"",('Round 4'!$L$2))</f>
        <v>0</v>
      </c>
      <c r="E134" s="150"/>
      <c r="F134" s="151"/>
      <c r="G134" s="152"/>
      <c r="H134" s="153"/>
      <c r="J134" s="149">
        <f>J133+1</f>
        <v>4</v>
      </c>
      <c r="K134" s="143" t="str">
        <f>'Flight Groups'!J27</f>
        <v>A</v>
      </c>
      <c r="L134" s="144">
        <f>IF(ISBLANK('Round 4'!$L$2),"",('Round 4'!$L$2))</f>
        <v>0</v>
      </c>
      <c r="M134" s="150"/>
      <c r="N134" s="151"/>
      <c r="O134" s="152"/>
      <c r="P134" s="153"/>
      <c r="Q134" s="63"/>
    </row>
    <row r="135" spans="2:17" ht="21" customHeight="1">
      <c r="B135" s="149">
        <f>B134+1</f>
        <v>5</v>
      </c>
      <c r="C135" s="143" t="str">
        <f>'Flight Groups'!K26</f>
        <v>A</v>
      </c>
      <c r="D135" s="144">
        <f>IF(ISBLANK('Round 5'!$L$2),"",('Round 5'!$L$2))</f>
        <v>0</v>
      </c>
      <c r="E135" s="150"/>
      <c r="F135" s="151"/>
      <c r="G135" s="152"/>
      <c r="H135" s="153"/>
      <c r="J135" s="149">
        <f>J134+1</f>
        <v>5</v>
      </c>
      <c r="K135" s="143" t="str">
        <f>'Flight Groups'!K27</f>
        <v>B</v>
      </c>
      <c r="L135" s="144">
        <f>IF(ISBLANK('Round 5'!$L$2),"",('Round 5'!$L$2))</f>
        <v>0</v>
      </c>
      <c r="M135" s="150"/>
      <c r="N135" s="151"/>
      <c r="O135" s="152"/>
      <c r="P135" s="153"/>
      <c r="Q135" s="64"/>
    </row>
    <row r="136" spans="2:17" ht="21" customHeight="1" thickBot="1">
      <c r="B136" s="166">
        <f>B135+1</f>
        <v>6</v>
      </c>
      <c r="C136" s="160" t="str">
        <f>'Flight Groups'!L26</f>
        <v>A</v>
      </c>
      <c r="D136" s="161">
        <f>IF(ISBLANK('Round 6'!$L$2),"",('Round 6'!$L$2))</f>
        <v>0</v>
      </c>
      <c r="E136" s="167"/>
      <c r="F136" s="168"/>
      <c r="G136" s="169"/>
      <c r="H136" s="170"/>
      <c r="J136" s="166">
        <f>J135+1</f>
        <v>6</v>
      </c>
      <c r="K136" s="160" t="str">
        <f>'Flight Groups'!L27</f>
        <v>B</v>
      </c>
      <c r="L136" s="161">
        <f>IF(ISBLANK('Round 6'!$L$2),"",('Round 6'!$L$2))</f>
        <v>0</v>
      </c>
      <c r="M136" s="167"/>
      <c r="N136" s="168"/>
      <c r="O136" s="169"/>
      <c r="P136" s="170"/>
      <c r="Q136" s="64"/>
    </row>
    <row r="137" spans="2:17" ht="21" customHeight="1">
      <c r="Q137" s="65"/>
    </row>
    <row r="138" spans="2:17" ht="21" customHeight="1">
      <c r="Q138" s="65"/>
    </row>
    <row r="139" spans="2:17" ht="24.95" customHeight="1">
      <c r="B139" s="104">
        <v>23</v>
      </c>
      <c r="C139" s="93"/>
      <c r="D139" s="93"/>
      <c r="E139" s="94"/>
      <c r="F139" s="94"/>
      <c r="G139" s="94"/>
      <c r="H139" s="94"/>
      <c r="I139" s="95"/>
      <c r="J139" s="104">
        <v>24</v>
      </c>
      <c r="K139" s="56"/>
      <c r="L139" s="56"/>
      <c r="M139" s="57"/>
      <c r="N139" s="57"/>
      <c r="O139" s="57"/>
      <c r="P139" s="57"/>
      <c r="Q139" s="65"/>
    </row>
    <row r="140" spans="2:17" ht="24.95" customHeight="1">
      <c r="B140" s="58" t="s">
        <v>30</v>
      </c>
      <c r="C140" s="556" t="str">
        <f>IF(ISBLANK('Flight Groups'!C28),"",'Flight Groups'!C28)</f>
        <v/>
      </c>
      <c r="D140" s="556"/>
      <c r="E140" s="556"/>
      <c r="F140" s="556"/>
      <c r="G140" s="67"/>
      <c r="H140" s="59"/>
      <c r="I140" s="101"/>
      <c r="J140" s="58" t="s">
        <v>30</v>
      </c>
      <c r="K140" s="556" t="str">
        <f>IF(ISBLANK('Flight Groups'!C29),"",'Flight Groups'!C29)</f>
        <v/>
      </c>
      <c r="L140" s="556"/>
      <c r="M140" s="556"/>
      <c r="N140" s="556"/>
      <c r="O140" s="67"/>
      <c r="P140" s="59"/>
      <c r="Q140" s="65"/>
    </row>
    <row r="141" spans="2:17" ht="24.95" customHeight="1" thickBot="1">
      <c r="B141" s="62" t="s">
        <v>31</v>
      </c>
      <c r="C141" s="557" t="str">
        <f>IF(ISBLANK('Flight Groups'!D28),"",'Flight Groups'!D28)</f>
        <v/>
      </c>
      <c r="D141" s="557"/>
      <c r="E141" s="557"/>
      <c r="F141" s="557"/>
      <c r="G141" s="557"/>
      <c r="H141" s="557"/>
      <c r="I141" s="101"/>
      <c r="J141" s="84" t="s">
        <v>31</v>
      </c>
      <c r="K141" s="557" t="str">
        <f>IF(ISBLANK('Flight Groups'!D29),"",'Flight Groups'!D29)</f>
        <v/>
      </c>
      <c r="L141" s="557"/>
      <c r="M141" s="557"/>
      <c r="N141" s="557"/>
      <c r="O141" s="557"/>
      <c r="P141" s="557"/>
      <c r="Q141" s="65"/>
    </row>
    <row r="142" spans="2:17" ht="21" customHeight="1">
      <c r="B142" s="552" t="s">
        <v>63</v>
      </c>
      <c r="C142" s="123" t="s">
        <v>64</v>
      </c>
      <c r="D142" s="123" t="s">
        <v>65</v>
      </c>
      <c r="E142" s="554" t="s">
        <v>66</v>
      </c>
      <c r="F142" s="555"/>
      <c r="G142" s="123" t="s">
        <v>67</v>
      </c>
      <c r="H142" s="124" t="s">
        <v>68</v>
      </c>
      <c r="J142" s="552" t="s">
        <v>63</v>
      </c>
      <c r="K142" s="123" t="s">
        <v>64</v>
      </c>
      <c r="L142" s="123" t="s">
        <v>65</v>
      </c>
      <c r="M142" s="554" t="s">
        <v>66</v>
      </c>
      <c r="N142" s="555"/>
      <c r="O142" s="123" t="s">
        <v>67</v>
      </c>
      <c r="P142" s="124" t="s">
        <v>68</v>
      </c>
      <c r="Q142" s="65"/>
    </row>
    <row r="143" spans="2:17" ht="21" customHeight="1" thickBot="1">
      <c r="B143" s="553"/>
      <c r="C143" s="126" t="s">
        <v>69</v>
      </c>
      <c r="D143" s="126" t="s">
        <v>66</v>
      </c>
      <c r="E143" s="127" t="s">
        <v>42</v>
      </c>
      <c r="F143" s="127" t="s">
        <v>43</v>
      </c>
      <c r="G143" s="126" t="s">
        <v>70</v>
      </c>
      <c r="H143" s="128" t="s">
        <v>71</v>
      </c>
      <c r="J143" s="553"/>
      <c r="K143" s="126" t="s">
        <v>69</v>
      </c>
      <c r="L143" s="126" t="s">
        <v>66</v>
      </c>
      <c r="M143" s="127" t="s">
        <v>42</v>
      </c>
      <c r="N143" s="127" t="s">
        <v>43</v>
      </c>
      <c r="O143" s="126" t="s">
        <v>70</v>
      </c>
      <c r="P143" s="128" t="s">
        <v>71</v>
      </c>
    </row>
    <row r="144" spans="2:17" ht="21" customHeight="1">
      <c r="B144" s="137">
        <v>1</v>
      </c>
      <c r="C144" s="131" t="str">
        <f>'Flight Groups'!G28</f>
        <v>A</v>
      </c>
      <c r="D144" s="132">
        <f>IF(ISBLANK('Round 1'!$L$2),"",('Round 1'!$L$2))</f>
        <v>10</v>
      </c>
      <c r="E144" s="138"/>
      <c r="F144" s="139"/>
      <c r="G144" s="140"/>
      <c r="H144" s="141"/>
      <c r="J144" s="137">
        <v>1</v>
      </c>
      <c r="K144" s="131" t="str">
        <f>'Flight Groups'!G29</f>
        <v>B</v>
      </c>
      <c r="L144" s="132">
        <f>IF(ISBLANK('Round 1'!$L$2),"",('Round 1'!$L$2))</f>
        <v>10</v>
      </c>
      <c r="M144" s="138"/>
      <c r="N144" s="139"/>
      <c r="O144" s="140"/>
      <c r="P144" s="141"/>
    </row>
    <row r="145" spans="2:17" ht="21" customHeight="1">
      <c r="B145" s="149">
        <f>B144+1</f>
        <v>2</v>
      </c>
      <c r="C145" s="143" t="str">
        <f>'Flight Groups'!H28</f>
        <v>B</v>
      </c>
      <c r="D145" s="144">
        <f>IF(ISBLANK('Round 2'!$L$2),"",('Round 2'!$L$2))</f>
        <v>0</v>
      </c>
      <c r="E145" s="150"/>
      <c r="F145" s="151"/>
      <c r="G145" s="152"/>
      <c r="H145" s="153"/>
      <c r="J145" s="149">
        <f>J144+1</f>
        <v>2</v>
      </c>
      <c r="K145" s="143" t="str">
        <f>'Flight Groups'!H29</f>
        <v>A</v>
      </c>
      <c r="L145" s="144">
        <f>IF(ISBLANK('Round 2'!$L$2),"",('Round 2'!$L$2))</f>
        <v>0</v>
      </c>
      <c r="M145" s="150"/>
      <c r="N145" s="151"/>
      <c r="O145" s="152"/>
      <c r="P145" s="153"/>
    </row>
    <row r="146" spans="2:17" ht="21" customHeight="1">
      <c r="B146" s="149">
        <f>B145+1</f>
        <v>3</v>
      </c>
      <c r="C146" s="143" t="str">
        <f>'Flight Groups'!I28</f>
        <v>A</v>
      </c>
      <c r="D146" s="144">
        <f>IF(ISBLANK('Round 3'!$L$2),"",('Round 3'!$L$2))</f>
        <v>0</v>
      </c>
      <c r="E146" s="150"/>
      <c r="F146" s="151"/>
      <c r="G146" s="152"/>
      <c r="H146" s="153"/>
      <c r="J146" s="149">
        <f>J145+1</f>
        <v>3</v>
      </c>
      <c r="K146" s="143" t="str">
        <f>'Flight Groups'!I29</f>
        <v>B</v>
      </c>
      <c r="L146" s="144">
        <f>IF(ISBLANK('Round 3'!$L$2),"",('Round 3'!$L$2))</f>
        <v>0</v>
      </c>
      <c r="M146" s="150"/>
      <c r="N146" s="151"/>
      <c r="O146" s="152"/>
      <c r="P146" s="153"/>
      <c r="Q146" s="57"/>
    </row>
    <row r="147" spans="2:17" ht="21" customHeight="1">
      <c r="B147" s="149">
        <f>B146+1</f>
        <v>4</v>
      </c>
      <c r="C147" s="143" t="str">
        <f>'Flight Groups'!J28</f>
        <v>A</v>
      </c>
      <c r="D147" s="144">
        <f>IF(ISBLANK('Round 4'!$L$2),"",('Round 4'!$L$2))</f>
        <v>0</v>
      </c>
      <c r="E147" s="150"/>
      <c r="F147" s="151"/>
      <c r="G147" s="152"/>
      <c r="H147" s="153"/>
      <c r="J147" s="149">
        <f>J146+1</f>
        <v>4</v>
      </c>
      <c r="K147" s="143" t="str">
        <f>'Flight Groups'!J29</f>
        <v>B</v>
      </c>
      <c r="L147" s="144">
        <f>IF(ISBLANK('Round 4'!$L$2),"",('Round 4'!$L$2))</f>
        <v>0</v>
      </c>
      <c r="M147" s="150"/>
      <c r="N147" s="151"/>
      <c r="O147" s="152"/>
      <c r="P147" s="153"/>
      <c r="Q147" s="59"/>
    </row>
    <row r="148" spans="2:17" ht="21" customHeight="1">
      <c r="B148" s="149">
        <f>B147+1</f>
        <v>5</v>
      </c>
      <c r="C148" s="143" t="str">
        <f>'Flight Groups'!K28</f>
        <v>B</v>
      </c>
      <c r="D148" s="144">
        <f>IF(ISBLANK('Round 5'!$L$2),"",('Round 5'!$L$2))</f>
        <v>0</v>
      </c>
      <c r="E148" s="150"/>
      <c r="F148" s="151"/>
      <c r="G148" s="152"/>
      <c r="H148" s="153"/>
      <c r="J148" s="149">
        <f>J147+1</f>
        <v>5</v>
      </c>
      <c r="K148" s="143" t="str">
        <f>'Flight Groups'!K29</f>
        <v>A</v>
      </c>
      <c r="L148" s="144">
        <f>IF(ISBLANK('Round 5'!$L$2),"",('Round 5'!$L$2))</f>
        <v>0</v>
      </c>
      <c r="M148" s="150"/>
      <c r="N148" s="151"/>
      <c r="O148" s="152"/>
      <c r="P148" s="153"/>
      <c r="Q148" s="61"/>
    </row>
    <row r="149" spans="2:17" ht="21" customHeight="1" thickBot="1">
      <c r="B149" s="166">
        <f>B148+1</f>
        <v>6</v>
      </c>
      <c r="C149" s="160" t="str">
        <f>'Flight Groups'!L28</f>
        <v>A</v>
      </c>
      <c r="D149" s="161">
        <f>IF(ISBLANK('Round 6'!$L$2),"",('Round 6'!$L$2))</f>
        <v>0</v>
      </c>
      <c r="E149" s="167"/>
      <c r="F149" s="168"/>
      <c r="G149" s="169"/>
      <c r="H149" s="170"/>
      <c r="J149" s="166">
        <f>J148+1</f>
        <v>6</v>
      </c>
      <c r="K149" s="160" t="str">
        <f>'Flight Groups'!L29</f>
        <v>B</v>
      </c>
      <c r="L149" s="161">
        <f>IF(ISBLANK('Round 6'!$L$2),"",('Round 6'!$L$2))</f>
        <v>0</v>
      </c>
      <c r="M149" s="167"/>
      <c r="N149" s="168"/>
      <c r="O149" s="169"/>
      <c r="P149" s="170"/>
      <c r="Q149" s="60"/>
    </row>
    <row r="150" spans="2:17" ht="21" customHeight="1">
      <c r="B150" s="65"/>
      <c r="C150" s="68"/>
      <c r="D150" s="65"/>
      <c r="E150" s="65"/>
      <c r="F150" s="66"/>
      <c r="G150" s="67"/>
      <c r="H150" s="65"/>
      <c r="J150" s="65"/>
      <c r="K150" s="68"/>
      <c r="L150" s="65"/>
      <c r="M150" s="65"/>
      <c r="N150" s="66"/>
      <c r="O150" s="67"/>
      <c r="P150" s="65"/>
      <c r="Q150" s="60"/>
    </row>
    <row r="151" spans="2:17" ht="24.95" customHeight="1">
      <c r="B151" s="104">
        <v>25</v>
      </c>
      <c r="C151" s="93"/>
      <c r="D151" s="93"/>
      <c r="E151" s="94"/>
      <c r="F151" s="94"/>
      <c r="G151" s="94"/>
      <c r="H151" s="94"/>
      <c r="I151" s="95"/>
      <c r="J151" s="104">
        <v>26</v>
      </c>
      <c r="K151" s="56"/>
      <c r="L151" s="56"/>
      <c r="M151" s="57"/>
      <c r="N151" s="57"/>
      <c r="O151" s="57"/>
      <c r="P151" s="57"/>
      <c r="Q151" s="63"/>
    </row>
    <row r="152" spans="2:17" ht="24.95" customHeight="1">
      <c r="B152" s="58" t="s">
        <v>30</v>
      </c>
      <c r="C152" s="556" t="str">
        <f>IF(ISBLANK('Flight Groups'!C30),"",'Flight Groups'!C30)</f>
        <v/>
      </c>
      <c r="D152" s="556"/>
      <c r="E152" s="556"/>
      <c r="F152" s="556"/>
      <c r="G152" s="67"/>
      <c r="H152" s="59"/>
      <c r="I152" s="101"/>
      <c r="J152" s="58" t="s">
        <v>30</v>
      </c>
      <c r="K152" s="556" t="str">
        <f>IF(ISBLANK('Flight Groups'!C31),"",'Flight Groups'!C31)</f>
        <v/>
      </c>
      <c r="L152" s="556"/>
      <c r="M152" s="556"/>
      <c r="N152" s="556"/>
      <c r="O152" s="67"/>
      <c r="P152" s="59"/>
      <c r="Q152" s="64"/>
    </row>
    <row r="153" spans="2:17" ht="24.95" customHeight="1" thickBot="1">
      <c r="B153" s="62" t="s">
        <v>31</v>
      </c>
      <c r="C153" s="557" t="str">
        <f>IF(ISBLANK('Flight Groups'!D30),"",'Flight Groups'!D30)</f>
        <v/>
      </c>
      <c r="D153" s="557"/>
      <c r="E153" s="557"/>
      <c r="F153" s="557"/>
      <c r="G153" s="557"/>
      <c r="H153" s="557"/>
      <c r="I153" s="101"/>
      <c r="J153" s="84" t="s">
        <v>31</v>
      </c>
      <c r="K153" s="557" t="str">
        <f>IF(ISBLANK('Flight Groups'!D31),"",'Flight Groups'!D31)</f>
        <v/>
      </c>
      <c r="L153" s="557"/>
      <c r="M153" s="557"/>
      <c r="N153" s="557"/>
      <c r="O153" s="557"/>
      <c r="P153" s="557"/>
      <c r="Q153" s="65"/>
    </row>
    <row r="154" spans="2:17" ht="21" customHeight="1">
      <c r="B154" s="552" t="s">
        <v>63</v>
      </c>
      <c r="C154" s="123" t="s">
        <v>64</v>
      </c>
      <c r="D154" s="123" t="s">
        <v>65</v>
      </c>
      <c r="E154" s="554" t="s">
        <v>66</v>
      </c>
      <c r="F154" s="555"/>
      <c r="G154" s="123" t="s">
        <v>67</v>
      </c>
      <c r="H154" s="124" t="s">
        <v>68</v>
      </c>
      <c r="J154" s="552" t="s">
        <v>63</v>
      </c>
      <c r="K154" s="123" t="s">
        <v>64</v>
      </c>
      <c r="L154" s="123" t="s">
        <v>65</v>
      </c>
      <c r="M154" s="554" t="s">
        <v>66</v>
      </c>
      <c r="N154" s="555"/>
      <c r="O154" s="123" t="s">
        <v>67</v>
      </c>
      <c r="P154" s="124" t="s">
        <v>68</v>
      </c>
      <c r="Q154" s="65"/>
    </row>
    <row r="155" spans="2:17" ht="21" customHeight="1" thickBot="1">
      <c r="B155" s="553"/>
      <c r="C155" s="126" t="s">
        <v>69</v>
      </c>
      <c r="D155" s="126" t="s">
        <v>66</v>
      </c>
      <c r="E155" s="127" t="s">
        <v>42</v>
      </c>
      <c r="F155" s="127" t="s">
        <v>43</v>
      </c>
      <c r="G155" s="126" t="s">
        <v>70</v>
      </c>
      <c r="H155" s="128" t="s">
        <v>71</v>
      </c>
      <c r="J155" s="553"/>
      <c r="K155" s="126" t="s">
        <v>69</v>
      </c>
      <c r="L155" s="126" t="s">
        <v>66</v>
      </c>
      <c r="M155" s="127" t="s">
        <v>42</v>
      </c>
      <c r="N155" s="127" t="s">
        <v>43</v>
      </c>
      <c r="O155" s="126" t="s">
        <v>70</v>
      </c>
      <c r="P155" s="128" t="s">
        <v>71</v>
      </c>
      <c r="Q155" s="65"/>
    </row>
    <row r="156" spans="2:17" ht="21" customHeight="1">
      <c r="B156" s="137">
        <v>1</v>
      </c>
      <c r="C156" s="131" t="str">
        <f>'Flight Groups'!G30</f>
        <v>A</v>
      </c>
      <c r="D156" s="132">
        <f>IF(ISBLANK('Round 1'!$L$2),"",('Round 1'!$L$2))</f>
        <v>10</v>
      </c>
      <c r="E156" s="138"/>
      <c r="F156" s="139"/>
      <c r="G156" s="140"/>
      <c r="H156" s="141"/>
      <c r="J156" s="137">
        <v>1</v>
      </c>
      <c r="K156" s="131" t="str">
        <f>'Flight Groups'!G31</f>
        <v>B</v>
      </c>
      <c r="L156" s="132">
        <f>IF(ISBLANK('Round 1'!$L$2),"",('Round 1'!$L$2))</f>
        <v>10</v>
      </c>
      <c r="M156" s="138"/>
      <c r="N156" s="139"/>
      <c r="O156" s="140"/>
      <c r="P156" s="141"/>
      <c r="Q156" s="65"/>
    </row>
    <row r="157" spans="2:17" ht="21" customHeight="1">
      <c r="B157" s="149">
        <f>B156+1</f>
        <v>2</v>
      </c>
      <c r="C157" s="143" t="str">
        <f>'Flight Groups'!H30</f>
        <v>B</v>
      </c>
      <c r="D157" s="144">
        <f>IF(ISBLANK('Round 2'!$L$2),"",('Round 2'!$L$2))</f>
        <v>0</v>
      </c>
      <c r="E157" s="150"/>
      <c r="F157" s="151"/>
      <c r="G157" s="152"/>
      <c r="H157" s="153"/>
      <c r="J157" s="149">
        <f>J156+1</f>
        <v>2</v>
      </c>
      <c r="K157" s="143" t="str">
        <f>'Flight Groups'!H31</f>
        <v>A</v>
      </c>
      <c r="L157" s="144">
        <f>IF(ISBLANK('Round 2'!$L$2),"",('Round 2'!$L$2))</f>
        <v>0</v>
      </c>
      <c r="M157" s="150"/>
      <c r="N157" s="151"/>
      <c r="O157" s="152"/>
      <c r="P157" s="153"/>
      <c r="Q157" s="65"/>
    </row>
    <row r="158" spans="2:17" ht="21" customHeight="1">
      <c r="B158" s="149">
        <f>B157+1</f>
        <v>3</v>
      </c>
      <c r="C158" s="143" t="str">
        <f>'Flight Groups'!I30</f>
        <v>B</v>
      </c>
      <c r="D158" s="144">
        <f>IF(ISBLANK('Round 3'!$L$2),"",('Round 3'!$L$2))</f>
        <v>0</v>
      </c>
      <c r="E158" s="150"/>
      <c r="F158" s="151"/>
      <c r="G158" s="152"/>
      <c r="H158" s="153"/>
      <c r="J158" s="149">
        <f>J157+1</f>
        <v>3</v>
      </c>
      <c r="K158" s="143" t="str">
        <f>'Flight Groups'!I31</f>
        <v>A</v>
      </c>
      <c r="L158" s="144">
        <f>IF(ISBLANK('Round 3'!$L$2),"",('Round 3'!$L$2))</f>
        <v>0</v>
      </c>
      <c r="M158" s="150"/>
      <c r="N158" s="151"/>
      <c r="O158" s="152"/>
      <c r="P158" s="153"/>
      <c r="Q158" s="65"/>
    </row>
    <row r="159" spans="2:17" ht="21" customHeight="1">
      <c r="B159" s="149">
        <f>B158+1</f>
        <v>4</v>
      </c>
      <c r="C159" s="143" t="str">
        <f>'Flight Groups'!J30</f>
        <v>A</v>
      </c>
      <c r="D159" s="144">
        <f>IF(ISBLANK('Round 4'!$L$2),"",('Round 4'!$L$2))</f>
        <v>0</v>
      </c>
      <c r="E159" s="150"/>
      <c r="F159" s="151"/>
      <c r="G159" s="152"/>
      <c r="H159" s="153"/>
      <c r="J159" s="149">
        <f>J158+1</f>
        <v>4</v>
      </c>
      <c r="K159" s="143" t="str">
        <f>'Flight Groups'!J31</f>
        <v>B</v>
      </c>
      <c r="L159" s="144">
        <f>IF(ISBLANK('Round 4'!$L$2),"",('Round 4'!$L$2))</f>
        <v>0</v>
      </c>
      <c r="M159" s="150"/>
      <c r="N159" s="151"/>
      <c r="O159" s="152"/>
      <c r="P159" s="153"/>
      <c r="Q159" s="65"/>
    </row>
    <row r="160" spans="2:17" ht="21" customHeight="1">
      <c r="B160" s="149">
        <f>B159+1</f>
        <v>5</v>
      </c>
      <c r="C160" s="143" t="str">
        <f>'Flight Groups'!K30</f>
        <v>B</v>
      </c>
      <c r="D160" s="144">
        <f>IF(ISBLANK('Round 5'!$L$2),"",('Round 5'!$L$2))</f>
        <v>0</v>
      </c>
      <c r="E160" s="150"/>
      <c r="F160" s="151"/>
      <c r="G160" s="152"/>
      <c r="H160" s="153"/>
      <c r="J160" s="149">
        <f>J159+1</f>
        <v>5</v>
      </c>
      <c r="K160" s="143" t="str">
        <f>'Flight Groups'!K31</f>
        <v>A</v>
      </c>
      <c r="L160" s="144">
        <f>IF(ISBLANK('Round 5'!$L$2),"",('Round 5'!$L$2))</f>
        <v>0</v>
      </c>
      <c r="M160" s="150"/>
      <c r="N160" s="151"/>
      <c r="O160" s="152"/>
      <c r="P160" s="153"/>
    </row>
    <row r="161" spans="2:17" ht="21" customHeight="1" thickBot="1">
      <c r="B161" s="166">
        <f>B160+1</f>
        <v>6</v>
      </c>
      <c r="C161" s="160" t="str">
        <f>'Flight Groups'!L30</f>
        <v>A</v>
      </c>
      <c r="D161" s="161">
        <f>IF(ISBLANK('Round 6'!$L$2),"",('Round 6'!$L$2))</f>
        <v>0</v>
      </c>
      <c r="E161" s="167"/>
      <c r="F161" s="168"/>
      <c r="G161" s="169"/>
      <c r="H161" s="170"/>
      <c r="J161" s="166">
        <f>J160+1</f>
        <v>6</v>
      </c>
      <c r="K161" s="160" t="str">
        <f>'Flight Groups'!L31</f>
        <v>B</v>
      </c>
      <c r="L161" s="161">
        <f>IF(ISBLANK('Round 6'!$L$2),"",('Round 6'!$L$2))</f>
        <v>0</v>
      </c>
      <c r="M161" s="167"/>
      <c r="N161" s="168"/>
      <c r="O161" s="169"/>
      <c r="P161" s="170"/>
    </row>
    <row r="162" spans="2:17" ht="21" customHeight="1">
      <c r="Q162" s="57"/>
    </row>
    <row r="163" spans="2:17" ht="21" customHeight="1">
      <c r="Q163" s="59"/>
    </row>
    <row r="164" spans="2:17" ht="24.95" customHeight="1">
      <c r="B164" s="104">
        <v>27</v>
      </c>
      <c r="C164" s="93"/>
      <c r="D164" s="93"/>
      <c r="E164" s="94"/>
      <c r="F164" s="94"/>
      <c r="G164" s="94"/>
      <c r="H164" s="94"/>
      <c r="I164" s="95"/>
      <c r="J164" s="104">
        <v>28</v>
      </c>
      <c r="K164" s="56"/>
      <c r="L164" s="56"/>
      <c r="M164" s="57"/>
      <c r="N164" s="57"/>
      <c r="O164" s="57"/>
      <c r="P164" s="57"/>
      <c r="Q164" s="61"/>
    </row>
    <row r="165" spans="2:17" ht="24.95" customHeight="1">
      <c r="B165" s="58" t="s">
        <v>30</v>
      </c>
      <c r="C165" s="556" t="str">
        <f>IF(ISBLANK('Flight Groups'!C32),"",'Flight Groups'!C32)</f>
        <v/>
      </c>
      <c r="D165" s="556"/>
      <c r="E165" s="556"/>
      <c r="F165" s="556"/>
      <c r="G165" s="67"/>
      <c r="H165" s="59"/>
      <c r="I165" s="101"/>
      <c r="J165" s="58" t="s">
        <v>30</v>
      </c>
      <c r="K165" s="556" t="str">
        <f>IF(ISBLANK('Flight Groups'!C33),"",'Flight Groups'!C33)</f>
        <v/>
      </c>
      <c r="L165" s="556"/>
      <c r="M165" s="556"/>
      <c r="N165" s="556"/>
      <c r="O165" s="67"/>
      <c r="P165" s="59"/>
      <c r="Q165" s="60"/>
    </row>
    <row r="166" spans="2:17" ht="24.95" customHeight="1" thickBot="1">
      <c r="B166" s="62" t="s">
        <v>31</v>
      </c>
      <c r="C166" s="557" t="str">
        <f>IF(ISBLANK('Flight Groups'!D32),"",'Flight Groups'!D32)</f>
        <v/>
      </c>
      <c r="D166" s="557"/>
      <c r="E166" s="557"/>
      <c r="F166" s="557"/>
      <c r="G166" s="557"/>
      <c r="H166" s="557"/>
      <c r="I166" s="101"/>
      <c r="J166" s="84" t="s">
        <v>31</v>
      </c>
      <c r="K166" s="557" t="str">
        <f>IF(ISBLANK('Flight Groups'!D33),"",'Flight Groups'!D33)</f>
        <v/>
      </c>
      <c r="L166" s="557"/>
      <c r="M166" s="557"/>
      <c r="N166" s="557"/>
      <c r="O166" s="557"/>
      <c r="P166" s="557"/>
      <c r="Q166" s="64"/>
    </row>
    <row r="167" spans="2:17" ht="21" customHeight="1">
      <c r="B167" s="552" t="s">
        <v>63</v>
      </c>
      <c r="C167" s="123" t="s">
        <v>64</v>
      </c>
      <c r="D167" s="123" t="s">
        <v>65</v>
      </c>
      <c r="E167" s="554" t="s">
        <v>66</v>
      </c>
      <c r="F167" s="555"/>
      <c r="G167" s="123" t="s">
        <v>67</v>
      </c>
      <c r="H167" s="124" t="s">
        <v>68</v>
      </c>
      <c r="J167" s="552" t="s">
        <v>63</v>
      </c>
      <c r="K167" s="123" t="s">
        <v>64</v>
      </c>
      <c r="L167" s="123" t="s">
        <v>65</v>
      </c>
      <c r="M167" s="554" t="s">
        <v>66</v>
      </c>
      <c r="N167" s="555"/>
      <c r="O167" s="123" t="s">
        <v>67</v>
      </c>
      <c r="P167" s="124" t="s">
        <v>68</v>
      </c>
      <c r="Q167" s="65"/>
    </row>
    <row r="168" spans="2:17" ht="21" customHeight="1" thickBot="1">
      <c r="B168" s="553"/>
      <c r="C168" s="126" t="s">
        <v>69</v>
      </c>
      <c r="D168" s="126" t="s">
        <v>66</v>
      </c>
      <c r="E168" s="127" t="s">
        <v>42</v>
      </c>
      <c r="F168" s="127" t="s">
        <v>43</v>
      </c>
      <c r="G168" s="126" t="s">
        <v>70</v>
      </c>
      <c r="H168" s="128" t="s">
        <v>71</v>
      </c>
      <c r="J168" s="553"/>
      <c r="K168" s="126" t="s">
        <v>69</v>
      </c>
      <c r="L168" s="126" t="s">
        <v>66</v>
      </c>
      <c r="M168" s="127" t="s">
        <v>42</v>
      </c>
      <c r="N168" s="127" t="s">
        <v>43</v>
      </c>
      <c r="O168" s="126" t="s">
        <v>70</v>
      </c>
      <c r="P168" s="128" t="s">
        <v>71</v>
      </c>
      <c r="Q168" s="65"/>
    </row>
    <row r="169" spans="2:17" ht="21" customHeight="1">
      <c r="B169" s="137">
        <v>1</v>
      </c>
      <c r="C169" s="131" t="str">
        <f>'Flight Groups'!G32</f>
        <v>A</v>
      </c>
      <c r="D169" s="132">
        <f>IF(ISBLANK('Round 1'!$L$2),"",('Round 1'!$L$2))</f>
        <v>10</v>
      </c>
      <c r="E169" s="138"/>
      <c r="F169" s="139"/>
      <c r="G169" s="140"/>
      <c r="H169" s="141"/>
      <c r="J169" s="137">
        <v>1</v>
      </c>
      <c r="K169" s="131" t="str">
        <f>'Flight Groups'!G33</f>
        <v>B</v>
      </c>
      <c r="L169" s="132">
        <f>IF(ISBLANK('Round 1'!$L$2),"",('Round 1'!$L$2))</f>
        <v>10</v>
      </c>
      <c r="M169" s="138"/>
      <c r="N169" s="139"/>
      <c r="O169" s="140"/>
      <c r="P169" s="141"/>
      <c r="Q169" s="65"/>
    </row>
    <row r="170" spans="2:17" ht="21" customHeight="1">
      <c r="B170" s="149">
        <f>B169+1</f>
        <v>2</v>
      </c>
      <c r="C170" s="143" t="str">
        <f>'Flight Groups'!H32</f>
        <v>B</v>
      </c>
      <c r="D170" s="144">
        <f>IF(ISBLANK('Round 2'!$L$2),"",('Round 2'!$L$2))</f>
        <v>0</v>
      </c>
      <c r="E170" s="150"/>
      <c r="F170" s="151"/>
      <c r="G170" s="152"/>
      <c r="H170" s="153"/>
      <c r="J170" s="149">
        <f>J169+1</f>
        <v>2</v>
      </c>
      <c r="K170" s="143" t="str">
        <f>'Flight Groups'!H33</f>
        <v>A</v>
      </c>
      <c r="L170" s="144">
        <f>IF(ISBLANK('Round 2'!$L$2),"",('Round 2'!$L$2))</f>
        <v>0</v>
      </c>
      <c r="M170" s="150"/>
      <c r="N170" s="151"/>
      <c r="O170" s="152"/>
      <c r="P170" s="153"/>
      <c r="Q170" s="65"/>
    </row>
    <row r="171" spans="2:17" ht="21" customHeight="1">
      <c r="B171" s="149">
        <f>B170+1</f>
        <v>3</v>
      </c>
      <c r="C171" s="143" t="str">
        <f>'Flight Groups'!I32</f>
        <v>B</v>
      </c>
      <c r="D171" s="144">
        <f>IF(ISBLANK('Round 3'!$L$2),"",('Round 3'!$L$2))</f>
        <v>0</v>
      </c>
      <c r="E171" s="150"/>
      <c r="F171" s="151"/>
      <c r="G171" s="152"/>
      <c r="H171" s="153"/>
      <c r="J171" s="149">
        <f>J170+1</f>
        <v>3</v>
      </c>
      <c r="K171" s="143" t="str">
        <f>'Flight Groups'!I33</f>
        <v>A</v>
      </c>
      <c r="L171" s="144">
        <f>IF(ISBLANK('Round 3'!$L$2),"",('Round 3'!$L$2))</f>
        <v>0</v>
      </c>
      <c r="M171" s="150"/>
      <c r="N171" s="151"/>
      <c r="O171" s="152"/>
      <c r="P171" s="153"/>
      <c r="Q171" s="65"/>
    </row>
    <row r="172" spans="2:17" ht="21" customHeight="1">
      <c r="B172" s="149">
        <f>B171+1</f>
        <v>4</v>
      </c>
      <c r="C172" s="143" t="str">
        <f>'Flight Groups'!J32</f>
        <v>B</v>
      </c>
      <c r="D172" s="144">
        <f>IF(ISBLANK('Round 4'!$L$2),"",('Round 4'!$L$2))</f>
        <v>0</v>
      </c>
      <c r="E172" s="150"/>
      <c r="F172" s="151"/>
      <c r="G172" s="152"/>
      <c r="H172" s="153"/>
      <c r="J172" s="149">
        <f>J171+1</f>
        <v>4</v>
      </c>
      <c r="K172" s="143" t="str">
        <f>'Flight Groups'!J33</f>
        <v>A</v>
      </c>
      <c r="L172" s="144">
        <f>IF(ISBLANK('Round 4'!$L$2),"",('Round 4'!$L$2))</f>
        <v>0</v>
      </c>
      <c r="M172" s="150"/>
      <c r="N172" s="151"/>
      <c r="O172" s="152"/>
      <c r="P172" s="153"/>
      <c r="Q172" s="65"/>
    </row>
    <row r="173" spans="2:17" ht="21" customHeight="1">
      <c r="B173" s="149">
        <f>B172+1</f>
        <v>5</v>
      </c>
      <c r="C173" s="143" t="str">
        <f>'Flight Groups'!K32</f>
        <v>B</v>
      </c>
      <c r="D173" s="144">
        <f>IF(ISBLANK('Round 5'!$L$2),"",('Round 5'!$L$2))</f>
        <v>0</v>
      </c>
      <c r="E173" s="150"/>
      <c r="F173" s="151"/>
      <c r="G173" s="152"/>
      <c r="H173" s="153"/>
      <c r="J173" s="149">
        <f>J172+1</f>
        <v>5</v>
      </c>
      <c r="K173" s="143" t="str">
        <f>'Flight Groups'!K33</f>
        <v>A</v>
      </c>
      <c r="L173" s="144">
        <f>IF(ISBLANK('Round 5'!$L$2),"",('Round 5'!$L$2))</f>
        <v>0</v>
      </c>
      <c r="M173" s="150"/>
      <c r="N173" s="151"/>
      <c r="O173" s="152"/>
      <c r="P173" s="153"/>
      <c r="Q173" s="65"/>
    </row>
    <row r="174" spans="2:17" ht="21" customHeight="1" thickBot="1">
      <c r="B174" s="166">
        <f>B173+1</f>
        <v>6</v>
      </c>
      <c r="C174" s="160" t="str">
        <f>'Flight Groups'!L32</f>
        <v>A</v>
      </c>
      <c r="D174" s="161">
        <f>IF(ISBLANK('Round 6'!$L$2),"",('Round 6'!$L$2))</f>
        <v>0</v>
      </c>
      <c r="E174" s="167"/>
      <c r="F174" s="168"/>
      <c r="G174" s="169"/>
      <c r="H174" s="170"/>
      <c r="J174" s="166">
        <f>J173+1</f>
        <v>6</v>
      </c>
      <c r="K174" s="160" t="str">
        <f>'Flight Groups'!L33</f>
        <v>B</v>
      </c>
      <c r="L174" s="161">
        <f>IF(ISBLANK('Round 6'!$L$2),"",('Round 6'!$L$2))</f>
        <v>0</v>
      </c>
      <c r="M174" s="167"/>
      <c r="N174" s="168"/>
      <c r="O174" s="169"/>
      <c r="P174" s="170"/>
      <c r="Q174" s="65"/>
    </row>
    <row r="175" spans="2:17" ht="21" customHeight="1">
      <c r="B175" s="65"/>
      <c r="C175" s="68"/>
      <c r="D175" s="65"/>
      <c r="E175" s="65"/>
      <c r="F175" s="66"/>
      <c r="G175" s="67"/>
      <c r="H175" s="65"/>
      <c r="J175" s="65"/>
      <c r="K175" s="68"/>
      <c r="L175" s="65"/>
      <c r="M175" s="65"/>
      <c r="N175" s="66"/>
      <c r="O175" s="67"/>
      <c r="P175" s="65"/>
      <c r="Q175" s="65"/>
    </row>
    <row r="176" spans="2:17" ht="24.95" customHeight="1">
      <c r="B176" s="104">
        <v>29</v>
      </c>
      <c r="C176" s="93"/>
      <c r="D176" s="93"/>
      <c r="E176" s="94"/>
      <c r="F176" s="94"/>
      <c r="G176" s="94"/>
      <c r="H176" s="94"/>
      <c r="I176" s="95"/>
      <c r="J176" s="104">
        <v>30</v>
      </c>
      <c r="K176" s="93"/>
      <c r="L176" s="56"/>
      <c r="M176" s="57"/>
      <c r="N176" s="57"/>
      <c r="O176" s="57"/>
      <c r="P176" s="57"/>
    </row>
    <row r="177" spans="2:17" ht="24.95" customHeight="1">
      <c r="B177" s="58" t="s">
        <v>30</v>
      </c>
      <c r="C177" s="556" t="str">
        <f>IF(ISBLANK('Flight Groups'!C34),"",'Flight Groups'!C34)</f>
        <v/>
      </c>
      <c r="D177" s="556"/>
      <c r="E177" s="556"/>
      <c r="F177" s="556"/>
      <c r="G177" s="67"/>
      <c r="H177" s="59"/>
      <c r="I177" s="101"/>
      <c r="J177" s="58" t="s">
        <v>30</v>
      </c>
      <c r="K177" s="556" t="str">
        <f>IF(ISBLANK('Flight Groups'!C35),"",'Flight Groups'!C35)</f>
        <v/>
      </c>
      <c r="L177" s="556"/>
      <c r="M177" s="556"/>
      <c r="N177" s="556"/>
      <c r="O177" s="67"/>
      <c r="P177" s="59"/>
    </row>
    <row r="178" spans="2:17" ht="24.95" customHeight="1" thickBot="1">
      <c r="B178" s="62" t="s">
        <v>31</v>
      </c>
      <c r="C178" s="557" t="str">
        <f>IF(ISBLANK('Flight Groups'!D34),"",'Flight Groups'!D34)</f>
        <v/>
      </c>
      <c r="D178" s="557"/>
      <c r="E178" s="557"/>
      <c r="F178" s="557"/>
      <c r="G178" s="557"/>
      <c r="H178" s="557"/>
      <c r="I178" s="101"/>
      <c r="J178" s="84" t="s">
        <v>31</v>
      </c>
      <c r="K178" s="557" t="str">
        <f>IF(ISBLANK('Flight Groups'!D35),"",'Flight Groups'!D35)</f>
        <v/>
      </c>
      <c r="L178" s="557"/>
      <c r="M178" s="557"/>
      <c r="N178" s="557"/>
      <c r="O178" s="557"/>
      <c r="P178" s="557"/>
      <c r="Q178" s="57"/>
    </row>
    <row r="179" spans="2:17" ht="21" customHeight="1">
      <c r="B179" s="552" t="s">
        <v>63</v>
      </c>
      <c r="C179" s="123" t="s">
        <v>64</v>
      </c>
      <c r="D179" s="123" t="s">
        <v>65</v>
      </c>
      <c r="E179" s="554" t="s">
        <v>66</v>
      </c>
      <c r="F179" s="555"/>
      <c r="G179" s="123" t="s">
        <v>67</v>
      </c>
      <c r="H179" s="124" t="s">
        <v>68</v>
      </c>
      <c r="J179" s="552" t="s">
        <v>63</v>
      </c>
      <c r="K179" s="123" t="s">
        <v>64</v>
      </c>
      <c r="L179" s="123" t="s">
        <v>65</v>
      </c>
      <c r="M179" s="554" t="s">
        <v>66</v>
      </c>
      <c r="N179" s="555"/>
      <c r="O179" s="123" t="s">
        <v>67</v>
      </c>
      <c r="P179" s="124" t="s">
        <v>68</v>
      </c>
      <c r="Q179" s="61"/>
    </row>
    <row r="180" spans="2:17" ht="21" customHeight="1" thickBot="1">
      <c r="B180" s="553"/>
      <c r="C180" s="126" t="s">
        <v>69</v>
      </c>
      <c r="D180" s="126" t="s">
        <v>66</v>
      </c>
      <c r="E180" s="127" t="s">
        <v>42</v>
      </c>
      <c r="F180" s="127" t="s">
        <v>43</v>
      </c>
      <c r="G180" s="126" t="s">
        <v>70</v>
      </c>
      <c r="H180" s="128" t="s">
        <v>71</v>
      </c>
      <c r="J180" s="553"/>
      <c r="K180" s="126" t="s">
        <v>69</v>
      </c>
      <c r="L180" s="126" t="s">
        <v>66</v>
      </c>
      <c r="M180" s="127" t="s">
        <v>42</v>
      </c>
      <c r="N180" s="127" t="s">
        <v>43</v>
      </c>
      <c r="O180" s="126" t="s">
        <v>70</v>
      </c>
      <c r="P180" s="128" t="s">
        <v>71</v>
      </c>
      <c r="Q180" s="60"/>
    </row>
    <row r="181" spans="2:17" ht="21" customHeight="1">
      <c r="B181" s="137">
        <v>1</v>
      </c>
      <c r="C181" s="131" t="str">
        <f>'Flight Groups'!G34</f>
        <v>A</v>
      </c>
      <c r="D181" s="132">
        <f>IF(ISBLANK('Round 1'!$L$2),"",('Round 1'!$L$2))</f>
        <v>10</v>
      </c>
      <c r="E181" s="138"/>
      <c r="F181" s="139"/>
      <c r="G181" s="140"/>
      <c r="H181" s="141"/>
      <c r="J181" s="137">
        <v>1</v>
      </c>
      <c r="K181" s="131" t="str">
        <f>'Flight Groups'!G35</f>
        <v>B</v>
      </c>
      <c r="L181" s="132">
        <f>IF(ISBLANK('Round 1'!$L$2),"",('Round 1'!$L$2))</f>
        <v>10</v>
      </c>
      <c r="M181" s="138"/>
      <c r="N181" s="139"/>
      <c r="O181" s="140"/>
      <c r="P181" s="141"/>
      <c r="Q181" s="63"/>
    </row>
    <row r="182" spans="2:17" ht="21" customHeight="1">
      <c r="B182" s="149">
        <f>B181+1</f>
        <v>2</v>
      </c>
      <c r="C182" s="143" t="str">
        <f>'Flight Groups'!H34</f>
        <v>B</v>
      </c>
      <c r="D182" s="144">
        <f>IF(ISBLANK('Round 2'!$L$2),"",('Round 2'!$L$2))</f>
        <v>0</v>
      </c>
      <c r="E182" s="150"/>
      <c r="F182" s="151"/>
      <c r="G182" s="152"/>
      <c r="H182" s="153"/>
      <c r="J182" s="149">
        <f>J181+1</f>
        <v>2</v>
      </c>
      <c r="K182" s="143" t="str">
        <f>'Flight Groups'!H35</f>
        <v>A</v>
      </c>
      <c r="L182" s="144">
        <f>IF(ISBLANK('Round 2'!$L$2),"",('Round 2'!$L$2))</f>
        <v>0</v>
      </c>
      <c r="M182" s="150"/>
      <c r="N182" s="151"/>
      <c r="O182" s="152"/>
      <c r="P182" s="153"/>
      <c r="Q182" s="64"/>
    </row>
    <row r="183" spans="2:17" ht="21" customHeight="1">
      <c r="B183" s="149">
        <f>B182+1</f>
        <v>3</v>
      </c>
      <c r="C183" s="143" t="str">
        <f>'Flight Groups'!I34</f>
        <v>A</v>
      </c>
      <c r="D183" s="144">
        <f>IF(ISBLANK('Round 3'!$L$2),"",('Round 3'!$L$2))</f>
        <v>0</v>
      </c>
      <c r="E183" s="150"/>
      <c r="F183" s="151"/>
      <c r="G183" s="152"/>
      <c r="H183" s="153"/>
      <c r="J183" s="149">
        <f>J182+1</f>
        <v>3</v>
      </c>
      <c r="K183" s="143" t="str">
        <f>'Flight Groups'!I35</f>
        <v>B</v>
      </c>
      <c r="L183" s="144">
        <f>IF(ISBLANK('Round 3'!$L$2),"",('Round 3'!$L$2))</f>
        <v>0</v>
      </c>
      <c r="M183" s="150"/>
      <c r="N183" s="151"/>
      <c r="O183" s="152"/>
      <c r="P183" s="153"/>
      <c r="Q183" s="64"/>
    </row>
    <row r="184" spans="2:17" ht="21" customHeight="1">
      <c r="B184" s="149">
        <f>B183+1</f>
        <v>4</v>
      </c>
      <c r="C184" s="143" t="str">
        <f>'Flight Groups'!J34</f>
        <v>B</v>
      </c>
      <c r="D184" s="144">
        <f>IF(ISBLANK('Round 4'!$L$2),"",('Round 4'!$L$2))</f>
        <v>0</v>
      </c>
      <c r="E184" s="150"/>
      <c r="F184" s="151"/>
      <c r="G184" s="152"/>
      <c r="H184" s="153"/>
      <c r="J184" s="149">
        <f>J183+1</f>
        <v>4</v>
      </c>
      <c r="K184" s="143" t="str">
        <f>'Flight Groups'!J35</f>
        <v>A</v>
      </c>
      <c r="L184" s="144">
        <f>IF(ISBLANK('Round 4'!$L$2),"",('Round 4'!$L$2))</f>
        <v>0</v>
      </c>
      <c r="M184" s="150"/>
      <c r="N184" s="151"/>
      <c r="O184" s="152"/>
      <c r="P184" s="153"/>
      <c r="Q184" s="65"/>
    </row>
    <row r="185" spans="2:17" ht="21" customHeight="1">
      <c r="B185" s="149">
        <f>B184+1</f>
        <v>5</v>
      </c>
      <c r="C185" s="143" t="str">
        <f>'Flight Groups'!K34</f>
        <v>A</v>
      </c>
      <c r="D185" s="144">
        <f>IF(ISBLANK('Round 5'!$L$2),"",('Round 5'!$L$2))</f>
        <v>0</v>
      </c>
      <c r="E185" s="150"/>
      <c r="F185" s="151"/>
      <c r="G185" s="152"/>
      <c r="H185" s="153"/>
      <c r="J185" s="149">
        <f>J184+1</f>
        <v>5</v>
      </c>
      <c r="K185" s="143" t="str">
        <f>'Flight Groups'!K35</f>
        <v>B</v>
      </c>
      <c r="L185" s="144">
        <f>IF(ISBLANK('Round 5'!$L$2),"",('Round 5'!$L$2))</f>
        <v>0</v>
      </c>
      <c r="M185" s="150"/>
      <c r="N185" s="151"/>
      <c r="O185" s="152"/>
      <c r="P185" s="153"/>
      <c r="Q185" s="65"/>
    </row>
    <row r="186" spans="2:17" ht="21" customHeight="1" thickBot="1">
      <c r="B186" s="166">
        <f>B185+1</f>
        <v>6</v>
      </c>
      <c r="C186" s="160" t="str">
        <f>'Flight Groups'!L34</f>
        <v>A</v>
      </c>
      <c r="D186" s="161">
        <f>IF(ISBLANK('Round 6'!$L$2),"",('Round 6'!$L$2))</f>
        <v>0</v>
      </c>
      <c r="E186" s="167"/>
      <c r="F186" s="168"/>
      <c r="G186" s="169"/>
      <c r="H186" s="170"/>
      <c r="J186" s="166">
        <f>J185+1</f>
        <v>6</v>
      </c>
      <c r="K186" s="160" t="str">
        <f>'Flight Groups'!L35</f>
        <v>B</v>
      </c>
      <c r="L186" s="161">
        <f>IF(ISBLANK('Round 6'!$L$2),"",('Round 6'!$L$2))</f>
        <v>0</v>
      </c>
      <c r="M186" s="167"/>
      <c r="N186" s="168"/>
      <c r="O186" s="169"/>
      <c r="P186" s="170"/>
      <c r="Q186" s="65"/>
    </row>
    <row r="187" spans="2:17" ht="21" customHeight="1">
      <c r="Q187" s="65"/>
    </row>
    <row r="188" spans="2:17" ht="21" customHeight="1">
      <c r="Q188" s="65"/>
    </row>
    <row r="189" spans="2:17" ht="24.95" customHeight="1">
      <c r="B189" s="104">
        <v>31</v>
      </c>
      <c r="C189" s="93"/>
      <c r="D189" s="93"/>
      <c r="E189" s="94"/>
      <c r="F189" s="94"/>
      <c r="G189" s="94"/>
      <c r="H189" s="94"/>
      <c r="I189" s="95"/>
      <c r="J189" s="104">
        <v>32</v>
      </c>
      <c r="K189" s="56"/>
      <c r="L189" s="56"/>
      <c r="M189" s="57"/>
      <c r="N189" s="57"/>
      <c r="O189" s="57"/>
      <c r="P189" s="57"/>
      <c r="Q189" s="65"/>
    </row>
    <row r="190" spans="2:17" ht="24.95" customHeight="1">
      <c r="B190" s="58" t="s">
        <v>30</v>
      </c>
      <c r="C190" s="556" t="str">
        <f>IF(ISBLANK('Flight Groups'!C36),"",'Flight Groups'!C36)</f>
        <v/>
      </c>
      <c r="D190" s="556"/>
      <c r="E190" s="556"/>
      <c r="F190" s="556"/>
      <c r="G190" s="67"/>
      <c r="H190" s="59"/>
      <c r="I190" s="101"/>
      <c r="J190" s="58" t="s">
        <v>30</v>
      </c>
      <c r="K190" s="556" t="str">
        <f>IF(ISBLANK('Flight Groups'!C37),"",'Flight Groups'!C37)</f>
        <v/>
      </c>
      <c r="L190" s="556"/>
      <c r="M190" s="556"/>
      <c r="N190" s="556"/>
      <c r="O190" s="67"/>
      <c r="P190" s="59"/>
      <c r="Q190" s="65"/>
    </row>
    <row r="191" spans="2:17" ht="24.95" customHeight="1" thickBot="1">
      <c r="B191" s="62" t="s">
        <v>31</v>
      </c>
      <c r="C191" s="557" t="str">
        <f>IF(ISBLANK('Flight Groups'!D36),"",'Flight Groups'!D36)</f>
        <v/>
      </c>
      <c r="D191" s="557"/>
      <c r="E191" s="557"/>
      <c r="F191" s="557"/>
      <c r="G191" s="557"/>
      <c r="H191" s="557"/>
      <c r="I191" s="101"/>
      <c r="J191" s="84" t="s">
        <v>31</v>
      </c>
      <c r="K191" s="557" t="str">
        <f>IF(ISBLANK('Flight Groups'!D37),"",'Flight Groups'!D37)</f>
        <v/>
      </c>
      <c r="L191" s="557"/>
      <c r="M191" s="557"/>
      <c r="N191" s="557"/>
      <c r="O191" s="557"/>
      <c r="P191" s="557"/>
      <c r="Q191" s="65"/>
    </row>
    <row r="192" spans="2:17" ht="21" customHeight="1">
      <c r="B192" s="552" t="s">
        <v>63</v>
      </c>
      <c r="C192" s="123" t="s">
        <v>64</v>
      </c>
      <c r="D192" s="123" t="s">
        <v>65</v>
      </c>
      <c r="E192" s="554" t="s">
        <v>66</v>
      </c>
      <c r="F192" s="555"/>
      <c r="G192" s="123" t="s">
        <v>67</v>
      </c>
      <c r="H192" s="124" t="s">
        <v>68</v>
      </c>
      <c r="J192" s="552" t="s">
        <v>63</v>
      </c>
      <c r="K192" s="123" t="s">
        <v>64</v>
      </c>
      <c r="L192" s="123" t="s">
        <v>65</v>
      </c>
      <c r="M192" s="554" t="s">
        <v>66</v>
      </c>
      <c r="N192" s="555"/>
      <c r="O192" s="123" t="s">
        <v>67</v>
      </c>
      <c r="P192" s="124" t="s">
        <v>68</v>
      </c>
    </row>
    <row r="193" spans="2:17" ht="21" customHeight="1" thickBot="1">
      <c r="B193" s="553"/>
      <c r="C193" s="126" t="s">
        <v>69</v>
      </c>
      <c r="D193" s="126" t="s">
        <v>66</v>
      </c>
      <c r="E193" s="127" t="s">
        <v>42</v>
      </c>
      <c r="F193" s="127" t="s">
        <v>43</v>
      </c>
      <c r="G193" s="126" t="s">
        <v>70</v>
      </c>
      <c r="H193" s="128" t="s">
        <v>71</v>
      </c>
      <c r="J193" s="553"/>
      <c r="K193" s="126" t="s">
        <v>69</v>
      </c>
      <c r="L193" s="126" t="s">
        <v>66</v>
      </c>
      <c r="M193" s="127" t="s">
        <v>42</v>
      </c>
      <c r="N193" s="127" t="s">
        <v>43</v>
      </c>
      <c r="O193" s="126" t="s">
        <v>70</v>
      </c>
      <c r="P193" s="128" t="s">
        <v>71</v>
      </c>
      <c r="Q193" s="57"/>
    </row>
    <row r="194" spans="2:17" ht="21" customHeight="1">
      <c r="B194" s="137">
        <v>1</v>
      </c>
      <c r="C194" s="131" t="str">
        <f>'Flight Groups'!G36</f>
        <v>B</v>
      </c>
      <c r="D194" s="132">
        <f>IF(ISBLANK('Round 1'!$L$2),"",('Round 1'!$L$2))</f>
        <v>10</v>
      </c>
      <c r="E194" s="138"/>
      <c r="F194" s="139"/>
      <c r="G194" s="140"/>
      <c r="H194" s="141"/>
      <c r="J194" s="137">
        <v>1</v>
      </c>
      <c r="K194" s="131" t="str">
        <f>'Flight Groups'!G37</f>
        <v>A</v>
      </c>
      <c r="L194" s="132">
        <f>IF(ISBLANK('Round 1'!$L$2),"",('Round 1'!$L$2))</f>
        <v>10</v>
      </c>
      <c r="M194" s="138"/>
      <c r="N194" s="139"/>
      <c r="O194" s="140"/>
      <c r="P194" s="141"/>
      <c r="Q194" s="61"/>
    </row>
    <row r="195" spans="2:17" ht="21" customHeight="1">
      <c r="B195" s="149">
        <f>B194+1</f>
        <v>2</v>
      </c>
      <c r="C195" s="143" t="str">
        <f>'Flight Groups'!H36</f>
        <v>B</v>
      </c>
      <c r="D195" s="144">
        <f>IF(ISBLANK('Round 2'!$L$2),"",('Round 2'!$L$2))</f>
        <v>0</v>
      </c>
      <c r="E195" s="150"/>
      <c r="F195" s="151"/>
      <c r="G195" s="152"/>
      <c r="H195" s="153"/>
      <c r="J195" s="149">
        <f>J194+1</f>
        <v>2</v>
      </c>
      <c r="K195" s="143" t="str">
        <f>'Flight Groups'!H37</f>
        <v>A</v>
      </c>
      <c r="L195" s="144">
        <f>IF(ISBLANK('Round 2'!$L$2),"",('Round 2'!$L$2))</f>
        <v>0</v>
      </c>
      <c r="M195" s="150"/>
      <c r="N195" s="151"/>
      <c r="O195" s="152"/>
      <c r="P195" s="153"/>
      <c r="Q195" s="60"/>
    </row>
    <row r="196" spans="2:17" ht="21" customHeight="1">
      <c r="B196" s="149">
        <f>B195+1</f>
        <v>3</v>
      </c>
      <c r="C196" s="143" t="str">
        <f>'Flight Groups'!I36</f>
        <v>A</v>
      </c>
      <c r="D196" s="144">
        <f>IF(ISBLANK('Round 3'!$L$2),"",('Round 3'!$L$2))</f>
        <v>0</v>
      </c>
      <c r="E196" s="150"/>
      <c r="F196" s="151"/>
      <c r="G196" s="152"/>
      <c r="H196" s="153"/>
      <c r="J196" s="149">
        <f>J195+1</f>
        <v>3</v>
      </c>
      <c r="K196" s="143" t="str">
        <f>'Flight Groups'!I37</f>
        <v>B</v>
      </c>
      <c r="L196" s="144">
        <f>IF(ISBLANK('Round 3'!$L$2),"",('Round 3'!$L$2))</f>
        <v>0</v>
      </c>
      <c r="M196" s="150"/>
      <c r="N196" s="151"/>
      <c r="O196" s="152"/>
      <c r="P196" s="153"/>
      <c r="Q196" s="63"/>
    </row>
    <row r="197" spans="2:17" ht="21" customHeight="1">
      <c r="B197" s="149">
        <f>B196+1</f>
        <v>4</v>
      </c>
      <c r="C197" s="143" t="str">
        <f>'Flight Groups'!J36</f>
        <v>A</v>
      </c>
      <c r="D197" s="144">
        <f>IF(ISBLANK('Round 4'!$L$2),"",('Round 4'!$L$2))</f>
        <v>0</v>
      </c>
      <c r="E197" s="150"/>
      <c r="F197" s="151"/>
      <c r="G197" s="152"/>
      <c r="H197" s="153"/>
      <c r="J197" s="149">
        <f>J196+1</f>
        <v>4</v>
      </c>
      <c r="K197" s="143" t="str">
        <f>'Flight Groups'!J37</f>
        <v>B</v>
      </c>
      <c r="L197" s="144">
        <f>IF(ISBLANK('Round 4'!$L$2),"",('Round 4'!$L$2))</f>
        <v>0</v>
      </c>
      <c r="M197" s="150"/>
      <c r="N197" s="151"/>
      <c r="O197" s="152"/>
      <c r="P197" s="153"/>
      <c r="Q197" s="64"/>
    </row>
    <row r="198" spans="2:17" ht="21" customHeight="1">
      <c r="B198" s="149">
        <f>B197+1</f>
        <v>5</v>
      </c>
      <c r="C198" s="143" t="str">
        <f>'Flight Groups'!K36</f>
        <v>A</v>
      </c>
      <c r="D198" s="144">
        <f>IF(ISBLANK('Round 5'!$L$2),"",('Round 5'!$L$2))</f>
        <v>0</v>
      </c>
      <c r="E198" s="150"/>
      <c r="F198" s="151"/>
      <c r="G198" s="152"/>
      <c r="H198" s="153"/>
      <c r="J198" s="149">
        <f>J197+1</f>
        <v>5</v>
      </c>
      <c r="K198" s="143" t="str">
        <f>'Flight Groups'!K37</f>
        <v>B</v>
      </c>
      <c r="L198" s="144">
        <f>IF(ISBLANK('Round 5'!$L$2),"",('Round 5'!$L$2))</f>
        <v>0</v>
      </c>
      <c r="M198" s="150"/>
      <c r="N198" s="151"/>
      <c r="O198" s="152"/>
      <c r="P198" s="153"/>
      <c r="Q198" s="64"/>
    </row>
    <row r="199" spans="2:17" ht="21" customHeight="1" thickBot="1">
      <c r="B199" s="166">
        <f>B198+1</f>
        <v>6</v>
      </c>
      <c r="C199" s="160" t="str">
        <f>'Flight Groups'!L36</f>
        <v>A</v>
      </c>
      <c r="D199" s="161">
        <f>IF(ISBLANK('Round 6'!$L$2),"",('Round 6'!$L$2))</f>
        <v>0</v>
      </c>
      <c r="E199" s="167"/>
      <c r="F199" s="168"/>
      <c r="G199" s="169"/>
      <c r="H199" s="170"/>
      <c r="J199" s="166">
        <f>J198+1</f>
        <v>6</v>
      </c>
      <c r="K199" s="160" t="str">
        <f>'Flight Groups'!L37</f>
        <v>A</v>
      </c>
      <c r="L199" s="161">
        <f>IF(ISBLANK('Round 6'!$L$2),"",('Round 6'!$L$2))</f>
        <v>0</v>
      </c>
      <c r="M199" s="167"/>
      <c r="N199" s="168"/>
      <c r="O199" s="169"/>
      <c r="P199" s="170"/>
      <c r="Q199" s="65"/>
    </row>
    <row r="200" spans="2:17" ht="21" customHeight="1">
      <c r="B200" s="65"/>
      <c r="D200" s="54"/>
      <c r="E200" s="54"/>
      <c r="F200" s="54"/>
      <c r="G200" s="54"/>
      <c r="H200" s="54"/>
      <c r="I200" s="54"/>
      <c r="J200" s="55"/>
      <c r="K200" s="55"/>
      <c r="L200" s="54"/>
      <c r="M200" s="54"/>
      <c r="N200" s="54"/>
      <c r="O200" s="54"/>
      <c r="P200" s="54"/>
      <c r="Q200" s="54"/>
    </row>
    <row r="201" spans="2:17" ht="24.95" customHeight="1">
      <c r="B201" s="104">
        <v>33</v>
      </c>
      <c r="C201" s="93"/>
      <c r="D201" s="93"/>
      <c r="E201" s="94"/>
      <c r="F201" s="94"/>
      <c r="G201" s="94"/>
      <c r="H201" s="94"/>
      <c r="I201" s="95"/>
      <c r="J201" s="104">
        <v>34</v>
      </c>
      <c r="K201" s="93"/>
      <c r="L201" s="56"/>
      <c r="M201" s="57"/>
      <c r="N201" s="57"/>
      <c r="O201" s="57"/>
      <c r="P201" s="57"/>
      <c r="Q201" s="54"/>
    </row>
    <row r="202" spans="2:17" ht="24.95" customHeight="1">
      <c r="B202" s="58" t="s">
        <v>30</v>
      </c>
      <c r="C202" s="556" t="str">
        <f>IF(ISBLANK('Flight Groups'!C38),"",'Flight Groups'!C38)</f>
        <v/>
      </c>
      <c r="D202" s="556"/>
      <c r="E202" s="556"/>
      <c r="F202" s="556"/>
      <c r="G202" s="67"/>
      <c r="H202" s="59"/>
      <c r="I202" s="101"/>
      <c r="J202" s="58" t="s">
        <v>30</v>
      </c>
      <c r="K202" s="556" t="str">
        <f>IF(ISBLANK('Flight Groups'!C39),"",'Flight Groups'!C39)</f>
        <v/>
      </c>
      <c r="L202" s="556"/>
      <c r="M202" s="556"/>
      <c r="N202" s="556"/>
      <c r="O202" s="67"/>
      <c r="P202" s="59"/>
      <c r="Q202" s="65"/>
    </row>
    <row r="203" spans="2:17" ht="24.95" customHeight="1" thickBot="1">
      <c r="B203" s="62" t="s">
        <v>31</v>
      </c>
      <c r="C203" s="557" t="str">
        <f>IF(ISBLANK('Flight Groups'!D38),"",'Flight Groups'!D38)</f>
        <v/>
      </c>
      <c r="D203" s="557"/>
      <c r="E203" s="557"/>
      <c r="F203" s="557"/>
      <c r="G203" s="557"/>
      <c r="H203" s="557"/>
      <c r="I203" s="101"/>
      <c r="J203" s="84" t="s">
        <v>31</v>
      </c>
      <c r="K203" s="557" t="str">
        <f>IF(ISBLANK('Flight Groups'!D39),"",'Flight Groups'!D39)</f>
        <v/>
      </c>
      <c r="L203" s="557"/>
      <c r="M203" s="557"/>
      <c r="N203" s="557"/>
      <c r="O203" s="557"/>
      <c r="P203" s="557"/>
      <c r="Q203" s="65"/>
    </row>
    <row r="204" spans="2:17" ht="21" customHeight="1">
      <c r="B204" s="552" t="s">
        <v>63</v>
      </c>
      <c r="C204" s="123" t="s">
        <v>64</v>
      </c>
      <c r="D204" s="123" t="s">
        <v>65</v>
      </c>
      <c r="E204" s="554" t="s">
        <v>66</v>
      </c>
      <c r="F204" s="555"/>
      <c r="G204" s="123" t="s">
        <v>67</v>
      </c>
      <c r="H204" s="124" t="s">
        <v>68</v>
      </c>
      <c r="J204" s="552" t="s">
        <v>63</v>
      </c>
      <c r="K204" s="123" t="s">
        <v>64</v>
      </c>
      <c r="L204" s="123" t="s">
        <v>65</v>
      </c>
      <c r="M204" s="554" t="s">
        <v>66</v>
      </c>
      <c r="N204" s="555"/>
      <c r="O204" s="123" t="s">
        <v>67</v>
      </c>
      <c r="P204" s="124" t="s">
        <v>68</v>
      </c>
      <c r="Q204" s="65"/>
    </row>
    <row r="205" spans="2:17" ht="21" customHeight="1" thickBot="1">
      <c r="B205" s="553"/>
      <c r="C205" s="126" t="s">
        <v>69</v>
      </c>
      <c r="D205" s="126" t="s">
        <v>66</v>
      </c>
      <c r="E205" s="127" t="s">
        <v>42</v>
      </c>
      <c r="F205" s="127" t="s">
        <v>43</v>
      </c>
      <c r="G205" s="126" t="s">
        <v>70</v>
      </c>
      <c r="H205" s="128" t="s">
        <v>71</v>
      </c>
      <c r="J205" s="553"/>
      <c r="K205" s="126" t="s">
        <v>69</v>
      </c>
      <c r="L205" s="126" t="s">
        <v>66</v>
      </c>
      <c r="M205" s="127" t="s">
        <v>42</v>
      </c>
      <c r="N205" s="127" t="s">
        <v>43</v>
      </c>
      <c r="O205" s="126" t="s">
        <v>70</v>
      </c>
      <c r="P205" s="128" t="s">
        <v>71</v>
      </c>
      <c r="Q205" s="65"/>
    </row>
    <row r="206" spans="2:17" ht="21" customHeight="1">
      <c r="B206" s="137">
        <v>1</v>
      </c>
      <c r="C206" s="131" t="str">
        <f>'Flight Groups'!G38</f>
        <v>A</v>
      </c>
      <c r="D206" s="132">
        <f>IF(ISBLANK('Round 1'!$L$2),"",('Round 1'!$L$2))</f>
        <v>10</v>
      </c>
      <c r="E206" s="138"/>
      <c r="F206" s="139"/>
      <c r="G206" s="140"/>
      <c r="H206" s="141"/>
      <c r="J206" s="137">
        <v>1</v>
      </c>
      <c r="K206" s="131" t="str">
        <f>'Flight Groups'!G39</f>
        <v>B</v>
      </c>
      <c r="L206" s="132">
        <f>IF(ISBLANK('Round 1'!$L$2),"",('Round 1'!$L$2))</f>
        <v>10</v>
      </c>
      <c r="M206" s="138"/>
      <c r="N206" s="139"/>
      <c r="O206" s="140"/>
      <c r="P206" s="141"/>
      <c r="Q206" s="65"/>
    </row>
    <row r="207" spans="2:17" ht="21" customHeight="1">
      <c r="B207" s="149">
        <f>B206+1</f>
        <v>2</v>
      </c>
      <c r="C207" s="143" t="str">
        <f>'Flight Groups'!H38</f>
        <v>B</v>
      </c>
      <c r="D207" s="144">
        <f>IF(ISBLANK('Round 2'!$L$2),"",('Round 2'!$L$2))</f>
        <v>0</v>
      </c>
      <c r="E207" s="150"/>
      <c r="F207" s="151"/>
      <c r="G207" s="152"/>
      <c r="H207" s="153"/>
      <c r="J207" s="149">
        <f>J206+1</f>
        <v>2</v>
      </c>
      <c r="K207" s="143" t="str">
        <f>'Flight Groups'!H39</f>
        <v>B</v>
      </c>
      <c r="L207" s="144">
        <f>IF(ISBLANK('Round 2'!$L$2),"",('Round 2'!$L$2))</f>
        <v>0</v>
      </c>
      <c r="M207" s="150"/>
      <c r="N207" s="151"/>
      <c r="O207" s="152"/>
      <c r="P207" s="153"/>
    </row>
    <row r="208" spans="2:17" ht="21" customHeight="1">
      <c r="B208" s="149">
        <f>B207+1</f>
        <v>3</v>
      </c>
      <c r="C208" s="143" t="str">
        <f>'Flight Groups'!I38</f>
        <v>B</v>
      </c>
      <c r="D208" s="144">
        <f>IF(ISBLANK('Round 3'!$L$2),"",('Round 3'!$L$2))</f>
        <v>0</v>
      </c>
      <c r="E208" s="150"/>
      <c r="F208" s="151"/>
      <c r="G208" s="152"/>
      <c r="H208" s="153"/>
      <c r="J208" s="149">
        <f>J207+1</f>
        <v>3</v>
      </c>
      <c r="K208" s="143" t="str">
        <f>'Flight Groups'!I39</f>
        <v>A</v>
      </c>
      <c r="L208" s="144">
        <f>IF(ISBLANK('Round 3'!$L$2),"",('Round 3'!$L$2))</f>
        <v>0</v>
      </c>
      <c r="M208" s="150"/>
      <c r="N208" s="151"/>
      <c r="O208" s="152"/>
      <c r="P208" s="153"/>
    </row>
    <row r="209" spans="2:17" ht="21" customHeight="1">
      <c r="B209" s="149">
        <f>B208+1</f>
        <v>4</v>
      </c>
      <c r="C209" s="143" t="str">
        <f>'Flight Groups'!J38</f>
        <v>A</v>
      </c>
      <c r="D209" s="144">
        <f>IF(ISBLANK('Round 4'!$L$2),"",('Round 4'!$L$2))</f>
        <v>0</v>
      </c>
      <c r="E209" s="150"/>
      <c r="F209" s="151"/>
      <c r="G209" s="152"/>
      <c r="H209" s="153"/>
      <c r="J209" s="149">
        <f>J208+1</f>
        <v>4</v>
      </c>
      <c r="K209" s="143" t="str">
        <f>'Flight Groups'!J39</f>
        <v>A</v>
      </c>
      <c r="L209" s="144">
        <f>IF(ISBLANK('Round 4'!$L$2),"",('Round 4'!$L$2))</f>
        <v>0</v>
      </c>
      <c r="M209" s="150"/>
      <c r="N209" s="151"/>
      <c r="O209" s="152"/>
      <c r="P209" s="153"/>
    </row>
    <row r="210" spans="2:17" ht="21" customHeight="1">
      <c r="B210" s="149">
        <f>B209+1</f>
        <v>5</v>
      </c>
      <c r="C210" s="143" t="str">
        <f>'Flight Groups'!K38</f>
        <v>B</v>
      </c>
      <c r="D210" s="144">
        <f>IF(ISBLANK('Round 5'!$L$2),"",('Round 5'!$L$2))</f>
        <v>0</v>
      </c>
      <c r="E210" s="150"/>
      <c r="F210" s="151"/>
      <c r="G210" s="152"/>
      <c r="H210" s="153"/>
      <c r="J210" s="149">
        <f>J209+1</f>
        <v>5</v>
      </c>
      <c r="K210" s="143" t="str">
        <f>'Flight Groups'!K39</f>
        <v>A</v>
      </c>
      <c r="L210" s="144">
        <f>IF(ISBLANK('Round 5'!$L$2),"",('Round 5'!$L$2))</f>
        <v>0</v>
      </c>
      <c r="M210" s="150"/>
      <c r="N210" s="151"/>
      <c r="O210" s="152"/>
      <c r="P210" s="153"/>
      <c r="Q210" s="57"/>
    </row>
    <row r="211" spans="2:17" ht="21" customHeight="1" thickBot="1">
      <c r="B211" s="166">
        <f>B210+1</f>
        <v>6</v>
      </c>
      <c r="C211" s="160" t="str">
        <f>'Flight Groups'!L38</f>
        <v>B</v>
      </c>
      <c r="D211" s="161">
        <f>IF(ISBLANK('Round 6'!$L$2),"",('Round 6'!$L$2))</f>
        <v>0</v>
      </c>
      <c r="E211" s="167"/>
      <c r="F211" s="168"/>
      <c r="G211" s="169"/>
      <c r="H211" s="170"/>
      <c r="J211" s="166">
        <f>J210+1</f>
        <v>6</v>
      </c>
      <c r="K211" s="160" t="str">
        <f>'Flight Groups'!L39</f>
        <v>A</v>
      </c>
      <c r="L211" s="161">
        <f>IF(ISBLANK('Round 6'!$L$2),"",('Round 6'!$L$2))</f>
        <v>0</v>
      </c>
      <c r="M211" s="167"/>
      <c r="N211" s="168"/>
      <c r="O211" s="169"/>
      <c r="P211" s="170"/>
      <c r="Q211" s="59"/>
    </row>
    <row r="212" spans="2:17" ht="21" customHeight="1">
      <c r="Q212" s="61"/>
    </row>
    <row r="213" spans="2:17" ht="21" customHeight="1">
      <c r="Q213" s="60"/>
    </row>
    <row r="214" spans="2:17" ht="24.95" customHeight="1">
      <c r="B214" s="104">
        <v>35</v>
      </c>
      <c r="C214" s="93"/>
      <c r="D214" s="93"/>
      <c r="E214" s="94"/>
      <c r="F214" s="94"/>
      <c r="G214" s="94"/>
      <c r="H214" s="94"/>
      <c r="I214" s="95"/>
      <c r="J214" s="104">
        <v>36</v>
      </c>
      <c r="K214" s="56"/>
      <c r="L214" s="56"/>
      <c r="M214" s="57"/>
      <c r="N214" s="57"/>
      <c r="O214" s="57"/>
      <c r="P214" s="57"/>
      <c r="Q214" s="63"/>
    </row>
    <row r="215" spans="2:17" ht="24.95" customHeight="1">
      <c r="B215" s="58" t="s">
        <v>30</v>
      </c>
      <c r="C215" s="556" t="str">
        <f>IF(ISBLANK('Flight Groups'!C40),"",'Flight Groups'!C40)</f>
        <v/>
      </c>
      <c r="D215" s="556"/>
      <c r="E215" s="556"/>
      <c r="F215" s="556"/>
      <c r="G215" s="67"/>
      <c r="H215" s="59"/>
      <c r="I215" s="101"/>
      <c r="J215" s="58" t="s">
        <v>30</v>
      </c>
      <c r="K215" s="556" t="str">
        <f>IF(ISBLANK('Flight Groups'!C41),"",'Flight Groups'!C41)</f>
        <v/>
      </c>
      <c r="L215" s="556"/>
      <c r="M215" s="556"/>
      <c r="N215" s="556"/>
      <c r="O215" s="67"/>
      <c r="P215" s="59"/>
      <c r="Q215" s="64"/>
    </row>
    <row r="216" spans="2:17" ht="24.95" customHeight="1" thickBot="1">
      <c r="B216" s="62" t="s">
        <v>31</v>
      </c>
      <c r="C216" s="557" t="str">
        <f>IF(ISBLANK('Flight Groups'!D40),"",'Flight Groups'!D40)</f>
        <v/>
      </c>
      <c r="D216" s="557"/>
      <c r="E216" s="557"/>
      <c r="F216" s="557"/>
      <c r="G216" s="557"/>
      <c r="H216" s="557"/>
      <c r="I216" s="101"/>
      <c r="J216" s="84" t="s">
        <v>31</v>
      </c>
      <c r="K216" s="557" t="str">
        <f>IF(ISBLANK('Flight Groups'!D41),"",'Flight Groups'!D41)</f>
        <v/>
      </c>
      <c r="L216" s="557"/>
      <c r="M216" s="557"/>
      <c r="N216" s="557"/>
      <c r="O216" s="557"/>
      <c r="P216" s="557"/>
      <c r="Q216" s="64"/>
    </row>
    <row r="217" spans="2:17" ht="21" customHeight="1">
      <c r="B217" s="552" t="s">
        <v>63</v>
      </c>
      <c r="C217" s="123" t="s">
        <v>64</v>
      </c>
      <c r="D217" s="123" t="s">
        <v>65</v>
      </c>
      <c r="E217" s="554" t="s">
        <v>66</v>
      </c>
      <c r="F217" s="555"/>
      <c r="G217" s="123" t="s">
        <v>67</v>
      </c>
      <c r="H217" s="124" t="s">
        <v>68</v>
      </c>
      <c r="J217" s="552" t="s">
        <v>63</v>
      </c>
      <c r="K217" s="123" t="s">
        <v>64</v>
      </c>
      <c r="L217" s="123" t="s">
        <v>65</v>
      </c>
      <c r="M217" s="554" t="s">
        <v>66</v>
      </c>
      <c r="N217" s="555"/>
      <c r="O217" s="123" t="s">
        <v>67</v>
      </c>
      <c r="P217" s="124" t="s">
        <v>68</v>
      </c>
      <c r="Q217" s="65"/>
    </row>
    <row r="218" spans="2:17" ht="21" customHeight="1" thickBot="1">
      <c r="B218" s="553"/>
      <c r="C218" s="126" t="s">
        <v>69</v>
      </c>
      <c r="D218" s="126" t="s">
        <v>66</v>
      </c>
      <c r="E218" s="127" t="s">
        <v>42</v>
      </c>
      <c r="F218" s="127" t="s">
        <v>43</v>
      </c>
      <c r="G218" s="126" t="s">
        <v>70</v>
      </c>
      <c r="H218" s="128" t="s">
        <v>71</v>
      </c>
      <c r="J218" s="553"/>
      <c r="K218" s="126" t="s">
        <v>69</v>
      </c>
      <c r="L218" s="126" t="s">
        <v>66</v>
      </c>
      <c r="M218" s="127" t="s">
        <v>42</v>
      </c>
      <c r="N218" s="127" t="s">
        <v>43</v>
      </c>
      <c r="O218" s="126" t="s">
        <v>70</v>
      </c>
      <c r="P218" s="128" t="s">
        <v>71</v>
      </c>
      <c r="Q218" s="65"/>
    </row>
    <row r="219" spans="2:17" ht="21" customHeight="1">
      <c r="B219" s="137">
        <v>1</v>
      </c>
      <c r="C219" s="131" t="str">
        <f>'Flight Groups'!G40</f>
        <v>A</v>
      </c>
      <c r="D219" s="132">
        <f>IF(ISBLANK('Round 1'!$L$2),"",('Round 1'!$L$2))</f>
        <v>10</v>
      </c>
      <c r="E219" s="138"/>
      <c r="F219" s="139"/>
      <c r="G219" s="140"/>
      <c r="H219" s="141"/>
      <c r="J219" s="137">
        <v>1</v>
      </c>
      <c r="K219" s="131" t="str">
        <f>'Flight Groups'!G41</f>
        <v>B</v>
      </c>
      <c r="L219" s="132">
        <f>IF(ISBLANK('Round 1'!$L$2),"",('Round 1'!$L$2))</f>
        <v>10</v>
      </c>
      <c r="M219" s="138"/>
      <c r="N219" s="139"/>
      <c r="O219" s="140"/>
      <c r="P219" s="141"/>
      <c r="Q219" s="65"/>
    </row>
    <row r="220" spans="2:17" ht="21" customHeight="1">
      <c r="B220" s="149">
        <f>B219+1</f>
        <v>2</v>
      </c>
      <c r="C220" s="143" t="str">
        <f>'Flight Groups'!H40</f>
        <v>A</v>
      </c>
      <c r="D220" s="144">
        <f>IF(ISBLANK('Round 2'!$L$2),"",('Round 2'!$L$2))</f>
        <v>0</v>
      </c>
      <c r="E220" s="150"/>
      <c r="F220" s="151"/>
      <c r="G220" s="152"/>
      <c r="H220" s="153"/>
      <c r="J220" s="149">
        <f>J219+1</f>
        <v>2</v>
      </c>
      <c r="K220" s="143" t="str">
        <f>'Flight Groups'!H41</f>
        <v>A</v>
      </c>
      <c r="L220" s="144">
        <f>IF(ISBLANK('Round 2'!$L$2),"",('Round 2'!$L$2))</f>
        <v>0</v>
      </c>
      <c r="M220" s="150"/>
      <c r="N220" s="151"/>
      <c r="O220" s="152"/>
      <c r="P220" s="153"/>
      <c r="Q220" s="65"/>
    </row>
    <row r="221" spans="2:17" ht="21" customHeight="1">
      <c r="B221" s="149">
        <f>B220+1</f>
        <v>3</v>
      </c>
      <c r="C221" s="143" t="str">
        <f>'Flight Groups'!I40</f>
        <v>A</v>
      </c>
      <c r="D221" s="144">
        <f>IF(ISBLANK('Round 3'!$L$2),"",('Round 3'!$L$2))</f>
        <v>0</v>
      </c>
      <c r="E221" s="150"/>
      <c r="F221" s="151"/>
      <c r="G221" s="152"/>
      <c r="H221" s="153"/>
      <c r="J221" s="149">
        <f>J220+1</f>
        <v>3</v>
      </c>
      <c r="K221" s="143" t="str">
        <f>'Flight Groups'!I41</f>
        <v>B</v>
      </c>
      <c r="L221" s="144">
        <f>IF(ISBLANK('Round 3'!$L$2),"",('Round 3'!$L$2))</f>
        <v>0</v>
      </c>
      <c r="M221" s="150"/>
      <c r="N221" s="151"/>
      <c r="O221" s="152"/>
      <c r="P221" s="153"/>
      <c r="Q221" s="65"/>
    </row>
    <row r="222" spans="2:17" ht="21" customHeight="1">
      <c r="B222" s="149">
        <f>B221+1</f>
        <v>4</v>
      </c>
      <c r="C222" s="143" t="str">
        <f>'Flight Groups'!J40</f>
        <v>B</v>
      </c>
      <c r="D222" s="144">
        <f>IF(ISBLANK('Round 4'!$L$2),"",('Round 4'!$L$2))</f>
        <v>0</v>
      </c>
      <c r="E222" s="150"/>
      <c r="F222" s="151"/>
      <c r="G222" s="152"/>
      <c r="H222" s="153"/>
      <c r="J222" s="149">
        <f>J221+1</f>
        <v>4</v>
      </c>
      <c r="K222" s="143" t="str">
        <f>'Flight Groups'!J41</f>
        <v>B</v>
      </c>
      <c r="L222" s="144">
        <f>IF(ISBLANK('Round 4'!$L$2),"",('Round 4'!$L$2))</f>
        <v>0</v>
      </c>
      <c r="M222" s="150"/>
      <c r="N222" s="151"/>
      <c r="O222" s="152"/>
      <c r="P222" s="153"/>
      <c r="Q222" s="65"/>
    </row>
    <row r="223" spans="2:17" ht="21" customHeight="1">
      <c r="B223" s="149">
        <f>B222+1</f>
        <v>5</v>
      </c>
      <c r="C223" s="143" t="str">
        <f>'Flight Groups'!K40</f>
        <v>B</v>
      </c>
      <c r="D223" s="144">
        <f>IF(ISBLANK('Round 5'!$L$2),"",('Round 5'!$L$2))</f>
        <v>0</v>
      </c>
      <c r="E223" s="150"/>
      <c r="F223" s="151"/>
      <c r="G223" s="152"/>
      <c r="H223" s="153"/>
      <c r="J223" s="149">
        <f>J222+1</f>
        <v>5</v>
      </c>
      <c r="K223" s="143" t="str">
        <f>'Flight Groups'!K41</f>
        <v>A</v>
      </c>
      <c r="L223" s="144">
        <f>IF(ISBLANK('Round 5'!$L$2),"",('Round 5'!$L$2))</f>
        <v>0</v>
      </c>
      <c r="M223" s="150"/>
      <c r="N223" s="151"/>
      <c r="O223" s="152"/>
      <c r="P223" s="153"/>
      <c r="Q223" s="65"/>
    </row>
    <row r="224" spans="2:17" ht="21" customHeight="1" thickBot="1">
      <c r="B224" s="166">
        <f>B223+1</f>
        <v>6</v>
      </c>
      <c r="C224" s="160" t="str">
        <f>'Flight Groups'!L40</f>
        <v>B</v>
      </c>
      <c r="D224" s="161">
        <f>IF(ISBLANK('Round 6'!$L$2),"",('Round 6'!$L$2))</f>
        <v>0</v>
      </c>
      <c r="E224" s="167"/>
      <c r="F224" s="168"/>
      <c r="G224" s="169"/>
      <c r="H224" s="170"/>
      <c r="J224" s="166">
        <f>J223+1</f>
        <v>6</v>
      </c>
      <c r="K224" s="160" t="str">
        <f>'Flight Groups'!L41</f>
        <v>B</v>
      </c>
      <c r="L224" s="161">
        <f>IF(ISBLANK('Round 6'!$L$2),"",('Round 6'!$L$2))</f>
        <v>0</v>
      </c>
      <c r="M224" s="167"/>
      <c r="N224" s="168"/>
      <c r="O224" s="169"/>
      <c r="P224" s="170"/>
      <c r="Q224" s="65"/>
    </row>
    <row r="226" spans="2:17" ht="24.95" customHeight="1">
      <c r="B226" s="104">
        <v>37</v>
      </c>
      <c r="C226" s="93"/>
      <c r="D226" s="93"/>
      <c r="E226" s="94"/>
      <c r="F226" s="94"/>
      <c r="G226" s="94"/>
      <c r="H226" s="94"/>
      <c r="I226" s="95"/>
      <c r="J226" s="104">
        <v>38</v>
      </c>
      <c r="K226" s="93"/>
      <c r="L226" s="56"/>
      <c r="M226" s="57"/>
      <c r="N226" s="57"/>
      <c r="O226" s="57"/>
      <c r="P226" s="57"/>
    </row>
    <row r="227" spans="2:17" ht="24.95" customHeight="1">
      <c r="B227" s="58" t="s">
        <v>30</v>
      </c>
      <c r="C227" s="556" t="str">
        <f>IF(ISBLANK('Flight Groups'!C42),"",'Flight Groups'!C42)</f>
        <v/>
      </c>
      <c r="D227" s="556"/>
      <c r="E227" s="556"/>
      <c r="F227" s="556"/>
      <c r="G227" s="67"/>
      <c r="H227" s="59"/>
      <c r="I227" s="101"/>
      <c r="J227" s="58" t="s">
        <v>30</v>
      </c>
      <c r="K227" s="556" t="str">
        <f>IF(ISBLANK('Flight Groups'!C43),"",'Flight Groups'!C43)</f>
        <v/>
      </c>
      <c r="L227" s="556"/>
      <c r="M227" s="556"/>
      <c r="N227" s="556"/>
      <c r="O227" s="67"/>
      <c r="P227" s="59"/>
      <c r="Q227" s="57"/>
    </row>
    <row r="228" spans="2:17" ht="24.95" customHeight="1" thickBot="1">
      <c r="B228" s="62" t="s">
        <v>31</v>
      </c>
      <c r="C228" s="557" t="str">
        <f>IF(ISBLANK('Flight Groups'!D42),"",'Flight Groups'!D42)</f>
        <v/>
      </c>
      <c r="D228" s="557"/>
      <c r="E228" s="557"/>
      <c r="F228" s="557"/>
      <c r="G228" s="557"/>
      <c r="H228" s="557"/>
      <c r="I228" s="101"/>
      <c r="J228" s="84" t="s">
        <v>31</v>
      </c>
      <c r="K228" s="557" t="str">
        <f>IF(ISBLANK('Flight Groups'!D43),"",'Flight Groups'!D43)</f>
        <v/>
      </c>
      <c r="L228" s="557"/>
      <c r="M228" s="557"/>
      <c r="N228" s="557"/>
      <c r="O228" s="557"/>
      <c r="P228" s="557"/>
      <c r="Q228" s="59"/>
    </row>
    <row r="229" spans="2:17" ht="21" customHeight="1">
      <c r="B229" s="552" t="s">
        <v>63</v>
      </c>
      <c r="C229" s="123" t="s">
        <v>64</v>
      </c>
      <c r="D229" s="123" t="s">
        <v>65</v>
      </c>
      <c r="E229" s="554" t="s">
        <v>66</v>
      </c>
      <c r="F229" s="555"/>
      <c r="G229" s="123" t="s">
        <v>67</v>
      </c>
      <c r="H229" s="124" t="s">
        <v>68</v>
      </c>
      <c r="J229" s="552" t="s">
        <v>63</v>
      </c>
      <c r="K229" s="123" t="s">
        <v>64</v>
      </c>
      <c r="L229" s="123" t="s">
        <v>65</v>
      </c>
      <c r="M229" s="554" t="s">
        <v>66</v>
      </c>
      <c r="N229" s="555"/>
      <c r="O229" s="123" t="s">
        <v>67</v>
      </c>
      <c r="P229" s="124" t="s">
        <v>68</v>
      </c>
      <c r="Q229" s="61"/>
    </row>
    <row r="230" spans="2:17" ht="21" customHeight="1" thickBot="1">
      <c r="B230" s="553"/>
      <c r="C230" s="126" t="s">
        <v>69</v>
      </c>
      <c r="D230" s="126" t="s">
        <v>66</v>
      </c>
      <c r="E230" s="127" t="s">
        <v>42</v>
      </c>
      <c r="F230" s="127" t="s">
        <v>43</v>
      </c>
      <c r="G230" s="126" t="s">
        <v>70</v>
      </c>
      <c r="H230" s="128" t="s">
        <v>71</v>
      </c>
      <c r="J230" s="553"/>
      <c r="K230" s="126" t="s">
        <v>69</v>
      </c>
      <c r="L230" s="126" t="s">
        <v>66</v>
      </c>
      <c r="M230" s="127" t="s">
        <v>42</v>
      </c>
      <c r="N230" s="127" t="s">
        <v>43</v>
      </c>
      <c r="O230" s="126" t="s">
        <v>70</v>
      </c>
      <c r="P230" s="128" t="s">
        <v>71</v>
      </c>
      <c r="Q230" s="60"/>
    </row>
    <row r="231" spans="2:17" ht="21" customHeight="1">
      <c r="B231" s="137">
        <v>1</v>
      </c>
      <c r="C231" s="131" t="str">
        <f>'Flight Groups'!G42</f>
        <v>A</v>
      </c>
      <c r="D231" s="132">
        <f>IF(ISBLANK('Round 1'!$L$2),"",('Round 1'!$L$2))</f>
        <v>10</v>
      </c>
      <c r="E231" s="138"/>
      <c r="F231" s="139"/>
      <c r="G231" s="140"/>
      <c r="H231" s="141"/>
      <c r="J231" s="137">
        <v>1</v>
      </c>
      <c r="K231" s="131" t="str">
        <f>'Flight Groups'!G43</f>
        <v>B</v>
      </c>
      <c r="L231" s="132">
        <f>IF(ISBLANK('Round 1'!$L$2),"",('Round 1'!$L$2))</f>
        <v>10</v>
      </c>
      <c r="M231" s="138"/>
      <c r="N231" s="139"/>
      <c r="O231" s="140"/>
      <c r="P231" s="141"/>
      <c r="Q231" s="63"/>
    </row>
    <row r="232" spans="2:17" ht="21" customHeight="1">
      <c r="B232" s="149">
        <f>B231+1</f>
        <v>2</v>
      </c>
      <c r="C232" s="143" t="str">
        <f>'Flight Groups'!H42</f>
        <v>A</v>
      </c>
      <c r="D232" s="144">
        <f>IF(ISBLANK('Round 2'!$L$2),"",('Round 2'!$L$2))</f>
        <v>0</v>
      </c>
      <c r="E232" s="150"/>
      <c r="F232" s="151"/>
      <c r="G232" s="152"/>
      <c r="H232" s="153"/>
      <c r="J232" s="149">
        <f>J231+1</f>
        <v>2</v>
      </c>
      <c r="K232" s="143" t="str">
        <f>'Flight Groups'!H43</f>
        <v>B</v>
      </c>
      <c r="L232" s="144">
        <f>IF(ISBLANK('Round 2'!$L$2),"",('Round 2'!$L$2))</f>
        <v>0</v>
      </c>
      <c r="M232" s="150"/>
      <c r="N232" s="151"/>
      <c r="O232" s="152"/>
      <c r="P232" s="153"/>
      <c r="Q232" s="64"/>
    </row>
    <row r="233" spans="2:17" ht="21" customHeight="1">
      <c r="B233" s="149">
        <f>B232+1</f>
        <v>3</v>
      </c>
      <c r="C233" s="143" t="str">
        <f>'Flight Groups'!I42</f>
        <v>B</v>
      </c>
      <c r="D233" s="144">
        <f>IF(ISBLANK('Round 3'!$L$2),"",('Round 3'!$L$2))</f>
        <v>0</v>
      </c>
      <c r="E233" s="150"/>
      <c r="F233" s="151"/>
      <c r="G233" s="152"/>
      <c r="H233" s="153"/>
      <c r="J233" s="149">
        <f>J232+1</f>
        <v>3</v>
      </c>
      <c r="K233" s="143" t="str">
        <f>'Flight Groups'!I43</f>
        <v>A</v>
      </c>
      <c r="L233" s="144">
        <f>IF(ISBLANK('Round 3'!$L$2),"",('Round 3'!$L$2))</f>
        <v>0</v>
      </c>
      <c r="M233" s="150"/>
      <c r="N233" s="151"/>
      <c r="O233" s="152"/>
      <c r="P233" s="153"/>
      <c r="Q233" s="64"/>
    </row>
    <row r="234" spans="2:17" ht="21" customHeight="1">
      <c r="B234" s="149">
        <f>B233+1</f>
        <v>4</v>
      </c>
      <c r="C234" s="143" t="str">
        <f>'Flight Groups'!J42</f>
        <v>A</v>
      </c>
      <c r="D234" s="144">
        <f>IF(ISBLANK('Round 4'!$L$2),"",('Round 4'!$L$2))</f>
        <v>0</v>
      </c>
      <c r="E234" s="150"/>
      <c r="F234" s="151"/>
      <c r="G234" s="152"/>
      <c r="H234" s="153"/>
      <c r="J234" s="149">
        <f>J233+1</f>
        <v>4</v>
      </c>
      <c r="K234" s="143" t="str">
        <f>'Flight Groups'!J43</f>
        <v>B</v>
      </c>
      <c r="L234" s="144">
        <f>IF(ISBLANK('Round 4'!$L$2),"",('Round 4'!$L$2))</f>
        <v>0</v>
      </c>
      <c r="M234" s="150"/>
      <c r="N234" s="151"/>
      <c r="O234" s="152"/>
      <c r="P234" s="153"/>
      <c r="Q234" s="65"/>
    </row>
    <row r="235" spans="2:17" ht="21" customHeight="1">
      <c r="B235" s="149">
        <f>B234+1</f>
        <v>5</v>
      </c>
      <c r="C235" s="143" t="str">
        <f>'Flight Groups'!K42</f>
        <v>B</v>
      </c>
      <c r="D235" s="144">
        <f>IF(ISBLANK('Round 5'!$L$2),"",('Round 5'!$L$2))</f>
        <v>0</v>
      </c>
      <c r="E235" s="150"/>
      <c r="F235" s="151"/>
      <c r="G235" s="152"/>
      <c r="H235" s="153"/>
      <c r="J235" s="149">
        <f>J234+1</f>
        <v>5</v>
      </c>
      <c r="K235" s="143" t="str">
        <f>'Flight Groups'!K43</f>
        <v>A</v>
      </c>
      <c r="L235" s="144">
        <f>IF(ISBLANK('Round 5'!$L$2),"",('Round 5'!$L$2))</f>
        <v>0</v>
      </c>
      <c r="M235" s="150"/>
      <c r="N235" s="151"/>
      <c r="O235" s="152"/>
      <c r="P235" s="153"/>
      <c r="Q235" s="65"/>
    </row>
    <row r="236" spans="2:17" ht="21" customHeight="1" thickBot="1">
      <c r="B236" s="166">
        <f>B235+1</f>
        <v>6</v>
      </c>
      <c r="C236" s="160" t="str">
        <f>'Flight Groups'!L42</f>
        <v>A</v>
      </c>
      <c r="D236" s="161">
        <f>IF(ISBLANK('Round 6'!$L$2),"",('Round 6'!$L$2))</f>
        <v>0</v>
      </c>
      <c r="E236" s="167"/>
      <c r="F236" s="168"/>
      <c r="G236" s="169"/>
      <c r="H236" s="170"/>
      <c r="J236" s="166">
        <f>J235+1</f>
        <v>6</v>
      </c>
      <c r="K236" s="160" t="str">
        <f>'Flight Groups'!L43</f>
        <v>B</v>
      </c>
      <c r="L236" s="161">
        <f>IF(ISBLANK('Round 6'!$L$2),"",('Round 6'!$L$2))</f>
        <v>0</v>
      </c>
      <c r="M236" s="167"/>
      <c r="N236" s="168"/>
      <c r="O236" s="169"/>
      <c r="P236" s="170"/>
      <c r="Q236" s="65"/>
    </row>
    <row r="237" spans="2:17" ht="21" customHeight="1">
      <c r="Q237" s="65"/>
    </row>
    <row r="238" spans="2:17" ht="21" customHeight="1">
      <c r="Q238" s="65"/>
    </row>
    <row r="239" spans="2:17" ht="24.95" customHeight="1">
      <c r="B239" s="104">
        <v>39</v>
      </c>
      <c r="C239" s="93"/>
      <c r="D239" s="93"/>
      <c r="E239" s="94"/>
      <c r="F239" s="94"/>
      <c r="G239" s="94"/>
      <c r="H239" s="94"/>
      <c r="I239" s="95"/>
      <c r="J239" s="104">
        <v>40</v>
      </c>
      <c r="K239" s="56"/>
      <c r="L239" s="56"/>
      <c r="M239" s="57"/>
      <c r="N239" s="57"/>
      <c r="O239" s="57"/>
      <c r="P239" s="57"/>
      <c r="Q239" s="65"/>
    </row>
    <row r="240" spans="2:17" ht="24.95" customHeight="1">
      <c r="B240" s="58" t="s">
        <v>30</v>
      </c>
      <c r="C240" s="556" t="str">
        <f>IF(ISBLANK('Flight Groups'!C44),"",'Flight Groups'!C44)</f>
        <v/>
      </c>
      <c r="D240" s="556"/>
      <c r="E240" s="556"/>
      <c r="F240" s="556"/>
      <c r="G240" s="67"/>
      <c r="H240" s="59"/>
      <c r="I240" s="101"/>
      <c r="J240" s="58" t="s">
        <v>30</v>
      </c>
      <c r="K240" s="556" t="str">
        <f>IF(ISBLANK('Flight Groups'!C45),"",'Flight Groups'!C45)</f>
        <v/>
      </c>
      <c r="L240" s="556"/>
      <c r="M240" s="556"/>
      <c r="N240" s="556"/>
      <c r="O240" s="67"/>
      <c r="P240" s="59"/>
      <c r="Q240" s="65"/>
    </row>
    <row r="241" spans="2:17" ht="24.95" customHeight="1" thickBot="1">
      <c r="B241" s="62" t="s">
        <v>31</v>
      </c>
      <c r="C241" s="557" t="str">
        <f>IF(ISBLANK('Flight Groups'!D44),"",'Flight Groups'!D44)</f>
        <v/>
      </c>
      <c r="D241" s="557"/>
      <c r="E241" s="557"/>
      <c r="F241" s="557"/>
      <c r="G241" s="557"/>
      <c r="H241" s="557"/>
      <c r="I241" s="101"/>
      <c r="J241" s="84" t="s">
        <v>31</v>
      </c>
      <c r="K241" s="557" t="str">
        <f>IF(ISBLANK('Flight Groups'!D45),"",'Flight Groups'!D45)</f>
        <v/>
      </c>
      <c r="L241" s="557"/>
      <c r="M241" s="557"/>
      <c r="N241" s="557"/>
      <c r="O241" s="557"/>
      <c r="P241" s="557"/>
      <c r="Q241" s="65"/>
    </row>
    <row r="242" spans="2:17" ht="21" customHeight="1">
      <c r="B242" s="552" t="s">
        <v>63</v>
      </c>
      <c r="C242" s="123" t="s">
        <v>64</v>
      </c>
      <c r="D242" s="123" t="s">
        <v>65</v>
      </c>
      <c r="E242" s="554" t="s">
        <v>66</v>
      </c>
      <c r="F242" s="555"/>
      <c r="G242" s="123" t="s">
        <v>67</v>
      </c>
      <c r="H242" s="124" t="s">
        <v>68</v>
      </c>
      <c r="J242" s="552" t="s">
        <v>63</v>
      </c>
      <c r="K242" s="123" t="s">
        <v>64</v>
      </c>
      <c r="L242" s="123" t="s">
        <v>65</v>
      </c>
      <c r="M242" s="554" t="s">
        <v>66</v>
      </c>
      <c r="N242" s="555"/>
      <c r="O242" s="123" t="s">
        <v>67</v>
      </c>
      <c r="P242" s="124" t="s">
        <v>68</v>
      </c>
    </row>
    <row r="243" spans="2:17" ht="21" customHeight="1" thickBot="1">
      <c r="B243" s="553"/>
      <c r="C243" s="126" t="s">
        <v>69</v>
      </c>
      <c r="D243" s="126" t="s">
        <v>66</v>
      </c>
      <c r="E243" s="127" t="s">
        <v>42</v>
      </c>
      <c r="F243" s="127" t="s">
        <v>43</v>
      </c>
      <c r="G243" s="126" t="s">
        <v>70</v>
      </c>
      <c r="H243" s="128" t="s">
        <v>71</v>
      </c>
      <c r="J243" s="553"/>
      <c r="K243" s="126" t="s">
        <v>69</v>
      </c>
      <c r="L243" s="126" t="s">
        <v>66</v>
      </c>
      <c r="M243" s="127" t="s">
        <v>42</v>
      </c>
      <c r="N243" s="127" t="s">
        <v>43</v>
      </c>
      <c r="O243" s="126" t="s">
        <v>70</v>
      </c>
      <c r="P243" s="128" t="s">
        <v>71</v>
      </c>
    </row>
    <row r="244" spans="2:17" ht="21" customHeight="1">
      <c r="B244" s="137">
        <v>1</v>
      </c>
      <c r="C244" s="131" t="str">
        <f>'Flight Groups'!G44</f>
        <v>A</v>
      </c>
      <c r="D244" s="132">
        <f>IF(ISBLANK('Round 1'!$L$2),"",('Round 1'!$L$2))</f>
        <v>10</v>
      </c>
      <c r="E244" s="138"/>
      <c r="F244" s="139"/>
      <c r="G244" s="140"/>
      <c r="H244" s="141"/>
      <c r="J244" s="137">
        <v>1</v>
      </c>
      <c r="K244" s="131" t="str">
        <f>'Flight Groups'!G45</f>
        <v>B</v>
      </c>
      <c r="L244" s="132">
        <f>IF(ISBLANK('Round 1'!$L$2),"",('Round 1'!$L$2))</f>
        <v>10</v>
      </c>
      <c r="M244" s="138"/>
      <c r="N244" s="139"/>
      <c r="O244" s="140"/>
      <c r="P244" s="141"/>
    </row>
    <row r="245" spans="2:17" ht="21" customHeight="1">
      <c r="B245" s="149">
        <f>B244+1</f>
        <v>2</v>
      </c>
      <c r="C245" s="143" t="str">
        <f>'Flight Groups'!H44</f>
        <v>A</v>
      </c>
      <c r="D245" s="144">
        <f>IF(ISBLANK('Round 2'!$L$2),"",('Round 2'!$L$2))</f>
        <v>0</v>
      </c>
      <c r="E245" s="150"/>
      <c r="F245" s="151"/>
      <c r="G245" s="152"/>
      <c r="H245" s="153"/>
      <c r="J245" s="149">
        <f>J244+1</f>
        <v>2</v>
      </c>
      <c r="K245" s="143" t="str">
        <f>'Flight Groups'!H45</f>
        <v>B</v>
      </c>
      <c r="L245" s="144">
        <f>IF(ISBLANK('Round 2'!$L$2),"",('Round 2'!$L$2))</f>
        <v>0</v>
      </c>
      <c r="M245" s="150"/>
      <c r="N245" s="151"/>
      <c r="O245" s="152"/>
      <c r="P245" s="153"/>
      <c r="Q245" s="57"/>
    </row>
    <row r="246" spans="2:17" ht="21" customHeight="1">
      <c r="B246" s="149">
        <f>B245+1</f>
        <v>3</v>
      </c>
      <c r="C246" s="143" t="str">
        <f>'Flight Groups'!I44</f>
        <v>B</v>
      </c>
      <c r="D246" s="144">
        <f>IF(ISBLANK('Round 3'!$L$2),"",('Round 3'!$L$2))</f>
        <v>0</v>
      </c>
      <c r="E246" s="150"/>
      <c r="F246" s="151"/>
      <c r="G246" s="152"/>
      <c r="H246" s="153"/>
      <c r="J246" s="149">
        <f>J245+1</f>
        <v>3</v>
      </c>
      <c r="K246" s="143" t="str">
        <f>'Flight Groups'!I45</f>
        <v>A</v>
      </c>
      <c r="L246" s="144">
        <f>IF(ISBLANK('Round 3'!$L$2),"",('Round 3'!$L$2))</f>
        <v>0</v>
      </c>
      <c r="M246" s="150"/>
      <c r="N246" s="151"/>
      <c r="O246" s="152"/>
      <c r="P246" s="153"/>
      <c r="Q246" s="59"/>
    </row>
    <row r="247" spans="2:17" ht="21" customHeight="1">
      <c r="B247" s="149">
        <f>B246+1</f>
        <v>4</v>
      </c>
      <c r="C247" s="143" t="str">
        <f>'Flight Groups'!J44</f>
        <v>B</v>
      </c>
      <c r="D247" s="144">
        <f>IF(ISBLANK('Round 4'!$L$2),"",('Round 4'!$L$2))</f>
        <v>0</v>
      </c>
      <c r="E247" s="150"/>
      <c r="F247" s="151"/>
      <c r="G247" s="152"/>
      <c r="H247" s="153"/>
      <c r="J247" s="149">
        <f>J246+1</f>
        <v>4</v>
      </c>
      <c r="K247" s="143" t="str">
        <f>'Flight Groups'!J45</f>
        <v>A</v>
      </c>
      <c r="L247" s="144">
        <f>IF(ISBLANK('Round 4'!$L$2),"",('Round 4'!$L$2))</f>
        <v>0</v>
      </c>
      <c r="M247" s="150"/>
      <c r="N247" s="151"/>
      <c r="O247" s="152"/>
      <c r="P247" s="153"/>
      <c r="Q247" s="61"/>
    </row>
    <row r="248" spans="2:17" ht="21" customHeight="1">
      <c r="B248" s="149">
        <f>B247+1</f>
        <v>5</v>
      </c>
      <c r="C248" s="143" t="str">
        <f>'Flight Groups'!K44</f>
        <v>B</v>
      </c>
      <c r="D248" s="144">
        <f>IF(ISBLANK('Round 5'!$L$2),"",('Round 5'!$L$2))</f>
        <v>0</v>
      </c>
      <c r="E248" s="150"/>
      <c r="F248" s="151"/>
      <c r="G248" s="152"/>
      <c r="H248" s="153"/>
      <c r="J248" s="149">
        <f>J247+1</f>
        <v>5</v>
      </c>
      <c r="K248" s="143" t="str">
        <f>'Flight Groups'!K45</f>
        <v>A</v>
      </c>
      <c r="L248" s="144">
        <f>IF(ISBLANK('Round 5'!$L$2),"",('Round 5'!$L$2))</f>
        <v>0</v>
      </c>
      <c r="M248" s="150"/>
      <c r="N248" s="151"/>
      <c r="O248" s="152"/>
      <c r="P248" s="153"/>
      <c r="Q248" s="60"/>
    </row>
    <row r="249" spans="2:17" ht="21" customHeight="1" thickBot="1">
      <c r="B249" s="166">
        <f>B248+1</f>
        <v>6</v>
      </c>
      <c r="C249" s="160" t="str">
        <f>'Flight Groups'!L44</f>
        <v>A</v>
      </c>
      <c r="D249" s="161">
        <f>IF(ISBLANK('Round 6'!$L$2),"",('Round 6'!$L$2))</f>
        <v>0</v>
      </c>
      <c r="E249" s="167"/>
      <c r="F249" s="168"/>
      <c r="G249" s="169"/>
      <c r="H249" s="170"/>
      <c r="J249" s="166">
        <f>J248+1</f>
        <v>6</v>
      </c>
      <c r="K249" s="160" t="str">
        <f>'Flight Groups'!L45</f>
        <v>B</v>
      </c>
      <c r="L249" s="161">
        <f>IF(ISBLANK('Round 6'!$L$2),"",('Round 6'!$L$2))</f>
        <v>0</v>
      </c>
      <c r="M249" s="167"/>
      <c r="N249" s="168"/>
      <c r="O249" s="169"/>
      <c r="P249" s="170"/>
      <c r="Q249" s="63"/>
    </row>
    <row r="250" spans="2:17" ht="21" customHeight="1">
      <c r="Q250" s="64"/>
    </row>
    <row r="251" spans="2:17" ht="24.95" customHeight="1">
      <c r="B251" s="104">
        <v>41</v>
      </c>
      <c r="C251" s="93"/>
      <c r="D251" s="93"/>
      <c r="E251" s="94"/>
      <c r="F251" s="94"/>
      <c r="G251" s="94"/>
      <c r="H251" s="94"/>
      <c r="I251" s="95"/>
      <c r="J251" s="104">
        <v>42</v>
      </c>
      <c r="K251" s="93"/>
      <c r="L251" s="56"/>
      <c r="M251" s="57"/>
      <c r="N251" s="57"/>
      <c r="O251" s="57"/>
      <c r="P251" s="57"/>
      <c r="Q251" s="64"/>
    </row>
    <row r="252" spans="2:17" ht="24.95" customHeight="1">
      <c r="B252" s="58" t="s">
        <v>30</v>
      </c>
      <c r="C252" s="556" t="str">
        <f>IF(ISBLANK('Flight Groups'!C46),"",'Flight Groups'!C46)</f>
        <v/>
      </c>
      <c r="D252" s="556"/>
      <c r="E252" s="556"/>
      <c r="F252" s="556"/>
      <c r="G252" s="67"/>
      <c r="H252" s="59"/>
      <c r="I252" s="101"/>
      <c r="J252" s="58" t="s">
        <v>30</v>
      </c>
      <c r="K252" s="556" t="str">
        <f>IF(ISBLANK('Flight Groups'!C47),"",'Flight Groups'!C47)</f>
        <v/>
      </c>
      <c r="L252" s="556"/>
      <c r="M252" s="556"/>
      <c r="N252" s="556"/>
      <c r="O252" s="67"/>
      <c r="P252" s="59"/>
      <c r="Q252" s="65"/>
    </row>
    <row r="253" spans="2:17" ht="24.95" customHeight="1" thickBot="1">
      <c r="B253" s="62" t="s">
        <v>31</v>
      </c>
      <c r="C253" s="557" t="str">
        <f>IF(ISBLANK('Flight Groups'!D46),"",'Flight Groups'!D46)</f>
        <v/>
      </c>
      <c r="D253" s="557"/>
      <c r="E253" s="557"/>
      <c r="F253" s="557"/>
      <c r="G253" s="557"/>
      <c r="H253" s="557"/>
      <c r="I253" s="101"/>
      <c r="J253" s="84" t="s">
        <v>31</v>
      </c>
      <c r="K253" s="557" t="str">
        <f>IF(ISBLANK('Flight Groups'!D47),"",'Flight Groups'!D47)</f>
        <v/>
      </c>
      <c r="L253" s="557"/>
      <c r="M253" s="557"/>
      <c r="N253" s="557"/>
      <c r="O253" s="557"/>
      <c r="P253" s="557"/>
      <c r="Q253" s="65"/>
    </row>
    <row r="254" spans="2:17" ht="21" customHeight="1">
      <c r="B254" s="552" t="s">
        <v>63</v>
      </c>
      <c r="C254" s="123" t="s">
        <v>64</v>
      </c>
      <c r="D254" s="123" t="s">
        <v>65</v>
      </c>
      <c r="E254" s="554" t="s">
        <v>66</v>
      </c>
      <c r="F254" s="555"/>
      <c r="G254" s="123" t="s">
        <v>67</v>
      </c>
      <c r="H254" s="124" t="s">
        <v>68</v>
      </c>
      <c r="J254" s="552" t="s">
        <v>63</v>
      </c>
      <c r="K254" s="123" t="s">
        <v>64</v>
      </c>
      <c r="L254" s="123" t="s">
        <v>65</v>
      </c>
      <c r="M254" s="554" t="s">
        <v>66</v>
      </c>
      <c r="N254" s="555"/>
      <c r="O254" s="123" t="s">
        <v>67</v>
      </c>
      <c r="P254" s="124" t="s">
        <v>68</v>
      </c>
      <c r="Q254" s="65"/>
    </row>
    <row r="255" spans="2:17" ht="21" customHeight="1" thickBot="1">
      <c r="B255" s="553"/>
      <c r="C255" s="126" t="s">
        <v>69</v>
      </c>
      <c r="D255" s="126" t="s">
        <v>66</v>
      </c>
      <c r="E255" s="127" t="s">
        <v>42</v>
      </c>
      <c r="F255" s="127" t="s">
        <v>43</v>
      </c>
      <c r="G255" s="126" t="s">
        <v>70</v>
      </c>
      <c r="H255" s="128" t="s">
        <v>71</v>
      </c>
      <c r="J255" s="553"/>
      <c r="K255" s="126" t="s">
        <v>69</v>
      </c>
      <c r="L255" s="126" t="s">
        <v>66</v>
      </c>
      <c r="M255" s="127" t="s">
        <v>42</v>
      </c>
      <c r="N255" s="127" t="s">
        <v>43</v>
      </c>
      <c r="O255" s="126" t="s">
        <v>70</v>
      </c>
      <c r="P255" s="128" t="s">
        <v>71</v>
      </c>
      <c r="Q255" s="65"/>
    </row>
    <row r="256" spans="2:17" ht="21" customHeight="1">
      <c r="B256" s="137">
        <v>1</v>
      </c>
      <c r="C256" s="131" t="str">
        <f>'Flight Groups'!G46</f>
        <v>A</v>
      </c>
      <c r="D256" s="132">
        <f>IF(ISBLANK('Round 1'!$L$2),"",('Round 1'!$L$2))</f>
        <v>10</v>
      </c>
      <c r="E256" s="138"/>
      <c r="F256" s="139"/>
      <c r="G256" s="140"/>
      <c r="H256" s="141"/>
      <c r="J256" s="137">
        <v>1</v>
      </c>
      <c r="K256" s="131" t="str">
        <f>'Flight Groups'!G47</f>
        <v>B</v>
      </c>
      <c r="L256" s="132">
        <f>IF(ISBLANK('Round 1'!$L$2),"",('Round 1'!$L$2))</f>
        <v>10</v>
      </c>
      <c r="M256" s="138"/>
      <c r="N256" s="139"/>
      <c r="O256" s="140"/>
      <c r="P256" s="141"/>
      <c r="Q256" s="65"/>
    </row>
    <row r="257" spans="2:17" ht="21" customHeight="1">
      <c r="B257" s="149">
        <f>B256+1</f>
        <v>2</v>
      </c>
      <c r="C257" s="143" t="str">
        <f>'Flight Groups'!H46</f>
        <v>B</v>
      </c>
      <c r="D257" s="144">
        <f>IF(ISBLANK('Round 2'!$L$2),"",('Round 2'!$L$2))</f>
        <v>0</v>
      </c>
      <c r="E257" s="150"/>
      <c r="F257" s="151"/>
      <c r="G257" s="152"/>
      <c r="H257" s="153"/>
      <c r="J257" s="149">
        <f>J256+1</f>
        <v>2</v>
      </c>
      <c r="K257" s="143" t="str">
        <f>'Flight Groups'!H47</f>
        <v>A</v>
      </c>
      <c r="L257" s="144">
        <f>IF(ISBLANK('Round 2'!$L$2),"",('Round 2'!$L$2))</f>
        <v>0</v>
      </c>
      <c r="M257" s="150"/>
      <c r="N257" s="151"/>
      <c r="O257" s="152"/>
      <c r="P257" s="153"/>
      <c r="Q257" s="65"/>
    </row>
    <row r="258" spans="2:17" ht="21" customHeight="1">
      <c r="B258" s="149">
        <f>B257+1</f>
        <v>3</v>
      </c>
      <c r="C258" s="143" t="str">
        <f>'Flight Groups'!I46</f>
        <v>A</v>
      </c>
      <c r="D258" s="144">
        <f>IF(ISBLANK('Round 3'!$L$2),"",('Round 3'!$L$2))</f>
        <v>0</v>
      </c>
      <c r="E258" s="150"/>
      <c r="F258" s="151"/>
      <c r="G258" s="152"/>
      <c r="H258" s="153"/>
      <c r="J258" s="149">
        <f>J257+1</f>
        <v>3</v>
      </c>
      <c r="K258" s="143" t="str">
        <f>'Flight Groups'!I47</f>
        <v>B</v>
      </c>
      <c r="L258" s="144">
        <f>IF(ISBLANK('Round 3'!$L$2),"",('Round 3'!$L$2))</f>
        <v>0</v>
      </c>
      <c r="M258" s="150"/>
      <c r="N258" s="151"/>
      <c r="O258" s="152"/>
      <c r="P258" s="153"/>
      <c r="Q258" s="65"/>
    </row>
    <row r="259" spans="2:17" ht="21" customHeight="1">
      <c r="B259" s="149">
        <f>B258+1</f>
        <v>4</v>
      </c>
      <c r="C259" s="143" t="str">
        <f>'Flight Groups'!J46</f>
        <v>B</v>
      </c>
      <c r="D259" s="144">
        <f>IF(ISBLANK('Round 4'!$L$2),"",('Round 4'!$L$2))</f>
        <v>0</v>
      </c>
      <c r="E259" s="150"/>
      <c r="F259" s="151"/>
      <c r="G259" s="152"/>
      <c r="H259" s="153"/>
      <c r="J259" s="149">
        <f>J258+1</f>
        <v>4</v>
      </c>
      <c r="K259" s="143" t="str">
        <f>'Flight Groups'!J47</f>
        <v>A</v>
      </c>
      <c r="L259" s="144">
        <f>IF(ISBLANK('Round 4'!$L$2),"",('Round 4'!$L$2))</f>
        <v>0</v>
      </c>
      <c r="M259" s="150"/>
      <c r="N259" s="151"/>
      <c r="O259" s="152"/>
      <c r="P259" s="153"/>
      <c r="Q259" s="65"/>
    </row>
    <row r="260" spans="2:17" ht="21" customHeight="1">
      <c r="B260" s="149">
        <f>B259+1</f>
        <v>5</v>
      </c>
      <c r="C260" s="143" t="str">
        <f>'Flight Groups'!K46</f>
        <v>B</v>
      </c>
      <c r="D260" s="144">
        <f>IF(ISBLANK('Round 5'!$L$2),"",('Round 5'!$L$2))</f>
        <v>0</v>
      </c>
      <c r="E260" s="150"/>
      <c r="F260" s="151"/>
      <c r="G260" s="152"/>
      <c r="H260" s="153"/>
      <c r="J260" s="149">
        <f>J259+1</f>
        <v>5</v>
      </c>
      <c r="K260" s="143" t="str">
        <f>'Flight Groups'!K47</f>
        <v>A</v>
      </c>
      <c r="L260" s="144">
        <f>IF(ISBLANK('Round 5'!$L$2),"",('Round 5'!$L$2))</f>
        <v>0</v>
      </c>
      <c r="M260" s="150"/>
      <c r="N260" s="151"/>
      <c r="O260" s="152"/>
      <c r="P260" s="153"/>
    </row>
    <row r="261" spans="2:17" ht="21" customHeight="1" thickBot="1">
      <c r="B261" s="166">
        <f>B260+1</f>
        <v>6</v>
      </c>
      <c r="C261" s="160" t="str">
        <f>'Flight Groups'!L46</f>
        <v>A</v>
      </c>
      <c r="D261" s="161">
        <f>IF(ISBLANK('Round 6'!$L$2),"",('Round 6'!$L$2))</f>
        <v>0</v>
      </c>
      <c r="E261" s="167"/>
      <c r="F261" s="168"/>
      <c r="G261" s="169"/>
      <c r="H261" s="170"/>
      <c r="J261" s="166">
        <f>J260+1</f>
        <v>6</v>
      </c>
      <c r="K261" s="160" t="str">
        <f>'Flight Groups'!L47</f>
        <v>B</v>
      </c>
      <c r="L261" s="161">
        <f>IF(ISBLANK('Round 6'!$L$2),"",('Round 6'!$L$2))</f>
        <v>0</v>
      </c>
      <c r="M261" s="167"/>
      <c r="N261" s="168"/>
      <c r="O261" s="169"/>
      <c r="P261" s="170"/>
    </row>
    <row r="264" spans="2:17" ht="24.95" customHeight="1">
      <c r="B264" s="104">
        <v>43</v>
      </c>
      <c r="C264" s="93"/>
      <c r="D264" s="93"/>
      <c r="E264" s="94"/>
      <c r="F264" s="94"/>
      <c r="G264" s="94"/>
      <c r="H264" s="94"/>
      <c r="I264" s="95"/>
      <c r="J264" s="104">
        <v>44</v>
      </c>
      <c r="K264" s="56"/>
      <c r="L264" s="56"/>
      <c r="M264" s="57"/>
      <c r="N264" s="57"/>
      <c r="O264" s="57"/>
      <c r="P264" s="57"/>
    </row>
    <row r="265" spans="2:17" ht="24.95" customHeight="1">
      <c r="B265" s="58" t="s">
        <v>30</v>
      </c>
      <c r="C265" s="556" t="str">
        <f>IF(ISBLANK('Flight Groups'!C48),"",'Flight Groups'!C48)</f>
        <v/>
      </c>
      <c r="D265" s="556"/>
      <c r="E265" s="556"/>
      <c r="F265" s="556"/>
      <c r="G265" s="67"/>
      <c r="H265" s="59"/>
      <c r="I265" s="101"/>
      <c r="J265" s="58" t="s">
        <v>30</v>
      </c>
      <c r="K265" s="556" t="str">
        <f>IF(ISBLANK('Flight Groups'!C49),"",'Flight Groups'!C49)</f>
        <v/>
      </c>
      <c r="L265" s="556"/>
      <c r="M265" s="556"/>
      <c r="N265" s="556"/>
      <c r="O265" s="67"/>
      <c r="P265" s="59"/>
    </row>
    <row r="266" spans="2:17" ht="24.95" customHeight="1" thickBot="1">
      <c r="B266" s="62" t="s">
        <v>31</v>
      </c>
      <c r="C266" s="557" t="str">
        <f>IF(ISBLANK('Flight Groups'!D48),"",'Flight Groups'!D48)</f>
        <v/>
      </c>
      <c r="D266" s="557"/>
      <c r="E266" s="557"/>
      <c r="F266" s="557"/>
      <c r="G266" s="557"/>
      <c r="H266" s="557"/>
      <c r="I266" s="101"/>
      <c r="J266" s="84" t="s">
        <v>31</v>
      </c>
      <c r="K266" s="557" t="str">
        <f>IF(ISBLANK('Flight Groups'!D49),"",'Flight Groups'!D49)</f>
        <v/>
      </c>
      <c r="L266" s="557"/>
      <c r="M266" s="557"/>
      <c r="N266" s="557"/>
      <c r="O266" s="557"/>
      <c r="P266" s="557"/>
    </row>
    <row r="267" spans="2:17" ht="21" customHeight="1">
      <c r="B267" s="552" t="s">
        <v>63</v>
      </c>
      <c r="C267" s="123" t="s">
        <v>64</v>
      </c>
      <c r="D267" s="123" t="s">
        <v>65</v>
      </c>
      <c r="E267" s="554" t="s">
        <v>66</v>
      </c>
      <c r="F267" s="555"/>
      <c r="G267" s="123" t="s">
        <v>67</v>
      </c>
      <c r="H267" s="124" t="s">
        <v>68</v>
      </c>
      <c r="J267" s="552" t="s">
        <v>63</v>
      </c>
      <c r="K267" s="123" t="s">
        <v>64</v>
      </c>
      <c r="L267" s="123" t="s">
        <v>65</v>
      </c>
      <c r="M267" s="554" t="s">
        <v>66</v>
      </c>
      <c r="N267" s="555"/>
      <c r="O267" s="123" t="s">
        <v>67</v>
      </c>
      <c r="P267" s="124" t="s">
        <v>68</v>
      </c>
    </row>
    <row r="268" spans="2:17" ht="21" customHeight="1" thickBot="1">
      <c r="B268" s="553"/>
      <c r="C268" s="126" t="s">
        <v>69</v>
      </c>
      <c r="D268" s="126" t="s">
        <v>66</v>
      </c>
      <c r="E268" s="127" t="s">
        <v>42</v>
      </c>
      <c r="F268" s="127" t="s">
        <v>43</v>
      </c>
      <c r="G268" s="126" t="s">
        <v>70</v>
      </c>
      <c r="H268" s="128" t="s">
        <v>71</v>
      </c>
      <c r="J268" s="553"/>
      <c r="K268" s="126" t="s">
        <v>69</v>
      </c>
      <c r="L268" s="126" t="s">
        <v>66</v>
      </c>
      <c r="M268" s="127" t="s">
        <v>42</v>
      </c>
      <c r="N268" s="127" t="s">
        <v>43</v>
      </c>
      <c r="O268" s="126" t="s">
        <v>70</v>
      </c>
      <c r="P268" s="128" t="s">
        <v>71</v>
      </c>
    </row>
    <row r="269" spans="2:17" ht="21" customHeight="1">
      <c r="B269" s="137">
        <v>1</v>
      </c>
      <c r="C269" s="131" t="str">
        <f>'Flight Groups'!G48</f>
        <v>A</v>
      </c>
      <c r="D269" s="132">
        <f>IF(ISBLANK('Round 1'!$L$2),"",('Round 1'!$L$2))</f>
        <v>10</v>
      </c>
      <c r="E269" s="138"/>
      <c r="F269" s="139"/>
      <c r="G269" s="140"/>
      <c r="H269" s="141"/>
      <c r="J269" s="137">
        <v>1</v>
      </c>
      <c r="K269" s="131" t="str">
        <f>'Flight Groups'!G49</f>
        <v>B</v>
      </c>
      <c r="L269" s="132">
        <f>IF(ISBLANK('Round 1'!$L$2),"",('Round 1'!$L$2))</f>
        <v>10</v>
      </c>
      <c r="M269" s="138"/>
      <c r="N269" s="139"/>
      <c r="O269" s="140"/>
      <c r="P269" s="141"/>
    </row>
    <row r="270" spans="2:17" ht="21" customHeight="1">
      <c r="B270" s="149">
        <f>B269+1</f>
        <v>2</v>
      </c>
      <c r="C270" s="143" t="str">
        <f>'Flight Groups'!H48</f>
        <v>B</v>
      </c>
      <c r="D270" s="144">
        <f>IF(ISBLANK('Round 2'!$L$2),"",('Round 2'!$L$2))</f>
        <v>0</v>
      </c>
      <c r="E270" s="150"/>
      <c r="F270" s="151"/>
      <c r="G270" s="152"/>
      <c r="H270" s="153"/>
      <c r="J270" s="149">
        <f>J269+1</f>
        <v>2</v>
      </c>
      <c r="K270" s="143" t="str">
        <f>'Flight Groups'!H49</f>
        <v>A</v>
      </c>
      <c r="L270" s="144">
        <f>IF(ISBLANK('Round 2'!$L$2),"",('Round 2'!$L$2))</f>
        <v>0</v>
      </c>
      <c r="M270" s="150"/>
      <c r="N270" s="151"/>
      <c r="O270" s="152"/>
      <c r="P270" s="153"/>
    </row>
    <row r="271" spans="2:17" ht="21" customHeight="1">
      <c r="B271" s="149">
        <f>B270+1</f>
        <v>3</v>
      </c>
      <c r="C271" s="143" t="str">
        <f>'Flight Groups'!I48</f>
        <v>A</v>
      </c>
      <c r="D271" s="144">
        <f>IF(ISBLANK('Round 3'!$L$2),"",('Round 3'!$L$2))</f>
        <v>0</v>
      </c>
      <c r="E271" s="150"/>
      <c r="F271" s="151"/>
      <c r="G271" s="152"/>
      <c r="H271" s="153"/>
      <c r="J271" s="149">
        <f>J270+1</f>
        <v>3</v>
      </c>
      <c r="K271" s="143" t="str">
        <f>'Flight Groups'!I49</f>
        <v>B</v>
      </c>
      <c r="L271" s="144">
        <f>IF(ISBLANK('Round 3'!$L$2),"",('Round 3'!$L$2))</f>
        <v>0</v>
      </c>
      <c r="M271" s="150"/>
      <c r="N271" s="151"/>
      <c r="O271" s="152"/>
      <c r="P271" s="153"/>
    </row>
    <row r="272" spans="2:17" ht="21" customHeight="1">
      <c r="B272" s="149">
        <f>B271+1</f>
        <v>4</v>
      </c>
      <c r="C272" s="143" t="str">
        <f>'Flight Groups'!J48</f>
        <v>B</v>
      </c>
      <c r="D272" s="144">
        <f>IF(ISBLANK('Round 4'!$L$2),"",('Round 4'!$L$2))</f>
        <v>0</v>
      </c>
      <c r="E272" s="150"/>
      <c r="F272" s="151"/>
      <c r="G272" s="152"/>
      <c r="H272" s="153"/>
      <c r="J272" s="149">
        <f>J271+1</f>
        <v>4</v>
      </c>
      <c r="K272" s="143" t="str">
        <f>'Flight Groups'!J49</f>
        <v>A</v>
      </c>
      <c r="L272" s="144">
        <f>IF(ISBLANK('Round 4'!$L$2),"",('Round 4'!$L$2))</f>
        <v>0</v>
      </c>
      <c r="M272" s="150"/>
      <c r="N272" s="151"/>
      <c r="O272" s="152"/>
      <c r="P272" s="153"/>
    </row>
    <row r="273" spans="2:16" ht="21" customHeight="1">
      <c r="B273" s="149">
        <f>B272+1</f>
        <v>5</v>
      </c>
      <c r="C273" s="143" t="str">
        <f>'Flight Groups'!K48</f>
        <v>B</v>
      </c>
      <c r="D273" s="144">
        <f>IF(ISBLANK('Round 5'!$L$2),"",('Round 5'!$L$2))</f>
        <v>0</v>
      </c>
      <c r="E273" s="150"/>
      <c r="F273" s="151"/>
      <c r="G273" s="152"/>
      <c r="H273" s="153"/>
      <c r="J273" s="149">
        <f>J272+1</f>
        <v>5</v>
      </c>
      <c r="K273" s="143" t="str">
        <f>'Flight Groups'!K49</f>
        <v>A</v>
      </c>
      <c r="L273" s="144">
        <f>IF(ISBLANK('Round 5'!$L$2),"",('Round 5'!$L$2))</f>
        <v>0</v>
      </c>
      <c r="M273" s="150"/>
      <c r="N273" s="151"/>
      <c r="O273" s="152"/>
      <c r="P273" s="153"/>
    </row>
    <row r="274" spans="2:16" ht="21" customHeight="1" thickBot="1">
      <c r="B274" s="166">
        <f>B273+1</f>
        <v>6</v>
      </c>
      <c r="C274" s="160" t="str">
        <f>'Flight Groups'!L48</f>
        <v>A</v>
      </c>
      <c r="D274" s="161">
        <f>IF(ISBLANK('Round 6'!$L$2),"",('Round 6'!$L$2))</f>
        <v>0</v>
      </c>
      <c r="E274" s="167"/>
      <c r="F274" s="168"/>
      <c r="G274" s="169"/>
      <c r="H274" s="170"/>
      <c r="J274" s="166">
        <f>J273+1</f>
        <v>6</v>
      </c>
      <c r="K274" s="160" t="str">
        <f>'Flight Groups'!L49</f>
        <v>B</v>
      </c>
      <c r="L274" s="161">
        <f>IF(ISBLANK('Round 6'!$L$2),"",('Round 6'!$L$2))</f>
        <v>0</v>
      </c>
      <c r="M274" s="167"/>
      <c r="N274" s="168"/>
      <c r="O274" s="169"/>
      <c r="P274" s="170"/>
    </row>
    <row r="276" spans="2:16" ht="24.95" customHeight="1">
      <c r="B276" s="104">
        <v>45</v>
      </c>
      <c r="C276" s="93"/>
      <c r="D276" s="93"/>
      <c r="E276" s="94"/>
      <c r="F276" s="94"/>
      <c r="G276" s="94"/>
      <c r="H276" s="94"/>
      <c r="I276" s="95"/>
      <c r="J276" s="104">
        <v>46</v>
      </c>
      <c r="K276" s="93"/>
      <c r="L276" s="56"/>
      <c r="M276" s="57"/>
      <c r="N276" s="57"/>
      <c r="O276" s="57"/>
      <c r="P276" s="57"/>
    </row>
    <row r="277" spans="2:16" ht="24.95" customHeight="1">
      <c r="B277" s="58" t="s">
        <v>30</v>
      </c>
      <c r="C277" s="556" t="str">
        <f>IF(ISBLANK('Flight Groups'!C50),"",'Flight Groups'!C50)</f>
        <v/>
      </c>
      <c r="D277" s="556"/>
      <c r="E277" s="556"/>
      <c r="F277" s="556"/>
      <c r="G277" s="67"/>
      <c r="H277" s="59"/>
      <c r="I277" s="101"/>
      <c r="J277" s="58" t="s">
        <v>30</v>
      </c>
      <c r="K277" s="556" t="str">
        <f>IF(ISBLANK('Flight Groups'!C51),"",'Flight Groups'!C51)</f>
        <v/>
      </c>
      <c r="L277" s="556"/>
      <c r="M277" s="556"/>
      <c r="N277" s="556"/>
      <c r="O277" s="67"/>
      <c r="P277" s="59"/>
    </row>
    <row r="278" spans="2:16" ht="24.95" customHeight="1" thickBot="1">
      <c r="B278" s="62" t="s">
        <v>31</v>
      </c>
      <c r="C278" s="557" t="str">
        <f>IF(ISBLANK('Flight Groups'!D50),"",'Flight Groups'!D50)</f>
        <v/>
      </c>
      <c r="D278" s="557"/>
      <c r="E278" s="557"/>
      <c r="F278" s="557"/>
      <c r="G278" s="557"/>
      <c r="H278" s="557"/>
      <c r="I278" s="101"/>
      <c r="J278" s="84" t="s">
        <v>31</v>
      </c>
      <c r="K278" s="557" t="str">
        <f>IF(ISBLANK('Flight Groups'!D51),"",'Flight Groups'!D51)</f>
        <v/>
      </c>
      <c r="L278" s="557"/>
      <c r="M278" s="557"/>
      <c r="N278" s="557"/>
      <c r="O278" s="557"/>
      <c r="P278" s="557"/>
    </row>
    <row r="279" spans="2:16" ht="21" customHeight="1">
      <c r="B279" s="552" t="s">
        <v>63</v>
      </c>
      <c r="C279" s="123" t="s">
        <v>64</v>
      </c>
      <c r="D279" s="123" t="s">
        <v>65</v>
      </c>
      <c r="E279" s="554" t="s">
        <v>66</v>
      </c>
      <c r="F279" s="555"/>
      <c r="G279" s="123" t="s">
        <v>67</v>
      </c>
      <c r="H279" s="124" t="s">
        <v>68</v>
      </c>
      <c r="J279" s="552" t="s">
        <v>63</v>
      </c>
      <c r="K279" s="123" t="s">
        <v>64</v>
      </c>
      <c r="L279" s="123" t="s">
        <v>65</v>
      </c>
      <c r="M279" s="554" t="s">
        <v>66</v>
      </c>
      <c r="N279" s="555"/>
      <c r="O279" s="123" t="s">
        <v>67</v>
      </c>
      <c r="P279" s="124" t="s">
        <v>68</v>
      </c>
    </row>
    <row r="280" spans="2:16" ht="21" customHeight="1" thickBot="1">
      <c r="B280" s="553"/>
      <c r="C280" s="126" t="s">
        <v>69</v>
      </c>
      <c r="D280" s="126" t="s">
        <v>66</v>
      </c>
      <c r="E280" s="127" t="s">
        <v>42</v>
      </c>
      <c r="F280" s="127" t="s">
        <v>43</v>
      </c>
      <c r="G280" s="126" t="s">
        <v>70</v>
      </c>
      <c r="H280" s="128" t="s">
        <v>71</v>
      </c>
      <c r="J280" s="553"/>
      <c r="K280" s="126" t="s">
        <v>69</v>
      </c>
      <c r="L280" s="126" t="s">
        <v>66</v>
      </c>
      <c r="M280" s="127" t="s">
        <v>42</v>
      </c>
      <c r="N280" s="127" t="s">
        <v>43</v>
      </c>
      <c r="O280" s="126" t="s">
        <v>70</v>
      </c>
      <c r="P280" s="128" t="s">
        <v>71</v>
      </c>
    </row>
    <row r="281" spans="2:16" ht="21" customHeight="1">
      <c r="B281" s="137">
        <v>1</v>
      </c>
      <c r="C281" s="131" t="str">
        <f>'Flight Groups'!G50</f>
        <v>A</v>
      </c>
      <c r="D281" s="132">
        <f>IF(ISBLANK('Round 1'!$L$2),"",('Round 1'!$L$2))</f>
        <v>10</v>
      </c>
      <c r="E281" s="138"/>
      <c r="F281" s="139"/>
      <c r="G281" s="140"/>
      <c r="H281" s="141"/>
      <c r="J281" s="137">
        <v>1</v>
      </c>
      <c r="K281" s="131" t="str">
        <f>'Flight Groups'!G51</f>
        <v>B</v>
      </c>
      <c r="L281" s="132">
        <f>IF(ISBLANK('Round 1'!$L$2),"",('Round 1'!$L$2))</f>
        <v>10</v>
      </c>
      <c r="M281" s="138"/>
      <c r="N281" s="139"/>
      <c r="O281" s="140"/>
      <c r="P281" s="141"/>
    </row>
    <row r="282" spans="2:16" ht="21" customHeight="1">
      <c r="B282" s="149">
        <f>B281+1</f>
        <v>2</v>
      </c>
      <c r="C282" s="143" t="str">
        <f>'Flight Groups'!H50</f>
        <v>A</v>
      </c>
      <c r="D282" s="144">
        <f>IF(ISBLANK('Round 2'!$L$2),"",('Round 2'!$L$2))</f>
        <v>0</v>
      </c>
      <c r="E282" s="150"/>
      <c r="F282" s="151"/>
      <c r="G282" s="152"/>
      <c r="H282" s="153"/>
      <c r="J282" s="149">
        <f>J281+1</f>
        <v>2</v>
      </c>
      <c r="K282" s="143" t="str">
        <f>'Flight Groups'!H51</f>
        <v>B</v>
      </c>
      <c r="L282" s="144">
        <f>IF(ISBLANK('Round 2'!$L$2),"",('Round 2'!$L$2))</f>
        <v>0</v>
      </c>
      <c r="M282" s="150"/>
      <c r="N282" s="151"/>
      <c r="O282" s="152"/>
      <c r="P282" s="153"/>
    </row>
    <row r="283" spans="2:16" ht="21" customHeight="1">
      <c r="B283" s="149">
        <f>B282+1</f>
        <v>3</v>
      </c>
      <c r="C283" s="143" t="str">
        <f>'Flight Groups'!I50</f>
        <v>B</v>
      </c>
      <c r="D283" s="144">
        <f>IF(ISBLANK('Round 3'!$L$2),"",('Round 3'!$L$2))</f>
        <v>0</v>
      </c>
      <c r="E283" s="150"/>
      <c r="F283" s="151"/>
      <c r="G283" s="152"/>
      <c r="H283" s="153"/>
      <c r="J283" s="149">
        <f>J282+1</f>
        <v>3</v>
      </c>
      <c r="K283" s="143" t="str">
        <f>'Flight Groups'!I51</f>
        <v>A</v>
      </c>
      <c r="L283" s="144">
        <f>IF(ISBLANK('Round 3'!$L$2),"",('Round 3'!$L$2))</f>
        <v>0</v>
      </c>
      <c r="M283" s="150"/>
      <c r="N283" s="151"/>
      <c r="O283" s="152"/>
      <c r="P283" s="153"/>
    </row>
    <row r="284" spans="2:16" ht="21" customHeight="1">
      <c r="B284" s="149">
        <f>B283+1</f>
        <v>4</v>
      </c>
      <c r="C284" s="143" t="str">
        <f>'Flight Groups'!J50</f>
        <v>B</v>
      </c>
      <c r="D284" s="144">
        <f>IF(ISBLANK('Round 4'!$L$2),"",('Round 4'!$L$2))</f>
        <v>0</v>
      </c>
      <c r="E284" s="150"/>
      <c r="F284" s="151"/>
      <c r="G284" s="152"/>
      <c r="H284" s="153"/>
      <c r="J284" s="149">
        <f>J283+1</f>
        <v>4</v>
      </c>
      <c r="K284" s="143" t="str">
        <f>'Flight Groups'!J51</f>
        <v>A</v>
      </c>
      <c r="L284" s="144">
        <f>IF(ISBLANK('Round 4'!$L$2),"",('Round 4'!$L$2))</f>
        <v>0</v>
      </c>
      <c r="M284" s="150"/>
      <c r="N284" s="151"/>
      <c r="O284" s="152"/>
      <c r="P284" s="153"/>
    </row>
    <row r="285" spans="2:16" ht="21" customHeight="1">
      <c r="B285" s="149">
        <f>B284+1</f>
        <v>5</v>
      </c>
      <c r="C285" s="143" t="str">
        <f>'Flight Groups'!K50</f>
        <v>B</v>
      </c>
      <c r="D285" s="144">
        <f>IF(ISBLANK('Round 5'!$L$2),"",('Round 5'!$L$2))</f>
        <v>0</v>
      </c>
      <c r="E285" s="150"/>
      <c r="F285" s="151"/>
      <c r="G285" s="152"/>
      <c r="H285" s="153"/>
      <c r="J285" s="149">
        <f>J284+1</f>
        <v>5</v>
      </c>
      <c r="K285" s="143" t="str">
        <f>'Flight Groups'!K51</f>
        <v>A</v>
      </c>
      <c r="L285" s="144">
        <f>IF(ISBLANK('Round 5'!$L$2),"",('Round 5'!$L$2))</f>
        <v>0</v>
      </c>
      <c r="M285" s="150"/>
      <c r="N285" s="151"/>
      <c r="O285" s="152"/>
      <c r="P285" s="153"/>
    </row>
    <row r="286" spans="2:16" ht="21" customHeight="1" thickBot="1">
      <c r="B286" s="166">
        <f>B285+1</f>
        <v>6</v>
      </c>
      <c r="C286" s="160" t="str">
        <f>'Flight Groups'!L50</f>
        <v>A</v>
      </c>
      <c r="D286" s="161">
        <f>IF(ISBLANK('Round 6'!$L$2),"",('Round 6'!$L$2))</f>
        <v>0</v>
      </c>
      <c r="E286" s="167"/>
      <c r="F286" s="168"/>
      <c r="G286" s="169"/>
      <c r="H286" s="170"/>
      <c r="J286" s="166">
        <f>J285+1</f>
        <v>6</v>
      </c>
      <c r="K286" s="160" t="str">
        <f>'Flight Groups'!L51</f>
        <v>B</v>
      </c>
      <c r="L286" s="161">
        <f>IF(ISBLANK('Round 6'!$L$2),"",('Round 6'!$L$2))</f>
        <v>0</v>
      </c>
      <c r="M286" s="167"/>
      <c r="N286" s="168"/>
      <c r="O286" s="169"/>
      <c r="P286" s="170"/>
    </row>
    <row r="289" spans="2:16" ht="24.95" customHeight="1">
      <c r="B289" s="104">
        <v>47</v>
      </c>
      <c r="C289" s="93"/>
      <c r="D289" s="93"/>
      <c r="E289" s="94"/>
      <c r="F289" s="94"/>
      <c r="G289" s="94"/>
      <c r="H289" s="94"/>
      <c r="I289" s="95"/>
      <c r="J289" s="104">
        <v>48</v>
      </c>
      <c r="K289" s="56"/>
      <c r="L289" s="56"/>
      <c r="M289" s="57"/>
      <c r="N289" s="57"/>
      <c r="O289" s="57"/>
      <c r="P289" s="57"/>
    </row>
    <row r="290" spans="2:16" ht="24.95" customHeight="1">
      <c r="B290" s="58" t="s">
        <v>30</v>
      </c>
      <c r="C290" s="556" t="str">
        <f>IF(ISBLANK('Flight Groups'!C52),"",'Flight Groups'!C52)</f>
        <v/>
      </c>
      <c r="D290" s="556"/>
      <c r="E290" s="556"/>
      <c r="F290" s="556"/>
      <c r="G290" s="67"/>
      <c r="H290" s="59"/>
      <c r="I290" s="101"/>
      <c r="J290" s="58" t="s">
        <v>30</v>
      </c>
      <c r="K290" s="556" t="str">
        <f>IF(ISBLANK('Flight Groups'!C53),"",'Flight Groups'!C53)</f>
        <v/>
      </c>
      <c r="L290" s="556"/>
      <c r="M290" s="556"/>
      <c r="N290" s="556"/>
      <c r="O290" s="67"/>
      <c r="P290" s="59"/>
    </row>
    <row r="291" spans="2:16" ht="24.95" customHeight="1" thickBot="1">
      <c r="B291" s="62" t="s">
        <v>31</v>
      </c>
      <c r="C291" s="557" t="str">
        <f>IF(ISBLANK('Flight Groups'!D52),"",'Flight Groups'!D52)</f>
        <v/>
      </c>
      <c r="D291" s="557"/>
      <c r="E291" s="557"/>
      <c r="F291" s="557"/>
      <c r="G291" s="557"/>
      <c r="H291" s="557"/>
      <c r="I291" s="101"/>
      <c r="J291" s="84" t="s">
        <v>31</v>
      </c>
      <c r="K291" s="557" t="str">
        <f>IF(ISBLANK('Flight Groups'!D53),"",'Flight Groups'!D53)</f>
        <v/>
      </c>
      <c r="L291" s="557"/>
      <c r="M291" s="557"/>
      <c r="N291" s="557"/>
      <c r="O291" s="557"/>
      <c r="P291" s="557"/>
    </row>
    <row r="292" spans="2:16" ht="21" customHeight="1">
      <c r="B292" s="552" t="s">
        <v>63</v>
      </c>
      <c r="C292" s="123" t="s">
        <v>64</v>
      </c>
      <c r="D292" s="123" t="s">
        <v>65</v>
      </c>
      <c r="E292" s="554" t="s">
        <v>66</v>
      </c>
      <c r="F292" s="555"/>
      <c r="G292" s="123" t="s">
        <v>67</v>
      </c>
      <c r="H292" s="124" t="s">
        <v>68</v>
      </c>
      <c r="J292" s="552" t="s">
        <v>63</v>
      </c>
      <c r="K292" s="123" t="s">
        <v>64</v>
      </c>
      <c r="L292" s="123" t="s">
        <v>65</v>
      </c>
      <c r="M292" s="554" t="s">
        <v>66</v>
      </c>
      <c r="N292" s="555"/>
      <c r="O292" s="123" t="s">
        <v>67</v>
      </c>
      <c r="P292" s="124" t="s">
        <v>68</v>
      </c>
    </row>
    <row r="293" spans="2:16" ht="21" customHeight="1" thickBot="1">
      <c r="B293" s="553"/>
      <c r="C293" s="126" t="s">
        <v>69</v>
      </c>
      <c r="D293" s="126" t="s">
        <v>66</v>
      </c>
      <c r="E293" s="127" t="s">
        <v>42</v>
      </c>
      <c r="F293" s="127" t="s">
        <v>43</v>
      </c>
      <c r="G293" s="126" t="s">
        <v>70</v>
      </c>
      <c r="H293" s="128" t="s">
        <v>71</v>
      </c>
      <c r="J293" s="553"/>
      <c r="K293" s="126" t="s">
        <v>69</v>
      </c>
      <c r="L293" s="126" t="s">
        <v>66</v>
      </c>
      <c r="M293" s="127" t="s">
        <v>42</v>
      </c>
      <c r="N293" s="127" t="s">
        <v>43</v>
      </c>
      <c r="O293" s="126" t="s">
        <v>70</v>
      </c>
      <c r="P293" s="128" t="s">
        <v>71</v>
      </c>
    </row>
    <row r="294" spans="2:16" ht="21" customHeight="1">
      <c r="B294" s="137">
        <v>1</v>
      </c>
      <c r="C294" s="131" t="str">
        <f>'Flight Groups'!G52</f>
        <v>A</v>
      </c>
      <c r="D294" s="132">
        <f>IF(ISBLANK('Round 1'!$L$2),"",('Round 1'!$L$2))</f>
        <v>10</v>
      </c>
      <c r="E294" s="138"/>
      <c r="F294" s="139"/>
      <c r="G294" s="140"/>
      <c r="H294" s="141"/>
      <c r="J294" s="137">
        <v>1</v>
      </c>
      <c r="K294" s="131" t="str">
        <f>'Flight Groups'!G53</f>
        <v>B</v>
      </c>
      <c r="L294" s="132">
        <f>IF(ISBLANK('Round 1'!$L$2),"",('Round 1'!$L$2))</f>
        <v>10</v>
      </c>
      <c r="M294" s="138"/>
      <c r="N294" s="139"/>
      <c r="O294" s="140"/>
      <c r="P294" s="141"/>
    </row>
    <row r="295" spans="2:16" ht="21" customHeight="1">
      <c r="B295" s="149">
        <f>B294+1</f>
        <v>2</v>
      </c>
      <c r="C295" s="143" t="str">
        <f>'Flight Groups'!H52</f>
        <v>B</v>
      </c>
      <c r="D295" s="144">
        <f>IF(ISBLANK('Round 2'!$L$2),"",('Round 2'!$L$2))</f>
        <v>0</v>
      </c>
      <c r="E295" s="150"/>
      <c r="F295" s="151"/>
      <c r="G295" s="152"/>
      <c r="H295" s="153"/>
      <c r="J295" s="149">
        <f>J294+1</f>
        <v>2</v>
      </c>
      <c r="K295" s="143" t="str">
        <f>'Flight Groups'!H53</f>
        <v>A</v>
      </c>
      <c r="L295" s="144">
        <f>IF(ISBLANK('Round 2'!$L$2),"",('Round 2'!$L$2))</f>
        <v>0</v>
      </c>
      <c r="M295" s="150"/>
      <c r="N295" s="151"/>
      <c r="O295" s="152"/>
      <c r="P295" s="153"/>
    </row>
    <row r="296" spans="2:16" ht="21" customHeight="1">
      <c r="B296" s="149">
        <f>B295+1</f>
        <v>3</v>
      </c>
      <c r="C296" s="143" t="str">
        <f>'Flight Groups'!I52</f>
        <v>B</v>
      </c>
      <c r="D296" s="144">
        <f>IF(ISBLANK('Round 3'!$L$2),"",('Round 3'!$L$2))</f>
        <v>0</v>
      </c>
      <c r="E296" s="150"/>
      <c r="F296" s="151"/>
      <c r="G296" s="152"/>
      <c r="H296" s="153"/>
      <c r="J296" s="149">
        <f>J295+1</f>
        <v>3</v>
      </c>
      <c r="K296" s="143" t="str">
        <f>'Flight Groups'!I53</f>
        <v>A</v>
      </c>
      <c r="L296" s="144">
        <f>IF(ISBLANK('Round 3'!$L$2),"",('Round 3'!$L$2))</f>
        <v>0</v>
      </c>
      <c r="M296" s="150"/>
      <c r="N296" s="151"/>
      <c r="O296" s="152"/>
      <c r="P296" s="153"/>
    </row>
    <row r="297" spans="2:16" ht="21" customHeight="1">
      <c r="B297" s="149">
        <f>B296+1</f>
        <v>4</v>
      </c>
      <c r="C297" s="143" t="str">
        <f>'Flight Groups'!J52</f>
        <v>A</v>
      </c>
      <c r="D297" s="144">
        <f>IF(ISBLANK('Round 4'!$L$2),"",('Round 4'!$L$2))</f>
        <v>0</v>
      </c>
      <c r="E297" s="150"/>
      <c r="F297" s="151"/>
      <c r="G297" s="152"/>
      <c r="H297" s="153"/>
      <c r="J297" s="149">
        <f>J296+1</f>
        <v>4</v>
      </c>
      <c r="K297" s="143" t="str">
        <f>'Flight Groups'!J53</f>
        <v>B</v>
      </c>
      <c r="L297" s="144">
        <f>IF(ISBLANK('Round 4'!$L$2),"",('Round 4'!$L$2))</f>
        <v>0</v>
      </c>
      <c r="M297" s="150"/>
      <c r="N297" s="151"/>
      <c r="O297" s="152"/>
      <c r="P297" s="153"/>
    </row>
    <row r="298" spans="2:16" ht="21" customHeight="1">
      <c r="B298" s="149">
        <f>B297+1</f>
        <v>5</v>
      </c>
      <c r="C298" s="143" t="str">
        <f>'Flight Groups'!K52</f>
        <v>B</v>
      </c>
      <c r="D298" s="144">
        <f>IF(ISBLANK('Round 5'!$L$2),"",('Round 5'!$L$2))</f>
        <v>0</v>
      </c>
      <c r="E298" s="150"/>
      <c r="F298" s="151"/>
      <c r="G298" s="152"/>
      <c r="H298" s="153"/>
      <c r="J298" s="149">
        <f>J297+1</f>
        <v>5</v>
      </c>
      <c r="K298" s="143" t="str">
        <f>'Flight Groups'!K53</f>
        <v>A</v>
      </c>
      <c r="L298" s="144">
        <f>IF(ISBLANK('Round 5'!$L$2),"",('Round 5'!$L$2))</f>
        <v>0</v>
      </c>
      <c r="M298" s="150"/>
      <c r="N298" s="151"/>
      <c r="O298" s="152"/>
      <c r="P298" s="153"/>
    </row>
    <row r="299" spans="2:16" ht="21" customHeight="1" thickBot="1">
      <c r="B299" s="166">
        <f>B298+1</f>
        <v>6</v>
      </c>
      <c r="C299" s="160" t="str">
        <f>'Flight Groups'!L52</f>
        <v>A</v>
      </c>
      <c r="D299" s="161">
        <f>IF(ISBLANK('Round 6'!$L$2),"",('Round 6'!$L$2))</f>
        <v>0</v>
      </c>
      <c r="E299" s="167"/>
      <c r="F299" s="168"/>
      <c r="G299" s="169"/>
      <c r="H299" s="170"/>
      <c r="J299" s="166">
        <f>J298+1</f>
        <v>6</v>
      </c>
      <c r="K299" s="160" t="str">
        <f>'Flight Groups'!L53</f>
        <v>B</v>
      </c>
      <c r="L299" s="161">
        <f>IF(ISBLANK('Round 6'!$L$2),"",('Round 6'!$L$2))</f>
        <v>0</v>
      </c>
      <c r="M299" s="167"/>
      <c r="N299" s="168"/>
      <c r="O299" s="169"/>
      <c r="P299" s="170"/>
    </row>
    <row r="301" spans="2:16" ht="24.95" customHeight="1">
      <c r="B301" s="104">
        <v>49</v>
      </c>
      <c r="C301" s="93"/>
      <c r="D301" s="93"/>
      <c r="E301" s="94"/>
      <c r="F301" s="94"/>
      <c r="G301" s="94"/>
      <c r="H301" s="94"/>
      <c r="I301" s="95"/>
      <c r="J301" s="104">
        <v>50</v>
      </c>
      <c r="K301" s="93"/>
      <c r="L301" s="56"/>
      <c r="M301" s="57"/>
      <c r="N301" s="57"/>
      <c r="O301" s="57"/>
      <c r="P301" s="57"/>
    </row>
    <row r="302" spans="2:16" ht="24.95" customHeight="1">
      <c r="B302" s="58" t="s">
        <v>30</v>
      </c>
      <c r="C302" s="556" t="str">
        <f>IF(ISBLANK('Flight Groups'!C54),"",'Flight Groups'!C54)</f>
        <v/>
      </c>
      <c r="D302" s="556"/>
      <c r="E302" s="556"/>
      <c r="F302" s="556"/>
      <c r="G302" s="67"/>
      <c r="H302" s="59"/>
      <c r="I302" s="101"/>
      <c r="J302" s="58" t="s">
        <v>30</v>
      </c>
      <c r="K302" s="556" t="str">
        <f>IF(ISBLANK('Flight Groups'!C55),"",'Flight Groups'!C55)</f>
        <v/>
      </c>
      <c r="L302" s="556"/>
      <c r="M302" s="556"/>
      <c r="N302" s="556"/>
      <c r="O302" s="67"/>
      <c r="P302" s="59"/>
    </row>
    <row r="303" spans="2:16" ht="24.95" customHeight="1" thickBot="1">
      <c r="B303" s="62" t="s">
        <v>31</v>
      </c>
      <c r="C303" s="557" t="str">
        <f>IF(ISBLANK('Flight Groups'!D54),"",'Flight Groups'!D54)</f>
        <v/>
      </c>
      <c r="D303" s="557"/>
      <c r="E303" s="557"/>
      <c r="F303" s="557"/>
      <c r="G303" s="557"/>
      <c r="H303" s="557"/>
      <c r="I303" s="101"/>
      <c r="J303" s="84" t="s">
        <v>31</v>
      </c>
      <c r="K303" s="557" t="str">
        <f>IF(ISBLANK('Flight Groups'!D55),"",'Flight Groups'!D55)</f>
        <v/>
      </c>
      <c r="L303" s="557"/>
      <c r="M303" s="557"/>
      <c r="N303" s="557"/>
      <c r="O303" s="557"/>
      <c r="P303" s="557"/>
    </row>
    <row r="304" spans="2:16" ht="21" customHeight="1">
      <c r="B304" s="552" t="s">
        <v>63</v>
      </c>
      <c r="C304" s="123" t="s">
        <v>64</v>
      </c>
      <c r="D304" s="123" t="s">
        <v>65</v>
      </c>
      <c r="E304" s="554" t="s">
        <v>66</v>
      </c>
      <c r="F304" s="555"/>
      <c r="G304" s="123" t="s">
        <v>67</v>
      </c>
      <c r="H304" s="124" t="s">
        <v>68</v>
      </c>
      <c r="J304" s="552" t="s">
        <v>63</v>
      </c>
      <c r="K304" s="123" t="s">
        <v>64</v>
      </c>
      <c r="L304" s="123" t="s">
        <v>65</v>
      </c>
      <c r="M304" s="554" t="s">
        <v>66</v>
      </c>
      <c r="N304" s="555"/>
      <c r="O304" s="123" t="s">
        <v>67</v>
      </c>
      <c r="P304" s="124" t="s">
        <v>68</v>
      </c>
    </row>
    <row r="305" spans="2:16" ht="21" customHeight="1" thickBot="1">
      <c r="B305" s="553"/>
      <c r="C305" s="126" t="s">
        <v>69</v>
      </c>
      <c r="D305" s="126" t="s">
        <v>66</v>
      </c>
      <c r="E305" s="127" t="s">
        <v>42</v>
      </c>
      <c r="F305" s="127" t="s">
        <v>43</v>
      </c>
      <c r="G305" s="126" t="s">
        <v>70</v>
      </c>
      <c r="H305" s="128" t="s">
        <v>71</v>
      </c>
      <c r="J305" s="553"/>
      <c r="K305" s="126" t="s">
        <v>69</v>
      </c>
      <c r="L305" s="126" t="s">
        <v>66</v>
      </c>
      <c r="M305" s="127" t="s">
        <v>42</v>
      </c>
      <c r="N305" s="127" t="s">
        <v>43</v>
      </c>
      <c r="O305" s="126" t="s">
        <v>70</v>
      </c>
      <c r="P305" s="128" t="s">
        <v>71</v>
      </c>
    </row>
    <row r="306" spans="2:16" ht="21" customHeight="1">
      <c r="B306" s="137">
        <v>1</v>
      </c>
      <c r="C306" s="131" t="str">
        <f>'Flight Groups'!G54</f>
        <v>A</v>
      </c>
      <c r="D306" s="132">
        <f>IF(ISBLANK('Round 1'!$L$2),"",('Round 1'!$L$2))</f>
        <v>10</v>
      </c>
      <c r="E306" s="138"/>
      <c r="F306" s="139"/>
      <c r="G306" s="140"/>
      <c r="H306" s="141"/>
      <c r="J306" s="137">
        <v>1</v>
      </c>
      <c r="K306" s="131" t="str">
        <f>'Flight Groups'!G55</f>
        <v>B</v>
      </c>
      <c r="L306" s="132">
        <f>IF(ISBLANK('Round 1'!$L$2),"",('Round 1'!$L$2))</f>
        <v>10</v>
      </c>
      <c r="M306" s="138"/>
      <c r="N306" s="139"/>
      <c r="O306" s="140"/>
      <c r="P306" s="141"/>
    </row>
    <row r="307" spans="2:16" ht="21" customHeight="1">
      <c r="B307" s="149">
        <f>B306+1</f>
        <v>2</v>
      </c>
      <c r="C307" s="143" t="str">
        <f>'Flight Groups'!H54</f>
        <v>B</v>
      </c>
      <c r="D307" s="144">
        <f>IF(ISBLANK('Round 2'!$L$2),"",('Round 2'!$L$2))</f>
        <v>0</v>
      </c>
      <c r="E307" s="150"/>
      <c r="F307" s="151"/>
      <c r="G307" s="152"/>
      <c r="H307" s="153"/>
      <c r="J307" s="149">
        <f>J306+1</f>
        <v>2</v>
      </c>
      <c r="K307" s="143" t="str">
        <f>'Flight Groups'!H55</f>
        <v>A</v>
      </c>
      <c r="L307" s="144">
        <f>IF(ISBLANK('Round 2'!$L$2),"",('Round 2'!$L$2))</f>
        <v>0</v>
      </c>
      <c r="M307" s="150"/>
      <c r="N307" s="151"/>
      <c r="O307" s="152"/>
      <c r="P307" s="153"/>
    </row>
    <row r="308" spans="2:16" ht="21" customHeight="1">
      <c r="B308" s="149">
        <f>B307+1</f>
        <v>3</v>
      </c>
      <c r="C308" s="143" t="str">
        <f>'Flight Groups'!I54</f>
        <v>A</v>
      </c>
      <c r="D308" s="144">
        <f>IF(ISBLANK('Round 3'!$L$2),"",('Round 3'!$L$2))</f>
        <v>0</v>
      </c>
      <c r="E308" s="150"/>
      <c r="F308" s="151"/>
      <c r="G308" s="152"/>
      <c r="H308" s="153"/>
      <c r="J308" s="149">
        <f>J307+1</f>
        <v>3</v>
      </c>
      <c r="K308" s="143" t="str">
        <f>'Flight Groups'!I55</f>
        <v>B</v>
      </c>
      <c r="L308" s="144">
        <f>IF(ISBLANK('Round 3'!$L$2),"",('Round 3'!$L$2))</f>
        <v>0</v>
      </c>
      <c r="M308" s="150"/>
      <c r="N308" s="151"/>
      <c r="O308" s="152"/>
      <c r="P308" s="153"/>
    </row>
    <row r="309" spans="2:16" ht="21" customHeight="1">
      <c r="B309" s="149">
        <f>B308+1</f>
        <v>4</v>
      </c>
      <c r="C309" s="143" t="str">
        <f>'Flight Groups'!J54</f>
        <v>A</v>
      </c>
      <c r="D309" s="144">
        <f>IF(ISBLANK('Round 4'!$L$2),"",('Round 4'!$L$2))</f>
        <v>0</v>
      </c>
      <c r="E309" s="150"/>
      <c r="F309" s="151"/>
      <c r="G309" s="152"/>
      <c r="H309" s="153"/>
      <c r="J309" s="149">
        <f>J308+1</f>
        <v>4</v>
      </c>
      <c r="K309" s="143" t="str">
        <f>'Flight Groups'!J55</f>
        <v>B</v>
      </c>
      <c r="L309" s="144">
        <f>IF(ISBLANK('Round 4'!$L$2),"",('Round 4'!$L$2))</f>
        <v>0</v>
      </c>
      <c r="M309" s="150"/>
      <c r="N309" s="151"/>
      <c r="O309" s="152"/>
      <c r="P309" s="153"/>
    </row>
    <row r="310" spans="2:16" ht="21" customHeight="1">
      <c r="B310" s="149">
        <f>B309+1</f>
        <v>5</v>
      </c>
      <c r="C310" s="143" t="str">
        <f>'Flight Groups'!K54</f>
        <v>B</v>
      </c>
      <c r="D310" s="144">
        <f>IF(ISBLANK('Round 5'!$L$2),"",('Round 5'!$L$2))</f>
        <v>0</v>
      </c>
      <c r="E310" s="150"/>
      <c r="F310" s="151"/>
      <c r="G310" s="152"/>
      <c r="H310" s="153"/>
      <c r="J310" s="149">
        <f>J309+1</f>
        <v>5</v>
      </c>
      <c r="K310" s="143" t="str">
        <f>'Flight Groups'!K55</f>
        <v>A</v>
      </c>
      <c r="L310" s="144">
        <f>IF(ISBLANK('Round 5'!$L$2),"",('Round 5'!$L$2))</f>
        <v>0</v>
      </c>
      <c r="M310" s="150"/>
      <c r="N310" s="151"/>
      <c r="O310" s="152"/>
      <c r="P310" s="153"/>
    </row>
    <row r="311" spans="2:16" ht="21" customHeight="1" thickBot="1">
      <c r="B311" s="166">
        <f>B310+1</f>
        <v>6</v>
      </c>
      <c r="C311" s="160" t="str">
        <f>'Flight Groups'!L54</f>
        <v>A</v>
      </c>
      <c r="D311" s="161">
        <f>IF(ISBLANK('Round 6'!$L$2),"",('Round 6'!$L$2))</f>
        <v>0</v>
      </c>
      <c r="E311" s="167"/>
      <c r="F311" s="168"/>
      <c r="G311" s="169"/>
      <c r="H311" s="170"/>
      <c r="J311" s="166">
        <f>J310+1</f>
        <v>6</v>
      </c>
      <c r="K311" s="160" t="str">
        <f>'Flight Groups'!L55</f>
        <v>B</v>
      </c>
      <c r="L311" s="161">
        <f>IF(ISBLANK('Round 6'!$L$2),"",('Round 6'!$L$2))</f>
        <v>0</v>
      </c>
      <c r="M311" s="167"/>
      <c r="N311" s="168"/>
      <c r="O311" s="169"/>
      <c r="P311" s="170"/>
    </row>
    <row r="314" spans="2:16" ht="24.95" customHeight="1">
      <c r="B314" s="104">
        <v>51</v>
      </c>
      <c r="C314" s="93"/>
      <c r="D314" s="93"/>
      <c r="E314" s="94"/>
      <c r="F314" s="94"/>
      <c r="G314" s="94"/>
      <c r="H314" s="94"/>
      <c r="I314" s="95"/>
      <c r="J314" s="104">
        <v>52</v>
      </c>
      <c r="K314" s="56"/>
      <c r="L314" s="56"/>
      <c r="M314" s="57"/>
      <c r="N314" s="57"/>
      <c r="O314" s="57"/>
      <c r="P314" s="57"/>
    </row>
    <row r="315" spans="2:16" ht="24.95" customHeight="1">
      <c r="B315" s="58" t="s">
        <v>30</v>
      </c>
      <c r="C315" s="556" t="str">
        <f>IF(ISBLANK('Flight Groups'!C56),"",'Flight Groups'!C56)</f>
        <v/>
      </c>
      <c r="D315" s="556"/>
      <c r="E315" s="556"/>
      <c r="F315" s="556"/>
      <c r="G315" s="67"/>
      <c r="H315" s="59"/>
      <c r="I315" s="101"/>
      <c r="J315" s="58" t="s">
        <v>30</v>
      </c>
      <c r="K315" s="556" t="str">
        <f>IF(ISBLANK('Flight Groups'!C57),"",'Flight Groups'!C57)</f>
        <v/>
      </c>
      <c r="L315" s="556"/>
      <c r="M315" s="556"/>
      <c r="N315" s="556"/>
      <c r="O315" s="67"/>
      <c r="P315" s="59"/>
    </row>
    <row r="316" spans="2:16" ht="24.95" customHeight="1" thickBot="1">
      <c r="B316" s="62" t="s">
        <v>31</v>
      </c>
      <c r="C316" s="557" t="str">
        <f>IF(ISBLANK('Flight Groups'!D56),"",'Flight Groups'!D56)</f>
        <v/>
      </c>
      <c r="D316" s="557"/>
      <c r="E316" s="557"/>
      <c r="F316" s="557"/>
      <c r="G316" s="557"/>
      <c r="H316" s="557"/>
      <c r="I316" s="101"/>
      <c r="J316" s="84" t="s">
        <v>31</v>
      </c>
      <c r="K316" s="557" t="str">
        <f>IF(ISBLANK('Flight Groups'!D57),"",'Flight Groups'!D57)</f>
        <v/>
      </c>
      <c r="L316" s="557"/>
      <c r="M316" s="557"/>
      <c r="N316" s="557"/>
      <c r="O316" s="557"/>
      <c r="P316" s="557"/>
    </row>
    <row r="317" spans="2:16" ht="21" customHeight="1">
      <c r="B317" s="552" t="s">
        <v>63</v>
      </c>
      <c r="C317" s="123" t="s">
        <v>64</v>
      </c>
      <c r="D317" s="123" t="s">
        <v>65</v>
      </c>
      <c r="E317" s="554" t="s">
        <v>66</v>
      </c>
      <c r="F317" s="555"/>
      <c r="G317" s="123" t="s">
        <v>67</v>
      </c>
      <c r="H317" s="124" t="s">
        <v>68</v>
      </c>
      <c r="J317" s="552" t="s">
        <v>63</v>
      </c>
      <c r="K317" s="123" t="s">
        <v>64</v>
      </c>
      <c r="L317" s="123" t="s">
        <v>65</v>
      </c>
      <c r="M317" s="554" t="s">
        <v>66</v>
      </c>
      <c r="N317" s="555"/>
      <c r="O317" s="123" t="s">
        <v>67</v>
      </c>
      <c r="P317" s="124" t="s">
        <v>68</v>
      </c>
    </row>
    <row r="318" spans="2:16" ht="21" customHeight="1" thickBot="1">
      <c r="B318" s="553"/>
      <c r="C318" s="126" t="s">
        <v>69</v>
      </c>
      <c r="D318" s="126" t="s">
        <v>66</v>
      </c>
      <c r="E318" s="127" t="s">
        <v>42</v>
      </c>
      <c r="F318" s="127" t="s">
        <v>43</v>
      </c>
      <c r="G318" s="126" t="s">
        <v>70</v>
      </c>
      <c r="H318" s="128" t="s">
        <v>71</v>
      </c>
      <c r="J318" s="553"/>
      <c r="K318" s="126" t="s">
        <v>69</v>
      </c>
      <c r="L318" s="126" t="s">
        <v>66</v>
      </c>
      <c r="M318" s="127" t="s">
        <v>42</v>
      </c>
      <c r="N318" s="127" t="s">
        <v>43</v>
      </c>
      <c r="O318" s="126" t="s">
        <v>70</v>
      </c>
      <c r="P318" s="128" t="s">
        <v>71</v>
      </c>
    </row>
    <row r="319" spans="2:16" ht="21" customHeight="1">
      <c r="B319" s="137">
        <v>1</v>
      </c>
      <c r="C319" s="131" t="str">
        <f>'Flight Groups'!G56</f>
        <v>A</v>
      </c>
      <c r="D319" s="132">
        <f>IF(ISBLANK('Round 1'!$L$2),"",('Round 1'!$L$2))</f>
        <v>10</v>
      </c>
      <c r="E319" s="138"/>
      <c r="F319" s="139"/>
      <c r="G319" s="140"/>
      <c r="H319" s="141"/>
      <c r="J319" s="137">
        <v>1</v>
      </c>
      <c r="K319" s="131" t="str">
        <f>'Flight Groups'!G57</f>
        <v>B</v>
      </c>
      <c r="L319" s="132">
        <f>IF(ISBLANK('Round 1'!$L$2),"",('Round 1'!$L$2))</f>
        <v>10</v>
      </c>
      <c r="M319" s="138"/>
      <c r="N319" s="139"/>
      <c r="O319" s="140"/>
      <c r="P319" s="141"/>
    </row>
    <row r="320" spans="2:16" ht="21" customHeight="1">
      <c r="B320" s="149">
        <f>B319+1</f>
        <v>2</v>
      </c>
      <c r="C320" s="143" t="str">
        <f>'Flight Groups'!H56</f>
        <v>B</v>
      </c>
      <c r="D320" s="144">
        <f>IF(ISBLANK('Round 2'!$L$2),"",('Round 2'!$L$2))</f>
        <v>0</v>
      </c>
      <c r="E320" s="150"/>
      <c r="F320" s="151"/>
      <c r="G320" s="152"/>
      <c r="H320" s="153"/>
      <c r="J320" s="149">
        <f>J319+1</f>
        <v>2</v>
      </c>
      <c r="K320" s="143" t="str">
        <f>'Flight Groups'!H57</f>
        <v>A</v>
      </c>
      <c r="L320" s="144">
        <f>IF(ISBLANK('Round 2'!$L$2),"",('Round 2'!$L$2))</f>
        <v>0</v>
      </c>
      <c r="M320" s="150"/>
      <c r="N320" s="151"/>
      <c r="O320" s="152"/>
      <c r="P320" s="153"/>
    </row>
    <row r="321" spans="2:16" ht="21" customHeight="1">
      <c r="B321" s="149">
        <f>B320+1</f>
        <v>3</v>
      </c>
      <c r="C321" s="143" t="str">
        <f>'Flight Groups'!I56</f>
        <v>A</v>
      </c>
      <c r="D321" s="144">
        <f>IF(ISBLANK('Round 3'!$L$2),"",('Round 3'!$L$2))</f>
        <v>0</v>
      </c>
      <c r="E321" s="150"/>
      <c r="F321" s="151"/>
      <c r="G321" s="152"/>
      <c r="H321" s="153"/>
      <c r="J321" s="149">
        <f>J320+1</f>
        <v>3</v>
      </c>
      <c r="K321" s="143" t="str">
        <f>'Flight Groups'!I57</f>
        <v>B</v>
      </c>
      <c r="L321" s="144">
        <f>IF(ISBLANK('Round 3'!$L$2),"",('Round 3'!$L$2))</f>
        <v>0</v>
      </c>
      <c r="M321" s="150"/>
      <c r="N321" s="151"/>
      <c r="O321" s="152"/>
      <c r="P321" s="153"/>
    </row>
    <row r="322" spans="2:16" ht="21" customHeight="1">
      <c r="B322" s="149">
        <f>B321+1</f>
        <v>4</v>
      </c>
      <c r="C322" s="143" t="str">
        <f>'Flight Groups'!J56</f>
        <v>B</v>
      </c>
      <c r="D322" s="144">
        <f>IF(ISBLANK('Round 4'!$L$2),"",('Round 4'!$L$2))</f>
        <v>0</v>
      </c>
      <c r="E322" s="150"/>
      <c r="F322" s="151"/>
      <c r="G322" s="152"/>
      <c r="H322" s="153"/>
      <c r="J322" s="149">
        <f>J321+1</f>
        <v>4</v>
      </c>
      <c r="K322" s="143" t="str">
        <f>'Flight Groups'!J57</f>
        <v>A</v>
      </c>
      <c r="L322" s="144">
        <f>IF(ISBLANK('Round 4'!$L$2),"",('Round 4'!$L$2))</f>
        <v>0</v>
      </c>
      <c r="M322" s="150"/>
      <c r="N322" s="151"/>
      <c r="O322" s="152"/>
      <c r="P322" s="153"/>
    </row>
    <row r="323" spans="2:16" ht="21" customHeight="1">
      <c r="B323" s="149">
        <f>B322+1</f>
        <v>5</v>
      </c>
      <c r="C323" s="143" t="str">
        <f>'Flight Groups'!K56</f>
        <v>B</v>
      </c>
      <c r="D323" s="144">
        <f>IF(ISBLANK('Round 5'!$L$2),"",('Round 5'!$L$2))</f>
        <v>0</v>
      </c>
      <c r="E323" s="150"/>
      <c r="F323" s="151"/>
      <c r="G323" s="152"/>
      <c r="H323" s="153"/>
      <c r="J323" s="149">
        <f>J322+1</f>
        <v>5</v>
      </c>
      <c r="K323" s="143" t="str">
        <f>'Flight Groups'!K57</f>
        <v>A</v>
      </c>
      <c r="L323" s="144">
        <f>IF(ISBLANK('Round 5'!$L$2),"",('Round 5'!$L$2))</f>
        <v>0</v>
      </c>
      <c r="M323" s="150"/>
      <c r="N323" s="151"/>
      <c r="O323" s="152"/>
      <c r="P323" s="153"/>
    </row>
    <row r="324" spans="2:16" ht="21" customHeight="1" thickBot="1">
      <c r="B324" s="166">
        <f>B323+1</f>
        <v>6</v>
      </c>
      <c r="C324" s="160" t="str">
        <f>'Flight Groups'!L56</f>
        <v>A</v>
      </c>
      <c r="D324" s="161">
        <f>IF(ISBLANK('Round 6'!$L$2),"",('Round 6'!$L$2))</f>
        <v>0</v>
      </c>
      <c r="E324" s="167"/>
      <c r="F324" s="168"/>
      <c r="G324" s="169"/>
      <c r="H324" s="170"/>
      <c r="J324" s="166">
        <f>J323+1</f>
        <v>6</v>
      </c>
      <c r="K324" s="160" t="str">
        <f>'Flight Groups'!L57</f>
        <v>B</v>
      </c>
      <c r="L324" s="161">
        <f>IF(ISBLANK('Round 6'!$L$2),"",('Round 6'!$L$2))</f>
        <v>0</v>
      </c>
      <c r="M324" s="167"/>
      <c r="N324" s="168"/>
      <c r="O324" s="169"/>
      <c r="P324" s="170"/>
    </row>
    <row r="326" spans="2:16" ht="24.95" customHeight="1">
      <c r="B326" s="104">
        <v>53</v>
      </c>
      <c r="C326" s="93"/>
      <c r="D326" s="93"/>
      <c r="E326" s="94"/>
      <c r="F326" s="94"/>
      <c r="G326" s="94"/>
      <c r="H326" s="94"/>
      <c r="I326" s="95"/>
      <c r="J326" s="104">
        <v>54</v>
      </c>
      <c r="K326" s="93"/>
      <c r="L326" s="56"/>
      <c r="M326" s="57"/>
      <c r="N326" s="57"/>
      <c r="O326" s="57"/>
      <c r="P326" s="57"/>
    </row>
    <row r="327" spans="2:16" ht="24.95" customHeight="1">
      <c r="B327" s="58" t="s">
        <v>30</v>
      </c>
      <c r="C327" s="556" t="str">
        <f>IF(ISBLANK('Flight Groups'!C58),"",'Flight Groups'!C58)</f>
        <v/>
      </c>
      <c r="D327" s="556"/>
      <c r="E327" s="556"/>
      <c r="F327" s="556"/>
      <c r="G327" s="67"/>
      <c r="H327" s="59"/>
      <c r="I327" s="101"/>
      <c r="J327" s="58" t="s">
        <v>30</v>
      </c>
      <c r="K327" s="556" t="str">
        <f>IF(ISBLANK('Flight Groups'!C59),"",'Flight Groups'!C59)</f>
        <v/>
      </c>
      <c r="L327" s="556"/>
      <c r="M327" s="556"/>
      <c r="N327" s="556"/>
      <c r="O327" s="67"/>
      <c r="P327" s="59"/>
    </row>
    <row r="328" spans="2:16" ht="24.95" customHeight="1" thickBot="1">
      <c r="B328" s="62" t="s">
        <v>31</v>
      </c>
      <c r="C328" s="557" t="str">
        <f>IF(ISBLANK('Flight Groups'!D58),"",'Flight Groups'!D58)</f>
        <v/>
      </c>
      <c r="D328" s="557"/>
      <c r="E328" s="557"/>
      <c r="F328" s="557"/>
      <c r="G328" s="557"/>
      <c r="H328" s="557"/>
      <c r="I328" s="101"/>
      <c r="J328" s="84" t="s">
        <v>31</v>
      </c>
      <c r="K328" s="557" t="str">
        <f>IF(ISBLANK('Flight Groups'!D59),"",'Flight Groups'!D59)</f>
        <v/>
      </c>
      <c r="L328" s="557"/>
      <c r="M328" s="557"/>
      <c r="N328" s="557"/>
      <c r="O328" s="557"/>
      <c r="P328" s="557"/>
    </row>
    <row r="329" spans="2:16" ht="21" customHeight="1">
      <c r="B329" s="552" t="s">
        <v>63</v>
      </c>
      <c r="C329" s="123" t="s">
        <v>64</v>
      </c>
      <c r="D329" s="123" t="s">
        <v>65</v>
      </c>
      <c r="E329" s="554" t="s">
        <v>66</v>
      </c>
      <c r="F329" s="555"/>
      <c r="G329" s="123" t="s">
        <v>67</v>
      </c>
      <c r="H329" s="124" t="s">
        <v>68</v>
      </c>
      <c r="J329" s="552" t="s">
        <v>63</v>
      </c>
      <c r="K329" s="123" t="s">
        <v>64</v>
      </c>
      <c r="L329" s="123" t="s">
        <v>65</v>
      </c>
      <c r="M329" s="554" t="s">
        <v>66</v>
      </c>
      <c r="N329" s="555"/>
      <c r="O329" s="123" t="s">
        <v>67</v>
      </c>
      <c r="P329" s="124" t="s">
        <v>68</v>
      </c>
    </row>
    <row r="330" spans="2:16" ht="21" customHeight="1" thickBot="1">
      <c r="B330" s="553"/>
      <c r="C330" s="126" t="s">
        <v>69</v>
      </c>
      <c r="D330" s="126" t="s">
        <v>66</v>
      </c>
      <c r="E330" s="127" t="s">
        <v>42</v>
      </c>
      <c r="F330" s="127" t="s">
        <v>43</v>
      </c>
      <c r="G330" s="126" t="s">
        <v>70</v>
      </c>
      <c r="H330" s="128" t="s">
        <v>71</v>
      </c>
      <c r="J330" s="553"/>
      <c r="K330" s="126" t="s">
        <v>69</v>
      </c>
      <c r="L330" s="126" t="s">
        <v>66</v>
      </c>
      <c r="M330" s="127" t="s">
        <v>42</v>
      </c>
      <c r="N330" s="127" t="s">
        <v>43</v>
      </c>
      <c r="O330" s="126" t="s">
        <v>70</v>
      </c>
      <c r="P330" s="128" t="s">
        <v>71</v>
      </c>
    </row>
    <row r="331" spans="2:16" ht="21" customHeight="1">
      <c r="B331" s="137">
        <v>1</v>
      </c>
      <c r="C331" s="131" t="str">
        <f>'Flight Groups'!G58</f>
        <v>A</v>
      </c>
      <c r="D331" s="132">
        <f>IF(ISBLANK('Round 1'!$L$2),"",('Round 1'!$L$2))</f>
        <v>10</v>
      </c>
      <c r="E331" s="138"/>
      <c r="F331" s="139"/>
      <c r="G331" s="140"/>
      <c r="H331" s="141"/>
      <c r="J331" s="137">
        <v>1</v>
      </c>
      <c r="K331" s="131" t="str">
        <f>'Flight Groups'!G59</f>
        <v>B</v>
      </c>
      <c r="L331" s="132">
        <f>IF(ISBLANK('Round 1'!$L$2),"",('Round 1'!$L$2))</f>
        <v>10</v>
      </c>
      <c r="M331" s="138"/>
      <c r="N331" s="139"/>
      <c r="O331" s="140"/>
      <c r="P331" s="141"/>
    </row>
    <row r="332" spans="2:16" ht="21" customHeight="1">
      <c r="B332" s="149">
        <f>B331+1</f>
        <v>2</v>
      </c>
      <c r="C332" s="143" t="str">
        <f>'Flight Groups'!H58</f>
        <v>B</v>
      </c>
      <c r="D332" s="144">
        <f>IF(ISBLANK('Round 2'!$L$2),"",('Round 2'!$L$2))</f>
        <v>0</v>
      </c>
      <c r="E332" s="150"/>
      <c r="F332" s="151"/>
      <c r="G332" s="152"/>
      <c r="H332" s="153"/>
      <c r="J332" s="149">
        <f>J331+1</f>
        <v>2</v>
      </c>
      <c r="K332" s="143" t="str">
        <f>'Flight Groups'!H59</f>
        <v>A</v>
      </c>
      <c r="L332" s="144">
        <f>IF(ISBLANK('Round 2'!$L$2),"",('Round 2'!$L$2))</f>
        <v>0</v>
      </c>
      <c r="M332" s="150"/>
      <c r="N332" s="151"/>
      <c r="O332" s="152"/>
      <c r="P332" s="153"/>
    </row>
    <row r="333" spans="2:16" ht="21" customHeight="1">
      <c r="B333" s="149">
        <f>B332+1</f>
        <v>3</v>
      </c>
      <c r="C333" s="143" t="str">
        <f>'Flight Groups'!I58</f>
        <v>A</v>
      </c>
      <c r="D333" s="144">
        <f>IF(ISBLANK('Round 3'!$L$2),"",('Round 3'!$L$2))</f>
        <v>0</v>
      </c>
      <c r="E333" s="150"/>
      <c r="F333" s="151"/>
      <c r="G333" s="152"/>
      <c r="H333" s="153"/>
      <c r="J333" s="149">
        <f>J332+1</f>
        <v>3</v>
      </c>
      <c r="K333" s="143" t="str">
        <f>'Flight Groups'!I59</f>
        <v>B</v>
      </c>
      <c r="L333" s="144">
        <f>IF(ISBLANK('Round 3'!$L$2),"",('Round 3'!$L$2))</f>
        <v>0</v>
      </c>
      <c r="M333" s="150"/>
      <c r="N333" s="151"/>
      <c r="O333" s="152"/>
      <c r="P333" s="153"/>
    </row>
    <row r="334" spans="2:16" ht="21" customHeight="1">
      <c r="B334" s="149">
        <f>B333+1</f>
        <v>4</v>
      </c>
      <c r="C334" s="143" t="str">
        <f>'Flight Groups'!J58</f>
        <v>B</v>
      </c>
      <c r="D334" s="144">
        <f>IF(ISBLANK('Round 4'!$L$2),"",('Round 4'!$L$2))</f>
        <v>0</v>
      </c>
      <c r="E334" s="150"/>
      <c r="F334" s="151"/>
      <c r="G334" s="152"/>
      <c r="H334" s="153"/>
      <c r="J334" s="149">
        <f>J333+1</f>
        <v>4</v>
      </c>
      <c r="K334" s="143" t="str">
        <f>'Flight Groups'!J59</f>
        <v>A</v>
      </c>
      <c r="L334" s="144">
        <f>IF(ISBLANK('Round 4'!$L$2),"",('Round 4'!$L$2))</f>
        <v>0</v>
      </c>
      <c r="M334" s="150"/>
      <c r="N334" s="151"/>
      <c r="O334" s="152"/>
      <c r="P334" s="153"/>
    </row>
    <row r="335" spans="2:16" ht="21" customHeight="1">
      <c r="B335" s="149">
        <f>B334+1</f>
        <v>5</v>
      </c>
      <c r="C335" s="143" t="str">
        <f>'Flight Groups'!K58</f>
        <v>A</v>
      </c>
      <c r="D335" s="144">
        <f>IF(ISBLANK('Round 5'!$L$2),"",('Round 5'!$L$2))</f>
        <v>0</v>
      </c>
      <c r="E335" s="150"/>
      <c r="F335" s="151"/>
      <c r="G335" s="152"/>
      <c r="H335" s="153"/>
      <c r="J335" s="149">
        <f>J334+1</f>
        <v>5</v>
      </c>
      <c r="K335" s="143" t="str">
        <f>'Flight Groups'!K59</f>
        <v>B</v>
      </c>
      <c r="L335" s="144">
        <f>IF(ISBLANK('Round 5'!$L$2),"",('Round 5'!$L$2))</f>
        <v>0</v>
      </c>
      <c r="M335" s="150"/>
      <c r="N335" s="151"/>
      <c r="O335" s="152"/>
      <c r="P335" s="153"/>
    </row>
    <row r="336" spans="2:16" ht="21" customHeight="1" thickBot="1">
      <c r="B336" s="166">
        <f>B335+1</f>
        <v>6</v>
      </c>
      <c r="C336" s="160" t="str">
        <f>'Flight Groups'!L58</f>
        <v>A</v>
      </c>
      <c r="D336" s="161">
        <f>IF(ISBLANK('Round 6'!$L$2),"",('Round 6'!$L$2))</f>
        <v>0</v>
      </c>
      <c r="E336" s="167"/>
      <c r="F336" s="168"/>
      <c r="G336" s="169"/>
      <c r="H336" s="170"/>
      <c r="J336" s="166">
        <f>J335+1</f>
        <v>6</v>
      </c>
      <c r="K336" s="160" t="str">
        <f>'Flight Groups'!L59</f>
        <v>B</v>
      </c>
      <c r="L336" s="161">
        <f>IF(ISBLANK('Round 6'!$L$2),"",('Round 6'!$L$2))</f>
        <v>0</v>
      </c>
      <c r="M336" s="167"/>
      <c r="N336" s="168"/>
      <c r="O336" s="169"/>
      <c r="P336" s="170"/>
    </row>
    <row r="339" spans="2:16" ht="24.95" customHeight="1">
      <c r="B339" s="104">
        <v>55</v>
      </c>
      <c r="C339" s="93"/>
      <c r="D339" s="93"/>
      <c r="E339" s="94"/>
      <c r="F339" s="94"/>
      <c r="G339" s="94"/>
      <c r="H339" s="94"/>
      <c r="I339" s="95"/>
      <c r="J339" s="104">
        <v>56</v>
      </c>
      <c r="K339" s="56"/>
      <c r="L339" s="56"/>
      <c r="M339" s="57"/>
      <c r="N339" s="57"/>
      <c r="O339" s="57"/>
      <c r="P339" s="57"/>
    </row>
    <row r="340" spans="2:16" ht="24.95" customHeight="1">
      <c r="B340" s="58" t="s">
        <v>30</v>
      </c>
      <c r="C340" s="556" t="str">
        <f>IF(ISBLANK('Flight Groups'!C60),"",'Flight Groups'!C60)</f>
        <v/>
      </c>
      <c r="D340" s="556"/>
      <c r="E340" s="556"/>
      <c r="F340" s="556"/>
      <c r="G340" s="67"/>
      <c r="H340" s="59"/>
      <c r="I340" s="101"/>
      <c r="J340" s="58" t="s">
        <v>30</v>
      </c>
      <c r="K340" s="556" t="str">
        <f>IF(ISBLANK('Flight Groups'!C61),"",'Flight Groups'!C61)</f>
        <v/>
      </c>
      <c r="L340" s="556"/>
      <c r="M340" s="556"/>
      <c r="N340" s="556"/>
      <c r="O340" s="67"/>
      <c r="P340" s="59"/>
    </row>
    <row r="341" spans="2:16" ht="24.95" customHeight="1" thickBot="1">
      <c r="B341" s="62" t="s">
        <v>31</v>
      </c>
      <c r="C341" s="557" t="str">
        <f>IF(ISBLANK('Flight Groups'!D60),"",'Flight Groups'!D60)</f>
        <v/>
      </c>
      <c r="D341" s="557"/>
      <c r="E341" s="557"/>
      <c r="F341" s="557"/>
      <c r="G341" s="557"/>
      <c r="H341" s="557"/>
      <c r="I341" s="101"/>
      <c r="J341" s="84" t="s">
        <v>31</v>
      </c>
      <c r="K341" s="557" t="str">
        <f>IF(ISBLANK('Flight Groups'!D61),"",'Flight Groups'!D61)</f>
        <v/>
      </c>
      <c r="L341" s="557"/>
      <c r="M341" s="557"/>
      <c r="N341" s="557"/>
      <c r="O341" s="557"/>
      <c r="P341" s="557"/>
    </row>
    <row r="342" spans="2:16" ht="21" customHeight="1">
      <c r="B342" s="552" t="s">
        <v>63</v>
      </c>
      <c r="C342" s="123" t="s">
        <v>64</v>
      </c>
      <c r="D342" s="123" t="s">
        <v>65</v>
      </c>
      <c r="E342" s="554" t="s">
        <v>66</v>
      </c>
      <c r="F342" s="555"/>
      <c r="G342" s="123" t="s">
        <v>67</v>
      </c>
      <c r="H342" s="124" t="s">
        <v>68</v>
      </c>
      <c r="J342" s="552" t="s">
        <v>63</v>
      </c>
      <c r="K342" s="123" t="s">
        <v>64</v>
      </c>
      <c r="L342" s="123" t="s">
        <v>65</v>
      </c>
      <c r="M342" s="554" t="s">
        <v>66</v>
      </c>
      <c r="N342" s="555"/>
      <c r="O342" s="123" t="s">
        <v>67</v>
      </c>
      <c r="P342" s="124" t="s">
        <v>68</v>
      </c>
    </row>
    <row r="343" spans="2:16" ht="21" customHeight="1" thickBot="1">
      <c r="B343" s="553"/>
      <c r="C343" s="126" t="s">
        <v>69</v>
      </c>
      <c r="D343" s="126" t="s">
        <v>66</v>
      </c>
      <c r="E343" s="127" t="s">
        <v>42</v>
      </c>
      <c r="F343" s="127" t="s">
        <v>43</v>
      </c>
      <c r="G343" s="126" t="s">
        <v>70</v>
      </c>
      <c r="H343" s="128" t="s">
        <v>71</v>
      </c>
      <c r="J343" s="553"/>
      <c r="K343" s="126" t="s">
        <v>69</v>
      </c>
      <c r="L343" s="126" t="s">
        <v>66</v>
      </c>
      <c r="M343" s="127" t="s">
        <v>42</v>
      </c>
      <c r="N343" s="127" t="s">
        <v>43</v>
      </c>
      <c r="O343" s="126" t="s">
        <v>70</v>
      </c>
      <c r="P343" s="128" t="s">
        <v>71</v>
      </c>
    </row>
    <row r="344" spans="2:16" ht="21" customHeight="1">
      <c r="B344" s="137">
        <v>1</v>
      </c>
      <c r="C344" s="131" t="str">
        <f>'Flight Groups'!G60</f>
        <v>A</v>
      </c>
      <c r="D344" s="132">
        <f>IF(ISBLANK('Round 1'!$L$2),"",('Round 1'!$L$2))</f>
        <v>10</v>
      </c>
      <c r="E344" s="138"/>
      <c r="F344" s="139"/>
      <c r="G344" s="140"/>
      <c r="H344" s="141"/>
      <c r="J344" s="137">
        <v>1</v>
      </c>
      <c r="K344" s="131" t="str">
        <f>'Flight Groups'!G61</f>
        <v>B</v>
      </c>
      <c r="L344" s="132">
        <f>IF(ISBLANK('Round 1'!$L$2),"",('Round 1'!$L$2))</f>
        <v>10</v>
      </c>
      <c r="M344" s="138"/>
      <c r="N344" s="139"/>
      <c r="O344" s="140"/>
      <c r="P344" s="141"/>
    </row>
    <row r="345" spans="2:16" ht="21" customHeight="1">
      <c r="B345" s="149">
        <f>B344+1</f>
        <v>2</v>
      </c>
      <c r="C345" s="143" t="str">
        <f>'Flight Groups'!H60</f>
        <v>B</v>
      </c>
      <c r="D345" s="144">
        <f>IF(ISBLANK('Round 2'!$L$2),"",('Round 2'!$L$2))</f>
        <v>0</v>
      </c>
      <c r="E345" s="150"/>
      <c r="F345" s="151"/>
      <c r="G345" s="152"/>
      <c r="H345" s="153"/>
      <c r="J345" s="149">
        <f>J344+1</f>
        <v>2</v>
      </c>
      <c r="K345" s="143" t="str">
        <f>'Flight Groups'!H61</f>
        <v>A</v>
      </c>
      <c r="L345" s="144">
        <f>IF(ISBLANK('Round 2'!$L$2),"",('Round 2'!$L$2))</f>
        <v>0</v>
      </c>
      <c r="M345" s="150"/>
      <c r="N345" s="151"/>
      <c r="O345" s="152"/>
      <c r="P345" s="153"/>
    </row>
    <row r="346" spans="2:16" ht="21" customHeight="1">
      <c r="B346" s="149">
        <f>B345+1</f>
        <v>3</v>
      </c>
      <c r="C346" s="143" t="str">
        <f>'Flight Groups'!I60</f>
        <v>A</v>
      </c>
      <c r="D346" s="144">
        <f>IF(ISBLANK('Round 3'!$L$2),"",('Round 3'!$L$2))</f>
        <v>0</v>
      </c>
      <c r="E346" s="150"/>
      <c r="F346" s="151"/>
      <c r="G346" s="152"/>
      <c r="H346" s="153"/>
      <c r="J346" s="149">
        <f>J345+1</f>
        <v>3</v>
      </c>
      <c r="K346" s="143" t="str">
        <f>'Flight Groups'!I61</f>
        <v>B</v>
      </c>
      <c r="L346" s="144">
        <f>IF(ISBLANK('Round 3'!$L$2),"",('Round 3'!$L$2))</f>
        <v>0</v>
      </c>
      <c r="M346" s="150"/>
      <c r="N346" s="151"/>
      <c r="O346" s="152"/>
      <c r="P346" s="153"/>
    </row>
    <row r="347" spans="2:16" ht="21" customHeight="1">
      <c r="B347" s="149">
        <f>B346+1</f>
        <v>4</v>
      </c>
      <c r="C347" s="143" t="str">
        <f>'Flight Groups'!J60</f>
        <v>A</v>
      </c>
      <c r="D347" s="144">
        <f>IF(ISBLANK('Round 4'!$L$2),"",('Round 4'!$L$2))</f>
        <v>0</v>
      </c>
      <c r="E347" s="150"/>
      <c r="F347" s="151"/>
      <c r="G347" s="152"/>
      <c r="H347" s="153"/>
      <c r="J347" s="149">
        <f>J346+1</f>
        <v>4</v>
      </c>
      <c r="K347" s="143" t="str">
        <f>'Flight Groups'!J61</f>
        <v>B</v>
      </c>
      <c r="L347" s="144">
        <f>IF(ISBLANK('Round 4'!$L$2),"",('Round 4'!$L$2))</f>
        <v>0</v>
      </c>
      <c r="M347" s="150"/>
      <c r="N347" s="151"/>
      <c r="O347" s="152"/>
      <c r="P347" s="153"/>
    </row>
    <row r="348" spans="2:16" ht="21" customHeight="1">
      <c r="B348" s="149">
        <f>B347+1</f>
        <v>5</v>
      </c>
      <c r="C348" s="143" t="str">
        <f>'Flight Groups'!K60</f>
        <v>B</v>
      </c>
      <c r="D348" s="144">
        <f>IF(ISBLANK('Round 5'!$L$2),"",('Round 5'!$L$2))</f>
        <v>0</v>
      </c>
      <c r="E348" s="150"/>
      <c r="F348" s="151"/>
      <c r="G348" s="152"/>
      <c r="H348" s="153"/>
      <c r="J348" s="149">
        <f>J347+1</f>
        <v>5</v>
      </c>
      <c r="K348" s="143" t="str">
        <f>'Flight Groups'!K61</f>
        <v>A</v>
      </c>
      <c r="L348" s="144">
        <f>IF(ISBLANK('Round 5'!$L$2),"",('Round 5'!$L$2))</f>
        <v>0</v>
      </c>
      <c r="M348" s="150"/>
      <c r="N348" s="151"/>
      <c r="O348" s="152"/>
      <c r="P348" s="153"/>
    </row>
    <row r="349" spans="2:16" ht="21" customHeight="1" thickBot="1">
      <c r="B349" s="166">
        <f>B348+1</f>
        <v>6</v>
      </c>
      <c r="C349" s="160" t="str">
        <f>'Flight Groups'!L60</f>
        <v>A</v>
      </c>
      <c r="D349" s="161">
        <f>IF(ISBLANK('Round 6'!$L$2),"",('Round 6'!$L$2))</f>
        <v>0</v>
      </c>
      <c r="E349" s="167"/>
      <c r="F349" s="168"/>
      <c r="G349" s="169"/>
      <c r="H349" s="170"/>
      <c r="J349" s="166">
        <f>J348+1</f>
        <v>6</v>
      </c>
      <c r="K349" s="160" t="str">
        <f>'Flight Groups'!L61</f>
        <v>B</v>
      </c>
      <c r="L349" s="161">
        <f>IF(ISBLANK('Round 6'!$L$2),"",('Round 6'!$L$2))</f>
        <v>0</v>
      </c>
      <c r="M349" s="167"/>
      <c r="N349" s="168"/>
      <c r="O349" s="169"/>
      <c r="P349" s="170"/>
    </row>
    <row r="351" spans="2:16" ht="24.95" customHeight="1">
      <c r="B351" s="104">
        <v>57</v>
      </c>
      <c r="C351" s="93"/>
      <c r="D351" s="93"/>
      <c r="E351" s="94"/>
      <c r="F351" s="94"/>
      <c r="G351" s="94"/>
      <c r="H351" s="94"/>
      <c r="I351" s="95"/>
      <c r="J351" s="104">
        <v>58</v>
      </c>
      <c r="K351" s="93"/>
      <c r="L351" s="56"/>
      <c r="M351" s="57"/>
      <c r="N351" s="57"/>
      <c r="O351" s="57"/>
      <c r="P351" s="57"/>
    </row>
    <row r="352" spans="2:16" ht="24.95" customHeight="1">
      <c r="B352" s="58" t="s">
        <v>30</v>
      </c>
      <c r="C352" s="556" t="str">
        <f>IF(ISBLANK('Flight Groups'!C62),"",'Flight Groups'!C62)</f>
        <v/>
      </c>
      <c r="D352" s="556"/>
      <c r="E352" s="556"/>
      <c r="F352" s="556"/>
      <c r="G352" s="67"/>
      <c r="H352" s="59"/>
      <c r="I352" s="101"/>
      <c r="J352" s="58" t="s">
        <v>30</v>
      </c>
      <c r="K352" s="556" t="str">
        <f>IF(ISBLANK('Flight Groups'!C63),"",'Flight Groups'!C63)</f>
        <v/>
      </c>
      <c r="L352" s="556"/>
      <c r="M352" s="556"/>
      <c r="N352" s="556"/>
      <c r="O352" s="67"/>
      <c r="P352" s="59"/>
    </row>
    <row r="353" spans="2:16" ht="24.95" customHeight="1" thickBot="1">
      <c r="B353" s="62" t="s">
        <v>31</v>
      </c>
      <c r="C353" s="557" t="str">
        <f>IF(ISBLANK('Flight Groups'!D62),"",'Flight Groups'!D62)</f>
        <v/>
      </c>
      <c r="D353" s="557"/>
      <c r="E353" s="557"/>
      <c r="F353" s="557"/>
      <c r="G353" s="557"/>
      <c r="H353" s="557"/>
      <c r="I353" s="101"/>
      <c r="J353" s="84" t="s">
        <v>31</v>
      </c>
      <c r="K353" s="557" t="str">
        <f>IF(ISBLANK('Flight Groups'!D63),"",'Flight Groups'!D63)</f>
        <v/>
      </c>
      <c r="L353" s="557"/>
      <c r="M353" s="557"/>
      <c r="N353" s="557"/>
      <c r="O353" s="557"/>
      <c r="P353" s="557"/>
    </row>
    <row r="354" spans="2:16" ht="21" customHeight="1">
      <c r="B354" s="552" t="s">
        <v>63</v>
      </c>
      <c r="C354" s="123" t="s">
        <v>64</v>
      </c>
      <c r="D354" s="123" t="s">
        <v>65</v>
      </c>
      <c r="E354" s="554" t="s">
        <v>66</v>
      </c>
      <c r="F354" s="555"/>
      <c r="G354" s="123" t="s">
        <v>67</v>
      </c>
      <c r="H354" s="124" t="s">
        <v>68</v>
      </c>
      <c r="J354" s="552" t="s">
        <v>63</v>
      </c>
      <c r="K354" s="123" t="s">
        <v>64</v>
      </c>
      <c r="L354" s="123" t="s">
        <v>65</v>
      </c>
      <c r="M354" s="554" t="s">
        <v>66</v>
      </c>
      <c r="N354" s="555"/>
      <c r="O354" s="123" t="s">
        <v>67</v>
      </c>
      <c r="P354" s="124" t="s">
        <v>68</v>
      </c>
    </row>
    <row r="355" spans="2:16" ht="21" customHeight="1" thickBot="1">
      <c r="B355" s="553"/>
      <c r="C355" s="126" t="s">
        <v>69</v>
      </c>
      <c r="D355" s="126" t="s">
        <v>66</v>
      </c>
      <c r="E355" s="127" t="s">
        <v>42</v>
      </c>
      <c r="F355" s="127" t="s">
        <v>43</v>
      </c>
      <c r="G355" s="126" t="s">
        <v>70</v>
      </c>
      <c r="H355" s="128" t="s">
        <v>71</v>
      </c>
      <c r="J355" s="553"/>
      <c r="K355" s="126" t="s">
        <v>69</v>
      </c>
      <c r="L355" s="126" t="s">
        <v>66</v>
      </c>
      <c r="M355" s="127" t="s">
        <v>42</v>
      </c>
      <c r="N355" s="127" t="s">
        <v>43</v>
      </c>
      <c r="O355" s="126" t="s">
        <v>70</v>
      </c>
      <c r="P355" s="128" t="s">
        <v>71</v>
      </c>
    </row>
    <row r="356" spans="2:16" ht="21" customHeight="1">
      <c r="B356" s="137">
        <v>1</v>
      </c>
      <c r="C356" s="131" t="str">
        <f>'Flight Groups'!G62</f>
        <v>A</v>
      </c>
      <c r="D356" s="132">
        <f>IF(ISBLANK('Round 1'!$L$2),"",('Round 1'!$L$2))</f>
        <v>10</v>
      </c>
      <c r="E356" s="138"/>
      <c r="F356" s="139"/>
      <c r="G356" s="140"/>
      <c r="H356" s="141"/>
      <c r="J356" s="137">
        <v>1</v>
      </c>
      <c r="K356" s="131" t="str">
        <f>'Flight Groups'!G63</f>
        <v>B</v>
      </c>
      <c r="L356" s="132">
        <f>IF(ISBLANK('Round 1'!$L$2),"",('Round 1'!$L$2))</f>
        <v>10</v>
      </c>
      <c r="M356" s="138"/>
      <c r="N356" s="139"/>
      <c r="O356" s="140"/>
      <c r="P356" s="141"/>
    </row>
    <row r="357" spans="2:16" ht="21" customHeight="1">
      <c r="B357" s="149">
        <f>B356+1</f>
        <v>2</v>
      </c>
      <c r="C357" s="143" t="str">
        <f>'Flight Groups'!H62</f>
        <v>B</v>
      </c>
      <c r="D357" s="144">
        <f>IF(ISBLANK('Round 2'!$L$2),"",('Round 2'!$L$2))</f>
        <v>0</v>
      </c>
      <c r="E357" s="150"/>
      <c r="F357" s="151"/>
      <c r="G357" s="152"/>
      <c r="H357" s="153"/>
      <c r="J357" s="149">
        <f>J356+1</f>
        <v>2</v>
      </c>
      <c r="K357" s="143" t="str">
        <f>'Flight Groups'!H63</f>
        <v>A</v>
      </c>
      <c r="L357" s="144">
        <f>IF(ISBLANK('Round 2'!$L$2),"",('Round 2'!$L$2))</f>
        <v>0</v>
      </c>
      <c r="M357" s="150"/>
      <c r="N357" s="151"/>
      <c r="O357" s="152"/>
      <c r="P357" s="153"/>
    </row>
    <row r="358" spans="2:16" ht="21" customHeight="1">
      <c r="B358" s="149">
        <f>B357+1</f>
        <v>3</v>
      </c>
      <c r="C358" s="143" t="str">
        <f>'Flight Groups'!I62</f>
        <v>B</v>
      </c>
      <c r="D358" s="144">
        <f>IF(ISBLANK('Round 3'!$L$2),"",('Round 3'!$L$2))</f>
        <v>0</v>
      </c>
      <c r="E358" s="150"/>
      <c r="F358" s="151"/>
      <c r="G358" s="152"/>
      <c r="H358" s="153"/>
      <c r="J358" s="149">
        <f>J357+1</f>
        <v>3</v>
      </c>
      <c r="K358" s="143" t="str">
        <f>'Flight Groups'!I63</f>
        <v>A</v>
      </c>
      <c r="L358" s="144">
        <f>IF(ISBLANK('Round 3'!$L$2),"",('Round 3'!$L$2))</f>
        <v>0</v>
      </c>
      <c r="M358" s="150"/>
      <c r="N358" s="151"/>
      <c r="O358" s="152"/>
      <c r="P358" s="153"/>
    </row>
    <row r="359" spans="2:16" ht="21" customHeight="1">
      <c r="B359" s="149">
        <f>B358+1</f>
        <v>4</v>
      </c>
      <c r="C359" s="143" t="str">
        <f>'Flight Groups'!J62</f>
        <v>A</v>
      </c>
      <c r="D359" s="144">
        <f>IF(ISBLANK('Round 4'!$L$2),"",('Round 4'!$L$2))</f>
        <v>0</v>
      </c>
      <c r="E359" s="150"/>
      <c r="F359" s="151"/>
      <c r="G359" s="152"/>
      <c r="H359" s="153"/>
      <c r="J359" s="149">
        <f>J358+1</f>
        <v>4</v>
      </c>
      <c r="K359" s="143" t="str">
        <f>'Flight Groups'!J63</f>
        <v>B</v>
      </c>
      <c r="L359" s="144">
        <f>IF(ISBLANK('Round 4'!$L$2),"",('Round 4'!$L$2))</f>
        <v>0</v>
      </c>
      <c r="M359" s="150"/>
      <c r="N359" s="151"/>
      <c r="O359" s="152"/>
      <c r="P359" s="153"/>
    </row>
    <row r="360" spans="2:16" ht="21" customHeight="1">
      <c r="B360" s="149">
        <f>B359+1</f>
        <v>5</v>
      </c>
      <c r="C360" s="143" t="str">
        <f>'Flight Groups'!K62</f>
        <v>B</v>
      </c>
      <c r="D360" s="144">
        <f>IF(ISBLANK('Round 5'!$L$2),"",('Round 5'!$L$2))</f>
        <v>0</v>
      </c>
      <c r="E360" s="150"/>
      <c r="F360" s="151"/>
      <c r="G360" s="152"/>
      <c r="H360" s="153"/>
      <c r="J360" s="149">
        <f>J359+1</f>
        <v>5</v>
      </c>
      <c r="K360" s="143" t="str">
        <f>'Flight Groups'!K63</f>
        <v>A</v>
      </c>
      <c r="L360" s="144">
        <f>IF(ISBLANK('Round 5'!$L$2),"",('Round 5'!$L$2))</f>
        <v>0</v>
      </c>
      <c r="M360" s="150"/>
      <c r="N360" s="151"/>
      <c r="O360" s="152"/>
      <c r="P360" s="153"/>
    </row>
    <row r="361" spans="2:16" ht="21" customHeight="1" thickBot="1">
      <c r="B361" s="166">
        <f>B360+1</f>
        <v>6</v>
      </c>
      <c r="C361" s="160" t="str">
        <f>'Flight Groups'!L62</f>
        <v>A</v>
      </c>
      <c r="D361" s="161">
        <f>IF(ISBLANK('Round 6'!$L$2),"",('Round 6'!$L$2))</f>
        <v>0</v>
      </c>
      <c r="E361" s="167"/>
      <c r="F361" s="168"/>
      <c r="G361" s="169"/>
      <c r="H361" s="170"/>
      <c r="J361" s="166">
        <f>J360+1</f>
        <v>6</v>
      </c>
      <c r="K361" s="160" t="str">
        <f>'Flight Groups'!L63</f>
        <v>B</v>
      </c>
      <c r="L361" s="161">
        <f>IF(ISBLANK('Round 6'!$L$2),"",('Round 6'!$L$2))</f>
        <v>0</v>
      </c>
      <c r="M361" s="167"/>
      <c r="N361" s="168"/>
      <c r="O361" s="169"/>
      <c r="P361" s="170"/>
    </row>
    <row r="364" spans="2:16" ht="24.95" customHeight="1">
      <c r="B364" s="104">
        <v>59</v>
      </c>
      <c r="C364" s="93"/>
      <c r="D364" s="93"/>
      <c r="E364" s="94"/>
      <c r="F364" s="94"/>
      <c r="G364" s="94"/>
      <c r="H364" s="94"/>
      <c r="I364" s="95"/>
      <c r="J364" s="104">
        <v>60</v>
      </c>
      <c r="K364" s="56"/>
      <c r="L364" s="56"/>
      <c r="M364" s="57"/>
      <c r="N364" s="57"/>
      <c r="O364" s="57"/>
      <c r="P364" s="57"/>
    </row>
    <row r="365" spans="2:16" ht="24.95" customHeight="1">
      <c r="B365" s="58" t="s">
        <v>30</v>
      </c>
      <c r="C365" s="556" t="str">
        <f>IF(ISBLANK('Flight Groups'!C64),"",'Flight Groups'!C64)</f>
        <v/>
      </c>
      <c r="D365" s="556"/>
      <c r="E365" s="556"/>
      <c r="F365" s="556"/>
      <c r="G365" s="67"/>
      <c r="H365" s="59"/>
      <c r="I365" s="101"/>
      <c r="J365" s="58" t="s">
        <v>30</v>
      </c>
      <c r="K365" s="556" t="str">
        <f>IF(ISBLANK('Flight Groups'!C65),"",'Flight Groups'!C65)</f>
        <v/>
      </c>
      <c r="L365" s="556"/>
      <c r="M365" s="556"/>
      <c r="N365" s="556"/>
      <c r="O365" s="67"/>
      <c r="P365" s="59"/>
    </row>
    <row r="366" spans="2:16" ht="24.95" customHeight="1" thickBot="1">
      <c r="B366" s="62" t="s">
        <v>31</v>
      </c>
      <c r="C366" s="557" t="str">
        <f>IF(ISBLANK('Flight Groups'!D64),"",'Flight Groups'!D64)</f>
        <v/>
      </c>
      <c r="D366" s="557"/>
      <c r="E366" s="557"/>
      <c r="F366" s="557"/>
      <c r="G366" s="557"/>
      <c r="H366" s="557"/>
      <c r="I366" s="101"/>
      <c r="J366" s="84" t="s">
        <v>31</v>
      </c>
      <c r="K366" s="557" t="str">
        <f>IF(ISBLANK('Flight Groups'!D65),"",'Flight Groups'!D65)</f>
        <v/>
      </c>
      <c r="L366" s="557"/>
      <c r="M366" s="557"/>
      <c r="N366" s="557"/>
      <c r="O366" s="557"/>
      <c r="P366" s="557"/>
    </row>
    <row r="367" spans="2:16" ht="21" customHeight="1">
      <c r="B367" s="552" t="s">
        <v>63</v>
      </c>
      <c r="C367" s="123" t="s">
        <v>64</v>
      </c>
      <c r="D367" s="123" t="s">
        <v>65</v>
      </c>
      <c r="E367" s="554" t="s">
        <v>66</v>
      </c>
      <c r="F367" s="555"/>
      <c r="G367" s="123" t="s">
        <v>67</v>
      </c>
      <c r="H367" s="124" t="s">
        <v>68</v>
      </c>
      <c r="J367" s="552" t="s">
        <v>63</v>
      </c>
      <c r="K367" s="123" t="s">
        <v>64</v>
      </c>
      <c r="L367" s="123" t="s">
        <v>65</v>
      </c>
      <c r="M367" s="554" t="s">
        <v>66</v>
      </c>
      <c r="N367" s="555"/>
      <c r="O367" s="123" t="s">
        <v>67</v>
      </c>
      <c r="P367" s="124" t="s">
        <v>68</v>
      </c>
    </row>
    <row r="368" spans="2:16" ht="21" customHeight="1" thickBot="1">
      <c r="B368" s="553"/>
      <c r="C368" s="126" t="s">
        <v>69</v>
      </c>
      <c r="D368" s="126" t="s">
        <v>66</v>
      </c>
      <c r="E368" s="127" t="s">
        <v>42</v>
      </c>
      <c r="F368" s="127" t="s">
        <v>43</v>
      </c>
      <c r="G368" s="126" t="s">
        <v>70</v>
      </c>
      <c r="H368" s="128" t="s">
        <v>71</v>
      </c>
      <c r="J368" s="553"/>
      <c r="K368" s="126" t="s">
        <v>69</v>
      </c>
      <c r="L368" s="126" t="s">
        <v>66</v>
      </c>
      <c r="M368" s="127" t="s">
        <v>42</v>
      </c>
      <c r="N368" s="127" t="s">
        <v>43</v>
      </c>
      <c r="O368" s="126" t="s">
        <v>70</v>
      </c>
      <c r="P368" s="128" t="s">
        <v>71</v>
      </c>
    </row>
    <row r="369" spans="2:16" ht="21" customHeight="1">
      <c r="B369" s="137">
        <v>1</v>
      </c>
      <c r="C369" s="131" t="str">
        <f>'Flight Groups'!G64</f>
        <v>A</v>
      </c>
      <c r="D369" s="132">
        <f>IF(ISBLANK('Round 1'!$L$2),"",('Round 1'!$L$2))</f>
        <v>10</v>
      </c>
      <c r="E369" s="138"/>
      <c r="F369" s="139"/>
      <c r="G369" s="140"/>
      <c r="H369" s="141"/>
      <c r="J369" s="137">
        <v>1</v>
      </c>
      <c r="K369" s="131" t="str">
        <f>'Flight Groups'!G65</f>
        <v>B</v>
      </c>
      <c r="L369" s="132">
        <f>IF(ISBLANK('Round 1'!$L$2),"",('Round 1'!$L$2))</f>
        <v>10</v>
      </c>
      <c r="M369" s="138"/>
      <c r="N369" s="139"/>
      <c r="O369" s="140"/>
      <c r="P369" s="141"/>
    </row>
    <row r="370" spans="2:16" ht="21" customHeight="1">
      <c r="B370" s="149">
        <f>B369+1</f>
        <v>2</v>
      </c>
      <c r="C370" s="143" t="str">
        <f>'Flight Groups'!H64</f>
        <v>B</v>
      </c>
      <c r="D370" s="144">
        <f>IF(ISBLANK('Round 2'!$L$2),"",('Round 2'!$L$2))</f>
        <v>0</v>
      </c>
      <c r="E370" s="150"/>
      <c r="F370" s="151"/>
      <c r="G370" s="152"/>
      <c r="H370" s="153"/>
      <c r="J370" s="149">
        <f>J369+1</f>
        <v>2</v>
      </c>
      <c r="K370" s="143" t="str">
        <f>'Flight Groups'!H65</f>
        <v>A</v>
      </c>
      <c r="L370" s="144">
        <f>IF(ISBLANK('Round 2'!$L$2),"",('Round 2'!$L$2))</f>
        <v>0</v>
      </c>
      <c r="M370" s="150"/>
      <c r="N370" s="151"/>
      <c r="O370" s="152"/>
      <c r="P370" s="153"/>
    </row>
    <row r="371" spans="2:16" ht="21" customHeight="1">
      <c r="B371" s="149">
        <f>B370+1</f>
        <v>3</v>
      </c>
      <c r="C371" s="143" t="str">
        <f>'Flight Groups'!I64</f>
        <v>B</v>
      </c>
      <c r="D371" s="144">
        <f>IF(ISBLANK('Round 3'!$L$2),"",('Round 3'!$L$2))</f>
        <v>0</v>
      </c>
      <c r="E371" s="150"/>
      <c r="F371" s="151"/>
      <c r="G371" s="152"/>
      <c r="H371" s="153"/>
      <c r="J371" s="149">
        <f>J370+1</f>
        <v>3</v>
      </c>
      <c r="K371" s="143" t="str">
        <f>'Flight Groups'!I65</f>
        <v>A</v>
      </c>
      <c r="L371" s="144">
        <f>IF(ISBLANK('Round 3'!$L$2),"",('Round 3'!$L$2))</f>
        <v>0</v>
      </c>
      <c r="M371" s="150"/>
      <c r="N371" s="151"/>
      <c r="O371" s="152"/>
      <c r="P371" s="153"/>
    </row>
    <row r="372" spans="2:16" ht="21" customHeight="1">
      <c r="B372" s="149">
        <f>B371+1</f>
        <v>4</v>
      </c>
      <c r="C372" s="143" t="str">
        <f>'Flight Groups'!J64</f>
        <v>B</v>
      </c>
      <c r="D372" s="144">
        <f>IF(ISBLANK('Round 4'!$L$2),"",('Round 4'!$L$2))</f>
        <v>0</v>
      </c>
      <c r="E372" s="150"/>
      <c r="F372" s="151"/>
      <c r="G372" s="152"/>
      <c r="H372" s="153"/>
      <c r="J372" s="149">
        <f>J371+1</f>
        <v>4</v>
      </c>
      <c r="K372" s="143" t="str">
        <f>'Flight Groups'!J65</f>
        <v>A</v>
      </c>
      <c r="L372" s="144">
        <f>IF(ISBLANK('Round 4'!$L$2),"",('Round 4'!$L$2))</f>
        <v>0</v>
      </c>
      <c r="M372" s="150"/>
      <c r="N372" s="151"/>
      <c r="O372" s="152"/>
      <c r="P372" s="153"/>
    </row>
    <row r="373" spans="2:16" ht="21" customHeight="1">
      <c r="B373" s="149">
        <f>B372+1</f>
        <v>5</v>
      </c>
      <c r="C373" s="143" t="str">
        <f>'Flight Groups'!K64</f>
        <v>B</v>
      </c>
      <c r="D373" s="144">
        <f>IF(ISBLANK('Round 5'!$L$2),"",('Round 5'!$L$2))</f>
        <v>0</v>
      </c>
      <c r="E373" s="150"/>
      <c r="F373" s="151"/>
      <c r="G373" s="152"/>
      <c r="H373" s="153"/>
      <c r="J373" s="149">
        <f>J372+1</f>
        <v>5</v>
      </c>
      <c r="K373" s="143" t="str">
        <f>'Flight Groups'!K65</f>
        <v>A</v>
      </c>
      <c r="L373" s="144">
        <f>IF(ISBLANK('Round 5'!$L$2),"",('Round 5'!$L$2))</f>
        <v>0</v>
      </c>
      <c r="M373" s="150"/>
      <c r="N373" s="151"/>
      <c r="O373" s="152"/>
      <c r="P373" s="153"/>
    </row>
    <row r="374" spans="2:16" ht="21" customHeight="1" thickBot="1">
      <c r="B374" s="166">
        <f>B373+1</f>
        <v>6</v>
      </c>
      <c r="C374" s="160" t="str">
        <f>'Flight Groups'!L64</f>
        <v>A</v>
      </c>
      <c r="D374" s="161">
        <f>IF(ISBLANK('Round 6'!$L$2),"",('Round 6'!$L$2))</f>
        <v>0</v>
      </c>
      <c r="E374" s="167"/>
      <c r="F374" s="168"/>
      <c r="G374" s="169"/>
      <c r="H374" s="170"/>
      <c r="J374" s="166">
        <f>J373+1</f>
        <v>6</v>
      </c>
      <c r="K374" s="160" t="str">
        <f>'Flight Groups'!L65</f>
        <v>B</v>
      </c>
      <c r="L374" s="161">
        <f>IF(ISBLANK('Round 6'!$L$2),"",('Round 6'!$L$2))</f>
        <v>0</v>
      </c>
      <c r="M374" s="167"/>
      <c r="N374" s="168"/>
      <c r="O374" s="169"/>
      <c r="P374" s="170"/>
    </row>
  </sheetData>
  <sheetProtection sheet="1" objects="1" scenarios="1" selectLockedCells="1"/>
  <mergeCells count="244">
    <mergeCell ref="F1:G1"/>
    <mergeCell ref="N1:O1"/>
    <mergeCell ref="C2:F2"/>
    <mergeCell ref="K2:N2"/>
    <mergeCell ref="C3:H3"/>
    <mergeCell ref="K3:P3"/>
    <mergeCell ref="B4:B5"/>
    <mergeCell ref="E4:F4"/>
    <mergeCell ref="J4:J5"/>
    <mergeCell ref="M4:N4"/>
    <mergeCell ref="B17:B18"/>
    <mergeCell ref="E17:F17"/>
    <mergeCell ref="J17:J18"/>
    <mergeCell ref="M17:N17"/>
    <mergeCell ref="C15:F15"/>
    <mergeCell ref="K15:N15"/>
    <mergeCell ref="F14:G14"/>
    <mergeCell ref="N14:O14"/>
    <mergeCell ref="C16:H16"/>
    <mergeCell ref="K16:P16"/>
    <mergeCell ref="B29:B30"/>
    <mergeCell ref="E29:F29"/>
    <mergeCell ref="J29:J30"/>
    <mergeCell ref="M29:N29"/>
    <mergeCell ref="C27:F27"/>
    <mergeCell ref="K27:N27"/>
    <mergeCell ref="C28:H28"/>
    <mergeCell ref="K28:P28"/>
    <mergeCell ref="B42:B43"/>
    <mergeCell ref="E42:F42"/>
    <mergeCell ref="J42:J43"/>
    <mergeCell ref="M42:N42"/>
    <mergeCell ref="C53:H53"/>
    <mergeCell ref="K53:P53"/>
    <mergeCell ref="C52:F52"/>
    <mergeCell ref="K52:N52"/>
    <mergeCell ref="C40:F40"/>
    <mergeCell ref="K40:N40"/>
    <mergeCell ref="C41:H41"/>
    <mergeCell ref="K41:P41"/>
    <mergeCell ref="B54:B55"/>
    <mergeCell ref="E54:F54"/>
    <mergeCell ref="J54:J55"/>
    <mergeCell ref="M54:N54"/>
    <mergeCell ref="B67:B68"/>
    <mergeCell ref="E67:F67"/>
    <mergeCell ref="J67:J68"/>
    <mergeCell ref="M67:N67"/>
    <mergeCell ref="C65:F65"/>
    <mergeCell ref="K65:N65"/>
    <mergeCell ref="C90:F90"/>
    <mergeCell ref="K90:N90"/>
    <mergeCell ref="C91:H91"/>
    <mergeCell ref="K91:P91"/>
    <mergeCell ref="C66:H66"/>
    <mergeCell ref="K66:P66"/>
    <mergeCell ref="B79:B80"/>
    <mergeCell ref="E79:F79"/>
    <mergeCell ref="J79:J80"/>
    <mergeCell ref="M79:N79"/>
    <mergeCell ref="C77:F77"/>
    <mergeCell ref="K77:N77"/>
    <mergeCell ref="C78:H78"/>
    <mergeCell ref="K78:P78"/>
    <mergeCell ref="B104:B105"/>
    <mergeCell ref="E104:F104"/>
    <mergeCell ref="J104:J105"/>
    <mergeCell ref="M104:N104"/>
    <mergeCell ref="C102:F102"/>
    <mergeCell ref="K102:N102"/>
    <mergeCell ref="C103:H103"/>
    <mergeCell ref="K103:P103"/>
    <mergeCell ref="B92:B93"/>
    <mergeCell ref="E92:F92"/>
    <mergeCell ref="J92:J93"/>
    <mergeCell ref="M92:N92"/>
    <mergeCell ref="C127:F127"/>
    <mergeCell ref="K127:N127"/>
    <mergeCell ref="C128:H128"/>
    <mergeCell ref="K128:P128"/>
    <mergeCell ref="B117:B118"/>
    <mergeCell ref="E117:F117"/>
    <mergeCell ref="J117:J118"/>
    <mergeCell ref="M117:N117"/>
    <mergeCell ref="C115:F115"/>
    <mergeCell ref="K115:N115"/>
    <mergeCell ref="C116:H116"/>
    <mergeCell ref="K116:P116"/>
    <mergeCell ref="B142:B143"/>
    <mergeCell ref="E142:F142"/>
    <mergeCell ref="J142:J143"/>
    <mergeCell ref="M142:N142"/>
    <mergeCell ref="C140:F140"/>
    <mergeCell ref="K140:N140"/>
    <mergeCell ref="C141:H141"/>
    <mergeCell ref="K141:P141"/>
    <mergeCell ref="B129:B130"/>
    <mergeCell ref="E129:F129"/>
    <mergeCell ref="J129:J130"/>
    <mergeCell ref="M129:N129"/>
    <mergeCell ref="C165:F165"/>
    <mergeCell ref="K165:N165"/>
    <mergeCell ref="C166:H166"/>
    <mergeCell ref="K166:P166"/>
    <mergeCell ref="B154:B155"/>
    <mergeCell ref="E154:F154"/>
    <mergeCell ref="J154:J155"/>
    <mergeCell ref="M154:N154"/>
    <mergeCell ref="C152:F152"/>
    <mergeCell ref="K152:N152"/>
    <mergeCell ref="C153:H153"/>
    <mergeCell ref="K153:P153"/>
    <mergeCell ref="B179:B180"/>
    <mergeCell ref="E179:F179"/>
    <mergeCell ref="J179:J180"/>
    <mergeCell ref="M179:N179"/>
    <mergeCell ref="C177:F177"/>
    <mergeCell ref="K177:N177"/>
    <mergeCell ref="C178:H178"/>
    <mergeCell ref="K178:P178"/>
    <mergeCell ref="B167:B168"/>
    <mergeCell ref="E167:F167"/>
    <mergeCell ref="J167:J168"/>
    <mergeCell ref="M167:N167"/>
    <mergeCell ref="C202:F202"/>
    <mergeCell ref="K202:N202"/>
    <mergeCell ref="C203:H203"/>
    <mergeCell ref="K203:P203"/>
    <mergeCell ref="C190:F190"/>
    <mergeCell ref="K190:N190"/>
    <mergeCell ref="C191:H191"/>
    <mergeCell ref="K191:P191"/>
    <mergeCell ref="B192:B193"/>
    <mergeCell ref="E192:F192"/>
    <mergeCell ref="J192:J193"/>
    <mergeCell ref="M192:N192"/>
    <mergeCell ref="B217:B218"/>
    <mergeCell ref="E217:F217"/>
    <mergeCell ref="J217:J218"/>
    <mergeCell ref="M217:N217"/>
    <mergeCell ref="C215:F215"/>
    <mergeCell ref="K215:N215"/>
    <mergeCell ref="C216:H216"/>
    <mergeCell ref="K216:P216"/>
    <mergeCell ref="B204:B205"/>
    <mergeCell ref="E204:F204"/>
    <mergeCell ref="J204:J205"/>
    <mergeCell ref="M204:N204"/>
    <mergeCell ref="C240:F240"/>
    <mergeCell ref="K240:N240"/>
    <mergeCell ref="C241:H241"/>
    <mergeCell ref="K241:P241"/>
    <mergeCell ref="B229:B230"/>
    <mergeCell ref="E229:F229"/>
    <mergeCell ref="J229:J230"/>
    <mergeCell ref="M229:N229"/>
    <mergeCell ref="C227:F227"/>
    <mergeCell ref="K227:N227"/>
    <mergeCell ref="C228:H228"/>
    <mergeCell ref="K228:P228"/>
    <mergeCell ref="B254:B255"/>
    <mergeCell ref="E254:F254"/>
    <mergeCell ref="J254:J255"/>
    <mergeCell ref="M254:N254"/>
    <mergeCell ref="C252:F252"/>
    <mergeCell ref="K252:N252"/>
    <mergeCell ref="C253:H253"/>
    <mergeCell ref="K253:P253"/>
    <mergeCell ref="B242:B243"/>
    <mergeCell ref="E242:F242"/>
    <mergeCell ref="J242:J243"/>
    <mergeCell ref="M242:N242"/>
    <mergeCell ref="C277:F277"/>
    <mergeCell ref="K277:N277"/>
    <mergeCell ref="C278:H278"/>
    <mergeCell ref="K278:P278"/>
    <mergeCell ref="B267:B268"/>
    <mergeCell ref="E267:F267"/>
    <mergeCell ref="J267:J268"/>
    <mergeCell ref="M267:N267"/>
    <mergeCell ref="C265:F265"/>
    <mergeCell ref="K265:N265"/>
    <mergeCell ref="C266:H266"/>
    <mergeCell ref="K266:P266"/>
    <mergeCell ref="B292:B293"/>
    <mergeCell ref="E292:F292"/>
    <mergeCell ref="J292:J293"/>
    <mergeCell ref="M292:N292"/>
    <mergeCell ref="C290:F290"/>
    <mergeCell ref="K290:N290"/>
    <mergeCell ref="C291:H291"/>
    <mergeCell ref="K291:P291"/>
    <mergeCell ref="B279:B280"/>
    <mergeCell ref="E279:F279"/>
    <mergeCell ref="J279:J280"/>
    <mergeCell ref="M279:N279"/>
    <mergeCell ref="C315:F315"/>
    <mergeCell ref="K315:N315"/>
    <mergeCell ref="C316:H316"/>
    <mergeCell ref="K316:P316"/>
    <mergeCell ref="B304:B305"/>
    <mergeCell ref="E304:F304"/>
    <mergeCell ref="J304:J305"/>
    <mergeCell ref="M304:N304"/>
    <mergeCell ref="C302:F302"/>
    <mergeCell ref="K302:N302"/>
    <mergeCell ref="C303:H303"/>
    <mergeCell ref="K303:P303"/>
    <mergeCell ref="B329:B330"/>
    <mergeCell ref="E329:F329"/>
    <mergeCell ref="J329:J330"/>
    <mergeCell ref="M329:N329"/>
    <mergeCell ref="C327:F327"/>
    <mergeCell ref="K327:N327"/>
    <mergeCell ref="C328:H328"/>
    <mergeCell ref="K328:P328"/>
    <mergeCell ref="B317:B318"/>
    <mergeCell ref="E317:F317"/>
    <mergeCell ref="J317:J318"/>
    <mergeCell ref="M317:N317"/>
    <mergeCell ref="C352:F352"/>
    <mergeCell ref="K352:N352"/>
    <mergeCell ref="C353:H353"/>
    <mergeCell ref="K353:P353"/>
    <mergeCell ref="B342:B343"/>
    <mergeCell ref="E342:F342"/>
    <mergeCell ref="J342:J343"/>
    <mergeCell ref="M342:N342"/>
    <mergeCell ref="C340:F340"/>
    <mergeCell ref="K340:N340"/>
    <mergeCell ref="C341:H341"/>
    <mergeCell ref="K341:P341"/>
    <mergeCell ref="B367:B368"/>
    <mergeCell ref="E367:F367"/>
    <mergeCell ref="J367:J368"/>
    <mergeCell ref="M367:N367"/>
    <mergeCell ref="C365:F365"/>
    <mergeCell ref="K365:N365"/>
    <mergeCell ref="C366:H366"/>
    <mergeCell ref="K366:P366"/>
    <mergeCell ref="B354:B355"/>
    <mergeCell ref="E354:F354"/>
    <mergeCell ref="J354:J355"/>
    <mergeCell ref="M354:N354"/>
  </mergeCells>
  <phoneticPr fontId="71" type="noConversion"/>
  <conditionalFormatting sqref="Q246:Q248 Q18:Q20 Q35:Q37 Q211:Q213 Q228:Q230 Q99:Q102 C1:F1 K1:N1 C14:F14 K14:N14 Q84:Q86 Q131:Q133 Q54:Q55 Q67:Q68 Q163:Q165 Q147:Q150 Q179:Q180 Q194:Q195 H1 P1:Q1 B2:C3 G2:H2 J2:K3 O2:Q2 Q3 H14 P14 B15:C16 G15:H15 J15:K16 O15:P15 B27:C28 G27:H27 J27:K28 O27:P27 B40:C41 G40:H40 J40:K41 O40:P40 B52:C53 G52:H52 J52:K53 O52:P52 B65:C66 G65:H65 J65:K66 O65:P65 B77:C78 G77:H77 J77:K78 O77:P77 B90:C91 G90:H90 J90:K91 O90:P90 B102:C103 G102:H102 J102:K103 O102:P102 B115:C116 G115:H115 J115:K116 O115:P115 Q116 B127:C128 G127:H127 J127:K128 O127:P127 B140:C141 G140:H140 J140:K141 O140:P140 B152:C153 G152:H152 J152:K153 O152:P152 B165:C166 G165:H165 J165:K166 O165:P165 B177:C178 G177:H177 J177:K178 O177:P177 B190:C191 G190:H190 J190:K191 O190:P190">
    <cfRule type="cellIs" dxfId="55" priority="28" stopIfTrue="1" operator="equal">
      <formula>0</formula>
    </cfRule>
  </conditionalFormatting>
  <conditionalFormatting sqref="B202:C203 G202:H202 J202:K203 O202:P202 B215:C216 G215:H215 J215:K216 O215:P215">
    <cfRule type="cellIs" dxfId="54" priority="27" stopIfTrue="1" operator="equal">
      <formula>0</formula>
    </cfRule>
  </conditionalFormatting>
  <conditionalFormatting sqref="B227:C228 G227:H227 J227:K228 O227:P227 B240:C241 G240:H240 J240:K241 O240:P240">
    <cfRule type="cellIs" dxfId="53" priority="26" stopIfTrue="1" operator="equal">
      <formula>0</formula>
    </cfRule>
  </conditionalFormatting>
  <conditionalFormatting sqref="B253:C253 J253:K253 B266:C266 J266:K266 B252 G252:H252 J252 O252:P252 B265 G265:H265 J265 O265:P265">
    <cfRule type="cellIs" dxfId="52" priority="25" stopIfTrue="1" operator="equal">
      <formula>0</formula>
    </cfRule>
  </conditionalFormatting>
  <conditionalFormatting sqref="B278:C278 J278:K278 B291:C291 J291:K291 B277 G277:H277 J277 O277:P277 B290 G290:H290 J290 O290:P290">
    <cfRule type="cellIs" dxfId="51" priority="24" stopIfTrue="1" operator="equal">
      <formula>0</formula>
    </cfRule>
  </conditionalFormatting>
  <conditionalFormatting sqref="B303:C303 J303:K303 B316:C316 J316:K316 B302 G302:H302 J302 O302:P302 B315 G315:H315 J315 O315:P315">
    <cfRule type="cellIs" dxfId="50" priority="23" stopIfTrue="1" operator="equal">
      <formula>0</formula>
    </cfRule>
  </conditionalFormatting>
  <conditionalFormatting sqref="B328:C328 J328:K328 B341:C341 J341:K341 B327 G327:H327 J327 O327:P327 B340 G340:H340 J340 O340:P340">
    <cfRule type="cellIs" dxfId="49" priority="22" stopIfTrue="1" operator="equal">
      <formula>0</formula>
    </cfRule>
  </conditionalFormatting>
  <conditionalFormatting sqref="B353:C353 J353:K353 B366:C366 J366:K366 B352 G352:H352 J352 O352:P352 B365 G365:H365 J365 O365:P365">
    <cfRule type="cellIs" dxfId="48" priority="21" stopIfTrue="1" operator="equal">
      <formula>0</formula>
    </cfRule>
  </conditionalFormatting>
  <conditionalFormatting sqref="C252">
    <cfRule type="cellIs" dxfId="47" priority="20" stopIfTrue="1" operator="equal">
      <formula>0</formula>
    </cfRule>
  </conditionalFormatting>
  <conditionalFormatting sqref="K252">
    <cfRule type="cellIs" dxfId="46" priority="19" stopIfTrue="1" operator="equal">
      <formula>0</formula>
    </cfRule>
  </conditionalFormatting>
  <conditionalFormatting sqref="C265">
    <cfRule type="cellIs" dxfId="45" priority="18" stopIfTrue="1" operator="equal">
      <formula>0</formula>
    </cfRule>
  </conditionalFormatting>
  <conditionalFormatting sqref="K265">
    <cfRule type="cellIs" dxfId="44" priority="17" stopIfTrue="1" operator="equal">
      <formula>0</formula>
    </cfRule>
  </conditionalFormatting>
  <conditionalFormatting sqref="C277">
    <cfRule type="cellIs" dxfId="43" priority="16" stopIfTrue="1" operator="equal">
      <formula>0</formula>
    </cfRule>
  </conditionalFormatting>
  <conditionalFormatting sqref="K277">
    <cfRule type="cellIs" dxfId="42" priority="15" stopIfTrue="1" operator="equal">
      <formula>0</formula>
    </cfRule>
  </conditionalFormatting>
  <conditionalFormatting sqref="C290">
    <cfRule type="cellIs" dxfId="41" priority="14" stopIfTrue="1" operator="equal">
      <formula>0</formula>
    </cfRule>
  </conditionalFormatting>
  <conditionalFormatting sqref="K290">
    <cfRule type="cellIs" dxfId="40" priority="13" stopIfTrue="1" operator="equal">
      <formula>0</formula>
    </cfRule>
  </conditionalFormatting>
  <conditionalFormatting sqref="C302">
    <cfRule type="cellIs" dxfId="39" priority="12" stopIfTrue="1" operator="equal">
      <formula>0</formula>
    </cfRule>
  </conditionalFormatting>
  <conditionalFormatting sqref="K302">
    <cfRule type="cellIs" dxfId="38" priority="11" stopIfTrue="1" operator="equal">
      <formula>0</formula>
    </cfRule>
  </conditionalFormatting>
  <conditionalFormatting sqref="C315">
    <cfRule type="cellIs" dxfId="37" priority="10" stopIfTrue="1" operator="equal">
      <formula>0</formula>
    </cfRule>
  </conditionalFormatting>
  <conditionalFormatting sqref="K315">
    <cfRule type="cellIs" dxfId="36" priority="9" stopIfTrue="1" operator="equal">
      <formula>0</formula>
    </cfRule>
  </conditionalFormatting>
  <conditionalFormatting sqref="C327">
    <cfRule type="cellIs" dxfId="35" priority="8" stopIfTrue="1" operator="equal">
      <formula>0</formula>
    </cfRule>
  </conditionalFormatting>
  <conditionalFormatting sqref="K327">
    <cfRule type="cellIs" dxfId="34" priority="7" stopIfTrue="1" operator="equal">
      <formula>0</formula>
    </cfRule>
  </conditionalFormatting>
  <conditionalFormatting sqref="C340">
    <cfRule type="cellIs" dxfId="33" priority="6" stopIfTrue="1" operator="equal">
      <formula>0</formula>
    </cfRule>
  </conditionalFormatting>
  <conditionalFormatting sqref="K340">
    <cfRule type="cellIs" dxfId="32" priority="5" stopIfTrue="1" operator="equal">
      <formula>0</formula>
    </cfRule>
  </conditionalFormatting>
  <conditionalFormatting sqref="C352">
    <cfRule type="cellIs" dxfId="31" priority="4" stopIfTrue="1" operator="equal">
      <formula>0</formula>
    </cfRule>
  </conditionalFormatting>
  <conditionalFormatting sqref="K352">
    <cfRule type="cellIs" dxfId="30" priority="3" stopIfTrue="1" operator="equal">
      <formula>0</formula>
    </cfRule>
  </conditionalFormatting>
  <conditionalFormatting sqref="C365">
    <cfRule type="cellIs" dxfId="29" priority="2" stopIfTrue="1" operator="equal">
      <formula>0</formula>
    </cfRule>
  </conditionalFormatting>
  <conditionalFormatting sqref="K365">
    <cfRule type="cellIs" dxfId="28"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374"/>
  <sheetViews>
    <sheetView showGridLines="0" zoomScale="90" zoomScaleNormal="90" workbookViewId="0"/>
  </sheetViews>
  <sheetFormatPr defaultRowHeight="21" customHeight="1"/>
  <cols>
    <col min="1" max="1" width="3.7109375" style="53" customWidth="1"/>
    <col min="2" max="2" width="9.140625" style="53"/>
    <col min="3" max="3" width="7.140625" style="53" customWidth="1"/>
    <col min="4" max="9" width="8.7109375" style="53" customWidth="1"/>
    <col min="10" max="10" width="9.140625" style="53"/>
    <col min="11" max="16" width="8.7109375" style="53" customWidth="1"/>
    <col min="17" max="17" width="4.7109375" style="53" customWidth="1"/>
    <col min="18" max="21" width="3.7109375" style="53" customWidth="1"/>
    <col min="22" max="16384" width="9.140625" style="53"/>
  </cols>
  <sheetData>
    <row r="1" spans="2:21" ht="24.95" customHeight="1">
      <c r="B1" s="104">
        <v>1</v>
      </c>
      <c r="C1" s="77"/>
      <c r="D1" s="77"/>
      <c r="E1" s="107"/>
      <c r="F1" s="558"/>
      <c r="G1" s="558"/>
      <c r="H1" s="108"/>
      <c r="I1" s="76"/>
      <c r="J1" s="104">
        <v>2</v>
      </c>
      <c r="K1" s="81"/>
      <c r="L1" s="81"/>
      <c r="M1" s="82"/>
      <c r="N1" s="560"/>
      <c r="O1" s="560"/>
      <c r="P1" s="83"/>
      <c r="Q1" s="59"/>
    </row>
    <row r="2" spans="2:21" s="85" customFormat="1" ht="24.95" customHeight="1">
      <c r="B2" s="84" t="s">
        <v>30</v>
      </c>
      <c r="C2" s="556" t="str">
        <f>IF(ISBLANK('Flight Groups'!C6),"",'Flight Groups'!C6)</f>
        <v/>
      </c>
      <c r="D2" s="556"/>
      <c r="E2" s="556"/>
      <c r="F2" s="556"/>
      <c r="G2" s="99"/>
      <c r="H2" s="99"/>
      <c r="I2" s="100"/>
      <c r="J2" s="84" t="s">
        <v>30</v>
      </c>
      <c r="K2" s="556" t="str">
        <f>IF(ISBLANK('Flight Groups'!C7),"",'Flight Groups'!C7)</f>
        <v/>
      </c>
      <c r="L2" s="556"/>
      <c r="M2" s="556"/>
      <c r="N2" s="556"/>
      <c r="O2" s="99"/>
      <c r="P2" s="99"/>
      <c r="Q2" s="86"/>
    </row>
    <row r="3" spans="2:21" s="85" customFormat="1" ht="24.95" customHeight="1" thickBot="1">
      <c r="B3" s="62" t="s">
        <v>31</v>
      </c>
      <c r="C3" s="557" t="str">
        <f>IF(ISBLANK('Flight Groups'!D6),"",'Flight Groups'!D6)</f>
        <v/>
      </c>
      <c r="D3" s="557"/>
      <c r="E3" s="557"/>
      <c r="F3" s="557"/>
      <c r="G3" s="557"/>
      <c r="H3" s="557"/>
      <c r="J3" s="62" t="s">
        <v>31</v>
      </c>
      <c r="K3" s="557" t="str">
        <f>IF(ISBLANK('Flight Groups'!D7),"",'Flight Groups'!D7)</f>
        <v/>
      </c>
      <c r="L3" s="557"/>
      <c r="M3" s="557"/>
      <c r="N3" s="557"/>
      <c r="O3" s="557"/>
      <c r="P3" s="557"/>
      <c r="Q3" s="84"/>
    </row>
    <row r="4" spans="2:21" ht="21" customHeight="1">
      <c r="B4" s="552" t="s">
        <v>63</v>
      </c>
      <c r="C4" s="123" t="s">
        <v>64</v>
      </c>
      <c r="D4" s="123" t="s">
        <v>65</v>
      </c>
      <c r="E4" s="554" t="s">
        <v>66</v>
      </c>
      <c r="F4" s="555"/>
      <c r="G4" s="123" t="s">
        <v>67</v>
      </c>
      <c r="H4" s="124" t="s">
        <v>68</v>
      </c>
      <c r="J4" s="552" t="s">
        <v>63</v>
      </c>
      <c r="K4" s="123" t="s">
        <v>64</v>
      </c>
      <c r="L4" s="123" t="s">
        <v>65</v>
      </c>
      <c r="M4" s="554" t="s">
        <v>66</v>
      </c>
      <c r="N4" s="555"/>
      <c r="O4" s="123" t="s">
        <v>67</v>
      </c>
      <c r="P4" s="124" t="s">
        <v>68</v>
      </c>
      <c r="Q4" s="63"/>
    </row>
    <row r="5" spans="2:21" ht="21" customHeight="1" thickBot="1">
      <c r="B5" s="553"/>
      <c r="C5" s="126" t="s">
        <v>69</v>
      </c>
      <c r="D5" s="126" t="s">
        <v>66</v>
      </c>
      <c r="E5" s="127" t="s">
        <v>42</v>
      </c>
      <c r="F5" s="127" t="s">
        <v>43</v>
      </c>
      <c r="G5" s="126" t="s">
        <v>70</v>
      </c>
      <c r="H5" s="128" t="s">
        <v>71</v>
      </c>
      <c r="J5" s="553"/>
      <c r="K5" s="126" t="s">
        <v>69</v>
      </c>
      <c r="L5" s="126" t="s">
        <v>66</v>
      </c>
      <c r="M5" s="127" t="s">
        <v>42</v>
      </c>
      <c r="N5" s="127" t="s">
        <v>43</v>
      </c>
      <c r="O5" s="126" t="s">
        <v>70</v>
      </c>
      <c r="P5" s="128" t="s">
        <v>71</v>
      </c>
      <c r="Q5" s="64"/>
      <c r="R5" s="92"/>
      <c r="S5" s="92"/>
      <c r="T5" s="92"/>
      <c r="U5" s="92"/>
    </row>
    <row r="6" spans="2:21" ht="21" customHeight="1">
      <c r="B6" s="130">
        <v>7</v>
      </c>
      <c r="C6" s="131" t="str">
        <f>'Flight Groups'!M6</f>
        <v>B</v>
      </c>
      <c r="D6" s="132">
        <f>IF(ISBLANK('Round 7'!$L$2),"",('Round 7'!$L$2))</f>
        <v>0</v>
      </c>
      <c r="E6" s="133"/>
      <c r="F6" s="134"/>
      <c r="G6" s="135"/>
      <c r="H6" s="136"/>
      <c r="J6" s="137">
        <v>7</v>
      </c>
      <c r="K6" s="131" t="str">
        <f>'Flight Groups'!M7</f>
        <v>A</v>
      </c>
      <c r="L6" s="132">
        <f>IF(ISBLANK('Round 7'!$L$2),"",('Round 7'!$L$2))</f>
        <v>0</v>
      </c>
      <c r="M6" s="138"/>
      <c r="N6" s="139"/>
      <c r="O6" s="140"/>
      <c r="P6" s="141"/>
      <c r="Q6" s="64"/>
      <c r="R6" s="92"/>
      <c r="S6" s="92"/>
      <c r="T6" s="92"/>
      <c r="U6" s="92"/>
    </row>
    <row r="7" spans="2:21" ht="21" customHeight="1">
      <c r="B7" s="142">
        <f>B6+1</f>
        <v>8</v>
      </c>
      <c r="C7" s="143" t="str">
        <f>'Flight Groups'!N6</f>
        <v>B</v>
      </c>
      <c r="D7" s="144">
        <f>IF(ISBLANK('Round 8'!$L$2),"",('Round 8'!$L$2))</f>
        <v>0</v>
      </c>
      <c r="E7" s="145"/>
      <c r="F7" s="146"/>
      <c r="G7" s="147"/>
      <c r="H7" s="148"/>
      <c r="J7" s="149">
        <f>J6+1</f>
        <v>8</v>
      </c>
      <c r="K7" s="143" t="str">
        <f>'Flight Groups'!N7</f>
        <v>B</v>
      </c>
      <c r="L7" s="144">
        <f>IF(ISBLANK('Round 8'!$L$2),"",('Round 8'!$L$2))</f>
        <v>0</v>
      </c>
      <c r="M7" s="150"/>
      <c r="N7" s="151"/>
      <c r="O7" s="152"/>
      <c r="P7" s="153"/>
      <c r="Q7" s="65"/>
    </row>
    <row r="8" spans="2:21" ht="21" customHeight="1">
      <c r="B8" s="142">
        <f>B7+1</f>
        <v>9</v>
      </c>
      <c r="C8" s="143" t="str">
        <f>'Flight Groups'!O6</f>
        <v>A</v>
      </c>
      <c r="D8" s="144">
        <f>IF(ISBLANK('Round 9'!$L$2),"",('Round 9'!$L$2))</f>
        <v>0</v>
      </c>
      <c r="E8" s="145"/>
      <c r="F8" s="146"/>
      <c r="G8" s="147"/>
      <c r="H8" s="148"/>
      <c r="J8" s="149">
        <f>J7+1</f>
        <v>9</v>
      </c>
      <c r="K8" s="143" t="str">
        <f>'Flight Groups'!O7</f>
        <v>B</v>
      </c>
      <c r="L8" s="144">
        <f>IF(ISBLANK('Round 9'!$L$2),"",('Round 9'!$L$2))</f>
        <v>0</v>
      </c>
      <c r="M8" s="150"/>
      <c r="N8" s="151"/>
      <c r="O8" s="152"/>
      <c r="P8" s="153"/>
      <c r="Q8" s="65"/>
    </row>
    <row r="9" spans="2:21" ht="21" customHeight="1">
      <c r="B9" s="142">
        <f>B8+1</f>
        <v>10</v>
      </c>
      <c r="C9" s="143" t="str">
        <f>'Flight Groups'!P6</f>
        <v>B</v>
      </c>
      <c r="D9" s="144">
        <f>IF(ISBLANK('Round 10'!$L$2),"",('Round 10'!$L$2))</f>
        <v>0</v>
      </c>
      <c r="E9" s="145"/>
      <c r="F9" s="146"/>
      <c r="G9" s="147"/>
      <c r="H9" s="148"/>
      <c r="J9" s="149">
        <f>J8+1</f>
        <v>10</v>
      </c>
      <c r="K9" s="143" t="str">
        <f>'Flight Groups'!P7</f>
        <v>B</v>
      </c>
      <c r="L9" s="144">
        <f>IF(ISBLANK('Round 10'!$L$2),"",('Round 10'!$L$2))</f>
        <v>0</v>
      </c>
      <c r="M9" s="150"/>
      <c r="N9" s="151"/>
      <c r="O9" s="152"/>
      <c r="P9" s="153"/>
      <c r="Q9" s="65"/>
    </row>
    <row r="10" spans="2:21" ht="21" customHeight="1">
      <c r="B10" s="142">
        <f>B9+1</f>
        <v>11</v>
      </c>
      <c r="C10" s="143" t="str">
        <f>'Flight Groups'!Q6</f>
        <v>B</v>
      </c>
      <c r="D10" s="144">
        <f>IF(ISBLANK('Round 11'!$L$2),"",('Round 11'!$L$2))</f>
        <v>0</v>
      </c>
      <c r="E10" s="145"/>
      <c r="F10" s="146"/>
      <c r="G10" s="147"/>
      <c r="H10" s="148"/>
      <c r="J10" s="149">
        <f>J9+1</f>
        <v>11</v>
      </c>
      <c r="K10" s="143" t="str">
        <f>'Flight Groups'!Q7</f>
        <v>A</v>
      </c>
      <c r="L10" s="144">
        <f>IF(ISBLANK('Round 11'!$L$2),"",('Round 11'!$L$2))</f>
        <v>0</v>
      </c>
      <c r="M10" s="155"/>
      <c r="N10" s="156"/>
      <c r="O10" s="157"/>
      <c r="P10" s="158"/>
      <c r="Q10" s="65"/>
    </row>
    <row r="11" spans="2:21" ht="21" customHeight="1" thickBot="1">
      <c r="B11" s="159">
        <f>B10+1</f>
        <v>12</v>
      </c>
      <c r="C11" s="160" t="str">
        <f>'Flight Groups'!R6</f>
        <v>A</v>
      </c>
      <c r="D11" s="161">
        <f>IF(ISBLANK('Round 12'!$L$2),"",('Round 12'!$L$2))</f>
        <v>0</v>
      </c>
      <c r="E11" s="162"/>
      <c r="F11" s="163"/>
      <c r="G11" s="164"/>
      <c r="H11" s="165"/>
      <c r="J11" s="166">
        <f>J10+1</f>
        <v>12</v>
      </c>
      <c r="K11" s="160" t="str">
        <f>'Flight Groups'!R7</f>
        <v>A</v>
      </c>
      <c r="L11" s="161">
        <f>IF(ISBLANK('Round 12'!$L$2),"",('Round 12'!$L$2))</f>
        <v>0</v>
      </c>
      <c r="M11" s="167"/>
      <c r="N11" s="168"/>
      <c r="O11" s="169"/>
      <c r="P11" s="170"/>
      <c r="Q11" s="65"/>
    </row>
    <row r="12" spans="2:21" ht="21" customHeight="1">
      <c r="B12" s="89"/>
      <c r="C12" s="37"/>
      <c r="D12" s="90"/>
      <c r="E12" s="89"/>
      <c r="F12" s="91"/>
      <c r="G12" s="59"/>
      <c r="H12" s="89"/>
      <c r="I12" s="78"/>
      <c r="J12" s="89"/>
      <c r="K12" s="37"/>
      <c r="L12" s="89"/>
      <c r="M12" s="89"/>
      <c r="N12" s="91"/>
      <c r="O12" s="59"/>
      <c r="P12" s="89"/>
      <c r="Q12" s="65"/>
    </row>
    <row r="13" spans="2:21" s="85" customFormat="1" ht="21" customHeight="1">
      <c r="B13" s="53"/>
      <c r="C13" s="79"/>
      <c r="D13" s="79"/>
      <c r="E13" s="80"/>
      <c r="F13" s="80"/>
      <c r="G13" s="80"/>
      <c r="H13" s="80"/>
      <c r="I13" s="78"/>
      <c r="J13" s="53"/>
      <c r="K13" s="79"/>
      <c r="L13" s="79"/>
      <c r="M13" s="80"/>
      <c r="N13" s="80"/>
      <c r="O13" s="80"/>
      <c r="P13" s="80"/>
      <c r="Q13" s="88"/>
    </row>
    <row r="14" spans="2:21" s="85" customFormat="1" ht="24.95" customHeight="1">
      <c r="B14" s="104">
        <v>3</v>
      </c>
      <c r="C14" s="77"/>
      <c r="D14" s="77"/>
      <c r="E14" s="107"/>
      <c r="F14" s="558"/>
      <c r="G14" s="558"/>
      <c r="H14" s="108"/>
      <c r="I14" s="76"/>
      <c r="J14" s="104">
        <v>4</v>
      </c>
      <c r="K14" s="77"/>
      <c r="L14" s="84"/>
      <c r="M14" s="87"/>
      <c r="N14" s="559"/>
      <c r="O14" s="559"/>
      <c r="P14" s="86"/>
      <c r="Q14" s="88"/>
    </row>
    <row r="15" spans="2:21" s="85" customFormat="1" ht="24.95" customHeight="1">
      <c r="B15" s="84" t="s">
        <v>30</v>
      </c>
      <c r="C15" s="556" t="str">
        <f>IF(ISBLANK('Flight Groups'!C8),"",'Flight Groups'!C8)</f>
        <v/>
      </c>
      <c r="D15" s="556"/>
      <c r="E15" s="556"/>
      <c r="F15" s="556"/>
      <c r="G15" s="99"/>
      <c r="H15" s="99"/>
      <c r="J15" s="84" t="s">
        <v>30</v>
      </c>
      <c r="K15" s="556" t="str">
        <f>IF(ISBLANK('Flight Groups'!C9),"",'Flight Groups'!C9)</f>
        <v/>
      </c>
      <c r="L15" s="556"/>
      <c r="M15" s="556"/>
      <c r="N15" s="556"/>
      <c r="O15" s="99"/>
      <c r="P15" s="99"/>
    </row>
    <row r="16" spans="2:21" ht="24.95" customHeight="1" thickBot="1">
      <c r="B16" s="62" t="s">
        <v>31</v>
      </c>
      <c r="C16" s="557" t="str">
        <f>IF(ISBLANK('Flight Groups'!D8),"",'Flight Groups'!D8)</f>
        <v/>
      </c>
      <c r="D16" s="557"/>
      <c r="E16" s="557"/>
      <c r="F16" s="557"/>
      <c r="G16" s="557"/>
      <c r="H16" s="557"/>
      <c r="I16" s="85"/>
      <c r="J16" s="62" t="s">
        <v>31</v>
      </c>
      <c r="K16" s="557" t="str">
        <f>IF(ISBLANK('Flight Groups'!D9),"",'Flight Groups'!D9)</f>
        <v/>
      </c>
      <c r="L16" s="557"/>
      <c r="M16" s="557"/>
      <c r="N16" s="557"/>
      <c r="O16" s="557"/>
      <c r="P16" s="557"/>
    </row>
    <row r="17" spans="2:17" ht="21" customHeight="1">
      <c r="B17" s="552" t="s">
        <v>63</v>
      </c>
      <c r="C17" s="123" t="s">
        <v>64</v>
      </c>
      <c r="D17" s="123" t="s">
        <v>65</v>
      </c>
      <c r="E17" s="554" t="s">
        <v>66</v>
      </c>
      <c r="F17" s="555"/>
      <c r="G17" s="123" t="s">
        <v>67</v>
      </c>
      <c r="H17" s="124" t="s">
        <v>68</v>
      </c>
      <c r="J17" s="552" t="s">
        <v>63</v>
      </c>
      <c r="K17" s="123" t="s">
        <v>64</v>
      </c>
      <c r="L17" s="123" t="s">
        <v>65</v>
      </c>
      <c r="M17" s="554" t="s">
        <v>66</v>
      </c>
      <c r="N17" s="555"/>
      <c r="O17" s="123" t="s">
        <v>67</v>
      </c>
      <c r="P17" s="124" t="s">
        <v>68</v>
      </c>
      <c r="Q17" s="57"/>
    </row>
    <row r="18" spans="2:17" ht="21" customHeight="1" thickBot="1">
      <c r="B18" s="553"/>
      <c r="C18" s="126" t="s">
        <v>69</v>
      </c>
      <c r="D18" s="126" t="s">
        <v>66</v>
      </c>
      <c r="E18" s="127" t="s">
        <v>42</v>
      </c>
      <c r="F18" s="127" t="s">
        <v>43</v>
      </c>
      <c r="G18" s="126" t="s">
        <v>70</v>
      </c>
      <c r="H18" s="128" t="s">
        <v>71</v>
      </c>
      <c r="J18" s="553"/>
      <c r="K18" s="126" t="s">
        <v>69</v>
      </c>
      <c r="L18" s="126" t="s">
        <v>66</v>
      </c>
      <c r="M18" s="127" t="s">
        <v>42</v>
      </c>
      <c r="N18" s="127" t="s">
        <v>43</v>
      </c>
      <c r="O18" s="126" t="s">
        <v>70</v>
      </c>
      <c r="P18" s="128" t="s">
        <v>71</v>
      </c>
      <c r="Q18" s="59"/>
    </row>
    <row r="19" spans="2:17" ht="21" customHeight="1">
      <c r="B19" s="137">
        <v>7</v>
      </c>
      <c r="C19" s="131" t="str">
        <f>'Flight Groups'!M8</f>
        <v>A</v>
      </c>
      <c r="D19" s="132">
        <f>IF(ISBLANK('Round 7'!$L$2),"",('Round 7'!$L$2))</f>
        <v>0</v>
      </c>
      <c r="E19" s="138"/>
      <c r="F19" s="139"/>
      <c r="G19" s="140"/>
      <c r="H19" s="141"/>
      <c r="J19" s="137">
        <v>7</v>
      </c>
      <c r="K19" s="131" t="str">
        <f>'Flight Groups'!M9</f>
        <v>B</v>
      </c>
      <c r="L19" s="132">
        <f>IF(ISBLANK('Round 7'!$L$2),"",('Round 7'!$L$2))</f>
        <v>0</v>
      </c>
      <c r="M19" s="138"/>
      <c r="N19" s="139"/>
      <c r="O19" s="140"/>
      <c r="P19" s="141"/>
      <c r="Q19" s="61"/>
    </row>
    <row r="20" spans="2:17" s="76" customFormat="1" ht="21" customHeight="1">
      <c r="B20" s="149">
        <f>B19+1</f>
        <v>8</v>
      </c>
      <c r="C20" s="143" t="str">
        <f>'Flight Groups'!N8</f>
        <v>A</v>
      </c>
      <c r="D20" s="144">
        <f>IF(ISBLANK('Round 8'!$L$2),"",('Round 8'!$L$2))</f>
        <v>0</v>
      </c>
      <c r="E20" s="150"/>
      <c r="F20" s="151"/>
      <c r="G20" s="152"/>
      <c r="H20" s="153"/>
      <c r="I20" s="53"/>
      <c r="J20" s="149">
        <f>J19+1</f>
        <v>8</v>
      </c>
      <c r="K20" s="143" t="str">
        <f>'Flight Groups'!N9</f>
        <v>A</v>
      </c>
      <c r="L20" s="144">
        <f>IF(ISBLANK('Round 8'!$L$2),"",('Round 8'!$L$2))</f>
        <v>0</v>
      </c>
      <c r="M20" s="150"/>
      <c r="N20" s="151"/>
      <c r="O20" s="152"/>
      <c r="P20" s="153"/>
      <c r="Q20" s="77"/>
    </row>
    <row r="21" spans="2:17" ht="21" customHeight="1">
      <c r="B21" s="149">
        <f>B20+1</f>
        <v>9</v>
      </c>
      <c r="C21" s="143" t="str">
        <f>'Flight Groups'!O8</f>
        <v>A</v>
      </c>
      <c r="D21" s="144">
        <f>IF(ISBLANK('Round 9'!$L$2),"",('Round 9'!$L$2))</f>
        <v>0</v>
      </c>
      <c r="E21" s="150"/>
      <c r="F21" s="151"/>
      <c r="G21" s="152"/>
      <c r="H21" s="153"/>
      <c r="J21" s="149">
        <f>J20+1</f>
        <v>9</v>
      </c>
      <c r="K21" s="143" t="str">
        <f>'Flight Groups'!O9</f>
        <v>B</v>
      </c>
      <c r="L21" s="144">
        <f>IF(ISBLANK('Round 9'!$L$2),"",('Round 9'!$L$2))</f>
        <v>0</v>
      </c>
      <c r="M21" s="150"/>
      <c r="N21" s="151"/>
      <c r="O21" s="152"/>
      <c r="P21" s="153"/>
      <c r="Q21" s="63"/>
    </row>
    <row r="22" spans="2:17" ht="21" customHeight="1">
      <c r="B22" s="149">
        <f>B21+1</f>
        <v>10</v>
      </c>
      <c r="C22" s="143" t="str">
        <f>'Flight Groups'!P8</f>
        <v>A</v>
      </c>
      <c r="D22" s="144">
        <f>IF(ISBLANK('Round 10'!$L$2),"",('Round 10'!$L$2))</f>
        <v>0</v>
      </c>
      <c r="E22" s="150"/>
      <c r="F22" s="151"/>
      <c r="G22" s="152"/>
      <c r="H22" s="153"/>
      <c r="J22" s="149">
        <f>J21+1</f>
        <v>10</v>
      </c>
      <c r="K22" s="143" t="str">
        <f>'Flight Groups'!P9</f>
        <v>A</v>
      </c>
      <c r="L22" s="144">
        <f>IF(ISBLANK('Round 10'!$L$2),"",('Round 10'!$L$2))</f>
        <v>0</v>
      </c>
      <c r="M22" s="150"/>
      <c r="N22" s="151"/>
      <c r="O22" s="152"/>
      <c r="P22" s="153"/>
      <c r="Q22" s="64"/>
    </row>
    <row r="23" spans="2:17" ht="21" customHeight="1">
      <c r="B23" s="149">
        <f>B22+1</f>
        <v>11</v>
      </c>
      <c r="C23" s="143" t="str">
        <f>'Flight Groups'!Q8</f>
        <v>A</v>
      </c>
      <c r="D23" s="144">
        <f>IF(ISBLANK('Round 11'!$L$2),"",('Round 11'!$L$2))</f>
        <v>0</v>
      </c>
      <c r="E23" s="155"/>
      <c r="F23" s="156"/>
      <c r="G23" s="157"/>
      <c r="H23" s="158"/>
      <c r="J23" s="149">
        <f>J22+1</f>
        <v>11</v>
      </c>
      <c r="K23" s="143" t="str">
        <f>'Flight Groups'!Q9</f>
        <v>B</v>
      </c>
      <c r="L23" s="144">
        <f>IF(ISBLANK('Round 11'!$L$2),"",('Round 11'!$L$2))</f>
        <v>0</v>
      </c>
      <c r="M23" s="155"/>
      <c r="N23" s="156"/>
      <c r="O23" s="157"/>
      <c r="P23" s="158"/>
      <c r="Q23" s="64"/>
    </row>
    <row r="24" spans="2:17" ht="21" customHeight="1" thickBot="1">
      <c r="B24" s="166">
        <f>B23+1</f>
        <v>12</v>
      </c>
      <c r="C24" s="160" t="str">
        <f>'Flight Groups'!R8</f>
        <v>B</v>
      </c>
      <c r="D24" s="161">
        <f>IF(ISBLANK('Round 12'!$L$2),"",('Round 12'!$L$2))</f>
        <v>0</v>
      </c>
      <c r="E24" s="167"/>
      <c r="F24" s="168"/>
      <c r="G24" s="169"/>
      <c r="H24" s="170"/>
      <c r="J24" s="166">
        <f>J23+1</f>
        <v>12</v>
      </c>
      <c r="K24" s="160" t="str">
        <f>'Flight Groups'!R9</f>
        <v>A</v>
      </c>
      <c r="L24" s="161">
        <f>IF(ISBLANK('Round 12'!$L$2),"",('Round 12'!$L$2))</f>
        <v>0</v>
      </c>
      <c r="M24" s="167"/>
      <c r="N24" s="168"/>
      <c r="O24" s="169"/>
      <c r="P24" s="170"/>
      <c r="Q24" s="65"/>
    </row>
    <row r="25" spans="2:17" ht="21" customHeight="1">
      <c r="B25" s="65"/>
      <c r="C25" s="37"/>
      <c r="D25" s="65"/>
      <c r="E25" s="65"/>
      <c r="F25" s="66"/>
      <c r="G25" s="67"/>
      <c r="H25" s="65"/>
      <c r="J25" s="65"/>
      <c r="K25" s="37"/>
      <c r="L25" s="65"/>
      <c r="M25" s="65"/>
      <c r="N25" s="66"/>
      <c r="O25" s="67"/>
      <c r="P25" s="65"/>
      <c r="Q25" s="65"/>
    </row>
    <row r="26" spans="2:17" ht="24.95" customHeight="1">
      <c r="B26" s="104">
        <v>5</v>
      </c>
      <c r="C26" s="105"/>
      <c r="D26" s="105"/>
      <c r="E26" s="106"/>
      <c r="F26" s="106"/>
      <c r="G26" s="106"/>
      <c r="H26" s="106"/>
      <c r="I26" s="76"/>
      <c r="J26" s="104">
        <v>6</v>
      </c>
      <c r="K26" s="96"/>
      <c r="L26" s="96"/>
      <c r="M26" s="97"/>
      <c r="N26" s="97"/>
      <c r="O26" s="97"/>
      <c r="P26" s="97"/>
      <c r="Q26" s="65"/>
    </row>
    <row r="27" spans="2:17" ht="24.95" customHeight="1">
      <c r="B27" s="84" t="s">
        <v>30</v>
      </c>
      <c r="C27" s="556" t="str">
        <f>IF(ISBLANK('Flight Groups'!C10),"",'Flight Groups'!C10)</f>
        <v/>
      </c>
      <c r="D27" s="556"/>
      <c r="E27" s="556"/>
      <c r="F27" s="556"/>
      <c r="G27" s="99"/>
      <c r="H27" s="99"/>
      <c r="I27" s="100"/>
      <c r="J27" s="84" t="s">
        <v>30</v>
      </c>
      <c r="K27" s="556" t="str">
        <f>IF(ISBLANK('Flight Groups'!C11),"",'Flight Groups'!C11)</f>
        <v/>
      </c>
      <c r="L27" s="556"/>
      <c r="M27" s="556"/>
      <c r="N27" s="556"/>
      <c r="O27" s="99"/>
      <c r="P27" s="99"/>
      <c r="Q27" s="65"/>
    </row>
    <row r="28" spans="2:17" ht="24.95" customHeight="1" thickBot="1">
      <c r="B28" s="62" t="s">
        <v>31</v>
      </c>
      <c r="C28" s="557" t="str">
        <f>IF(ISBLANK('Flight Groups'!D10),"",'Flight Groups'!D10)</f>
        <v/>
      </c>
      <c r="D28" s="557"/>
      <c r="E28" s="557"/>
      <c r="F28" s="557"/>
      <c r="G28" s="557"/>
      <c r="H28" s="557"/>
      <c r="I28" s="85"/>
      <c r="J28" s="62" t="s">
        <v>31</v>
      </c>
      <c r="K28" s="557" t="str">
        <f>IF(ISBLANK('Flight Groups'!D11),"",'Flight Groups'!D11)</f>
        <v/>
      </c>
      <c r="L28" s="557"/>
      <c r="M28" s="557"/>
      <c r="N28" s="557"/>
      <c r="O28" s="557"/>
      <c r="P28" s="557"/>
      <c r="Q28" s="65"/>
    </row>
    <row r="29" spans="2:17" ht="21" customHeight="1">
      <c r="B29" s="552" t="s">
        <v>63</v>
      </c>
      <c r="C29" s="123" t="s">
        <v>64</v>
      </c>
      <c r="D29" s="123" t="s">
        <v>65</v>
      </c>
      <c r="E29" s="554" t="s">
        <v>66</v>
      </c>
      <c r="F29" s="555"/>
      <c r="G29" s="123" t="s">
        <v>67</v>
      </c>
      <c r="H29" s="124" t="s">
        <v>68</v>
      </c>
      <c r="J29" s="552" t="s">
        <v>63</v>
      </c>
      <c r="K29" s="123" t="s">
        <v>64</v>
      </c>
      <c r="L29" s="123" t="s">
        <v>65</v>
      </c>
      <c r="M29" s="554" t="s">
        <v>66</v>
      </c>
      <c r="N29" s="555"/>
      <c r="O29" s="123" t="s">
        <v>67</v>
      </c>
      <c r="P29" s="124" t="s">
        <v>68</v>
      </c>
      <c r="Q29" s="65"/>
    </row>
    <row r="30" spans="2:17" ht="21" customHeight="1" thickBot="1">
      <c r="B30" s="553"/>
      <c r="C30" s="126" t="s">
        <v>69</v>
      </c>
      <c r="D30" s="126" t="s">
        <v>66</v>
      </c>
      <c r="E30" s="127" t="s">
        <v>42</v>
      </c>
      <c r="F30" s="127" t="s">
        <v>43</v>
      </c>
      <c r="G30" s="126" t="s">
        <v>70</v>
      </c>
      <c r="H30" s="128" t="s">
        <v>71</v>
      </c>
      <c r="J30" s="553"/>
      <c r="K30" s="126" t="s">
        <v>69</v>
      </c>
      <c r="L30" s="126" t="s">
        <v>66</v>
      </c>
      <c r="M30" s="127" t="s">
        <v>42</v>
      </c>
      <c r="N30" s="127" t="s">
        <v>43</v>
      </c>
      <c r="O30" s="126" t="s">
        <v>70</v>
      </c>
      <c r="P30" s="128" t="s">
        <v>71</v>
      </c>
      <c r="Q30" s="65"/>
    </row>
    <row r="31" spans="2:17" ht="21" customHeight="1">
      <c r="B31" s="137">
        <v>7</v>
      </c>
      <c r="C31" s="131" t="str">
        <f>'Flight Groups'!M10</f>
        <v>A</v>
      </c>
      <c r="D31" s="132">
        <f>IF(ISBLANK('Round 7'!$L$2),"",('Round 7'!$L$2))</f>
        <v>0</v>
      </c>
      <c r="E31" s="138"/>
      <c r="F31" s="139"/>
      <c r="G31" s="140"/>
      <c r="H31" s="141"/>
      <c r="J31" s="137">
        <v>7</v>
      </c>
      <c r="K31" s="131" t="str">
        <f>'Flight Groups'!M11</f>
        <v>B</v>
      </c>
      <c r="L31" s="132">
        <f>IF(ISBLANK('Round 7'!$L$2),"",('Round 7'!$L$2))</f>
        <v>0</v>
      </c>
      <c r="M31" s="138"/>
      <c r="N31" s="139"/>
      <c r="O31" s="140"/>
      <c r="P31" s="141"/>
      <c r="Q31" s="65"/>
    </row>
    <row r="32" spans="2:17" ht="21" customHeight="1">
      <c r="B32" s="149">
        <f>B31+1</f>
        <v>8</v>
      </c>
      <c r="C32" s="143" t="str">
        <f>'Flight Groups'!N10</f>
        <v>B</v>
      </c>
      <c r="D32" s="144">
        <f>IF(ISBLANK('Round 8'!$L$2),"",('Round 8'!$L$2))</f>
        <v>0</v>
      </c>
      <c r="E32" s="150"/>
      <c r="F32" s="151"/>
      <c r="G32" s="152"/>
      <c r="H32" s="153"/>
      <c r="J32" s="149">
        <f>J31+1</f>
        <v>8</v>
      </c>
      <c r="K32" s="143" t="str">
        <f>'Flight Groups'!N11</f>
        <v>A</v>
      </c>
      <c r="L32" s="144">
        <f>IF(ISBLANK('Round 8'!$L$2),"",('Round 8'!$L$2))</f>
        <v>0</v>
      </c>
      <c r="M32" s="150"/>
      <c r="N32" s="151"/>
      <c r="O32" s="152"/>
      <c r="P32" s="153"/>
    </row>
    <row r="33" spans="2:18" ht="21" customHeight="1">
      <c r="B33" s="149">
        <f>B32+1</f>
        <v>9</v>
      </c>
      <c r="C33" s="143" t="str">
        <f>'Flight Groups'!O10</f>
        <v>A</v>
      </c>
      <c r="D33" s="144">
        <f>IF(ISBLANK('Round 9'!$L$2),"",('Round 9'!$L$2))</f>
        <v>0</v>
      </c>
      <c r="E33" s="150"/>
      <c r="F33" s="151"/>
      <c r="G33" s="152"/>
      <c r="H33" s="153"/>
      <c r="J33" s="149">
        <f>J32+1</f>
        <v>9</v>
      </c>
      <c r="K33" s="143" t="str">
        <f>'Flight Groups'!O11</f>
        <v>B</v>
      </c>
      <c r="L33" s="144">
        <f>IF(ISBLANK('Round 9'!$L$2),"",('Round 9'!$L$2))</f>
        <v>0</v>
      </c>
      <c r="M33" s="150"/>
      <c r="N33" s="151"/>
      <c r="O33" s="152"/>
      <c r="P33" s="153"/>
    </row>
    <row r="34" spans="2:18" ht="21" customHeight="1">
      <c r="B34" s="149">
        <f>B33+1</f>
        <v>10</v>
      </c>
      <c r="C34" s="143" t="str">
        <f>'Flight Groups'!P10</f>
        <v>A</v>
      </c>
      <c r="D34" s="144">
        <f>IF(ISBLANK('Round 10'!$L$2),"",('Round 10'!$L$2))</f>
        <v>0</v>
      </c>
      <c r="E34" s="150"/>
      <c r="F34" s="151"/>
      <c r="G34" s="152"/>
      <c r="H34" s="153"/>
      <c r="J34" s="149">
        <f>J33+1</f>
        <v>10</v>
      </c>
      <c r="K34" s="143" t="str">
        <f>'Flight Groups'!P11</f>
        <v>B</v>
      </c>
      <c r="L34" s="144">
        <f>IF(ISBLANK('Round 10'!$L$2),"",('Round 10'!$L$2))</f>
        <v>0</v>
      </c>
      <c r="M34" s="150"/>
      <c r="N34" s="151"/>
      <c r="O34" s="152"/>
      <c r="P34" s="153"/>
      <c r="Q34" s="57"/>
    </row>
    <row r="35" spans="2:18" ht="21" customHeight="1">
      <c r="B35" s="149">
        <f>B34+1</f>
        <v>11</v>
      </c>
      <c r="C35" s="143" t="str">
        <f>'Flight Groups'!Q10</f>
        <v>B</v>
      </c>
      <c r="D35" s="144">
        <f>IF(ISBLANK('Round 11'!$L$2),"",('Round 11'!$L$2))</f>
        <v>0</v>
      </c>
      <c r="E35" s="155"/>
      <c r="F35" s="156"/>
      <c r="G35" s="157"/>
      <c r="H35" s="158"/>
      <c r="J35" s="149">
        <f>J34+1</f>
        <v>11</v>
      </c>
      <c r="K35" s="143" t="str">
        <f>'Flight Groups'!Q11</f>
        <v>A</v>
      </c>
      <c r="L35" s="144">
        <f>IF(ISBLANK('Round 11'!$L$2),"",('Round 11'!$L$2))</f>
        <v>0</v>
      </c>
      <c r="M35" s="155"/>
      <c r="N35" s="156"/>
      <c r="O35" s="157"/>
      <c r="P35" s="158"/>
      <c r="Q35" s="59"/>
    </row>
    <row r="36" spans="2:18" ht="21" customHeight="1" thickBot="1">
      <c r="B36" s="166">
        <f>B35+1</f>
        <v>12</v>
      </c>
      <c r="C36" s="160" t="str">
        <f>'Flight Groups'!R10</f>
        <v>B</v>
      </c>
      <c r="D36" s="161">
        <f>IF(ISBLANK('Round 12'!$L$2),"",('Round 12'!$L$2))</f>
        <v>0</v>
      </c>
      <c r="E36" s="167"/>
      <c r="F36" s="168"/>
      <c r="G36" s="169"/>
      <c r="H36" s="170"/>
      <c r="J36" s="166">
        <f>J35+1</f>
        <v>12</v>
      </c>
      <c r="K36" s="160" t="str">
        <f>'Flight Groups'!R11</f>
        <v>B</v>
      </c>
      <c r="L36" s="161">
        <f>IF(ISBLANK('Round 12'!$L$2),"",('Round 12'!$L$2))</f>
        <v>0</v>
      </c>
      <c r="M36" s="167"/>
      <c r="N36" s="168"/>
      <c r="O36" s="169"/>
      <c r="P36" s="170"/>
      <c r="Q36" s="61"/>
    </row>
    <row r="37" spans="2:18" ht="21" customHeight="1">
      <c r="B37" s="65"/>
      <c r="C37" s="37"/>
      <c r="D37" s="65"/>
      <c r="E37" s="65"/>
      <c r="F37" s="66"/>
      <c r="G37" s="67"/>
      <c r="H37" s="65"/>
      <c r="J37" s="65"/>
      <c r="K37" s="37"/>
      <c r="L37" s="65"/>
      <c r="M37" s="65"/>
      <c r="N37" s="66"/>
      <c r="O37" s="67"/>
      <c r="P37" s="65"/>
      <c r="Q37" s="60"/>
    </row>
    <row r="38" spans="2:18" ht="21" customHeight="1">
      <c r="Q38" s="63"/>
    </row>
    <row r="39" spans="2:18" ht="24.95" customHeight="1">
      <c r="B39" s="104">
        <v>7</v>
      </c>
      <c r="C39" s="105"/>
      <c r="D39" s="105"/>
      <c r="E39" s="106"/>
      <c r="F39" s="106"/>
      <c r="G39" s="106"/>
      <c r="H39" s="106"/>
      <c r="I39" s="76"/>
      <c r="J39" s="104">
        <v>8</v>
      </c>
      <c r="K39" s="105"/>
      <c r="L39" s="56"/>
      <c r="M39" s="57"/>
      <c r="N39" s="57"/>
      <c r="O39" s="57"/>
      <c r="P39" s="57"/>
      <c r="Q39" s="64"/>
    </row>
    <row r="40" spans="2:18" ht="24.95" customHeight="1">
      <c r="B40" s="58" t="s">
        <v>30</v>
      </c>
      <c r="C40" s="556" t="str">
        <f>IF(ISBLANK('Flight Groups'!C12),"",'Flight Groups'!C12)</f>
        <v/>
      </c>
      <c r="D40" s="556"/>
      <c r="E40" s="556"/>
      <c r="F40" s="556"/>
      <c r="G40" s="67"/>
      <c r="H40" s="59"/>
      <c r="I40" s="101"/>
      <c r="J40" s="58" t="s">
        <v>30</v>
      </c>
      <c r="K40" s="556" t="str">
        <f>IF(ISBLANK('Flight Groups'!C13),"",'Flight Groups'!C13)</f>
        <v/>
      </c>
      <c r="L40" s="556"/>
      <c r="M40" s="556"/>
      <c r="N40" s="556"/>
      <c r="O40" s="67"/>
      <c r="P40" s="59"/>
      <c r="Q40" s="64"/>
      <c r="R40" s="54"/>
    </row>
    <row r="41" spans="2:18" ht="24.95" customHeight="1" thickBot="1">
      <c r="B41" s="62" t="s">
        <v>31</v>
      </c>
      <c r="C41" s="557" t="str">
        <f>IF(ISBLANK('Flight Groups'!D12),"",'Flight Groups'!D12)</f>
        <v/>
      </c>
      <c r="D41" s="557"/>
      <c r="E41" s="557"/>
      <c r="F41" s="557"/>
      <c r="G41" s="557"/>
      <c r="H41" s="557"/>
      <c r="J41" s="62" t="s">
        <v>31</v>
      </c>
      <c r="K41" s="557" t="str">
        <f>IF(ISBLANK('Flight Groups'!D13),"",'Flight Groups'!D13)</f>
        <v/>
      </c>
      <c r="L41" s="557"/>
      <c r="M41" s="557"/>
      <c r="N41" s="557"/>
      <c r="O41" s="557"/>
      <c r="P41" s="557"/>
      <c r="Q41" s="64"/>
      <c r="R41" s="54"/>
    </row>
    <row r="42" spans="2:18" ht="21" customHeight="1">
      <c r="B42" s="552" t="s">
        <v>63</v>
      </c>
      <c r="C42" s="123" t="s">
        <v>64</v>
      </c>
      <c r="D42" s="123" t="s">
        <v>65</v>
      </c>
      <c r="E42" s="554" t="s">
        <v>66</v>
      </c>
      <c r="F42" s="555"/>
      <c r="G42" s="123" t="s">
        <v>67</v>
      </c>
      <c r="H42" s="124" t="s">
        <v>68</v>
      </c>
      <c r="J42" s="552" t="s">
        <v>63</v>
      </c>
      <c r="K42" s="123" t="s">
        <v>64</v>
      </c>
      <c r="L42" s="123" t="s">
        <v>65</v>
      </c>
      <c r="M42" s="554" t="s">
        <v>66</v>
      </c>
      <c r="N42" s="555"/>
      <c r="O42" s="123" t="s">
        <v>67</v>
      </c>
      <c r="P42" s="124" t="s">
        <v>68</v>
      </c>
      <c r="Q42" s="64"/>
    </row>
    <row r="43" spans="2:18" ht="21" customHeight="1" thickBot="1">
      <c r="B43" s="553"/>
      <c r="C43" s="126" t="s">
        <v>69</v>
      </c>
      <c r="D43" s="126" t="s">
        <v>66</v>
      </c>
      <c r="E43" s="127" t="s">
        <v>42</v>
      </c>
      <c r="F43" s="127" t="s">
        <v>43</v>
      </c>
      <c r="G43" s="126" t="s">
        <v>70</v>
      </c>
      <c r="H43" s="128" t="s">
        <v>71</v>
      </c>
      <c r="J43" s="553"/>
      <c r="K43" s="126" t="s">
        <v>69</v>
      </c>
      <c r="L43" s="126" t="s">
        <v>66</v>
      </c>
      <c r="M43" s="127" t="s">
        <v>42</v>
      </c>
      <c r="N43" s="127" t="s">
        <v>43</v>
      </c>
      <c r="O43" s="126" t="s">
        <v>70</v>
      </c>
      <c r="P43" s="128" t="s">
        <v>71</v>
      </c>
      <c r="Q43" s="65"/>
    </row>
    <row r="44" spans="2:18" ht="21" customHeight="1">
      <c r="B44" s="137">
        <v>7</v>
      </c>
      <c r="C44" s="131" t="str">
        <f>'Flight Groups'!M12</f>
        <v>A</v>
      </c>
      <c r="D44" s="132">
        <f>IF(ISBLANK('Round 7'!$L$2),"",('Round 7'!$L$2))</f>
        <v>0</v>
      </c>
      <c r="E44" s="138"/>
      <c r="F44" s="139"/>
      <c r="G44" s="140"/>
      <c r="H44" s="141"/>
      <c r="J44" s="137">
        <v>7</v>
      </c>
      <c r="K44" s="131" t="str">
        <f>'Flight Groups'!M13</f>
        <v>B</v>
      </c>
      <c r="L44" s="132">
        <f>IF(ISBLANK('Round 7'!$L$2),"",('Round 7'!$L$2))</f>
        <v>0</v>
      </c>
      <c r="M44" s="138"/>
      <c r="N44" s="139"/>
      <c r="O44" s="140"/>
      <c r="P44" s="141"/>
      <c r="Q44" s="65"/>
    </row>
    <row r="45" spans="2:18" ht="21" customHeight="1">
      <c r="B45" s="149">
        <f>B44+1</f>
        <v>8</v>
      </c>
      <c r="C45" s="143" t="str">
        <f>'Flight Groups'!N12</f>
        <v>B</v>
      </c>
      <c r="D45" s="144">
        <f>IF(ISBLANK('Round 8'!$L$2),"",('Round 8'!$L$2))</f>
        <v>0</v>
      </c>
      <c r="E45" s="150"/>
      <c r="F45" s="151"/>
      <c r="G45" s="152"/>
      <c r="H45" s="153"/>
      <c r="J45" s="149">
        <f>J44+1</f>
        <v>8</v>
      </c>
      <c r="K45" s="143" t="str">
        <f>'Flight Groups'!N13</f>
        <v>A</v>
      </c>
      <c r="L45" s="144">
        <f>IF(ISBLANK('Round 8'!$L$2),"",('Round 8'!$L$2))</f>
        <v>0</v>
      </c>
      <c r="M45" s="150"/>
      <c r="N45" s="151"/>
      <c r="O45" s="152"/>
      <c r="P45" s="153"/>
      <c r="Q45" s="65"/>
    </row>
    <row r="46" spans="2:18" ht="21" customHeight="1">
      <c r="B46" s="149">
        <f>B45+1</f>
        <v>9</v>
      </c>
      <c r="C46" s="143" t="str">
        <f>'Flight Groups'!O12</f>
        <v>A</v>
      </c>
      <c r="D46" s="144">
        <f>IF(ISBLANK('Round 9'!$L$2),"",('Round 9'!$L$2))</f>
        <v>0</v>
      </c>
      <c r="E46" s="150"/>
      <c r="F46" s="151"/>
      <c r="G46" s="152"/>
      <c r="H46" s="153"/>
      <c r="J46" s="149">
        <f>J45+1</f>
        <v>9</v>
      </c>
      <c r="K46" s="143" t="str">
        <f>'Flight Groups'!O13</f>
        <v>B</v>
      </c>
      <c r="L46" s="144">
        <f>IF(ISBLANK('Round 9'!$L$2),"",('Round 9'!$L$2))</f>
        <v>0</v>
      </c>
      <c r="M46" s="150"/>
      <c r="N46" s="151"/>
      <c r="O46" s="152"/>
      <c r="P46" s="153"/>
      <c r="Q46" s="65"/>
    </row>
    <row r="47" spans="2:18" ht="21" customHeight="1">
      <c r="B47" s="149">
        <f>B46+1</f>
        <v>10</v>
      </c>
      <c r="C47" s="143" t="str">
        <f>'Flight Groups'!P12</f>
        <v>A</v>
      </c>
      <c r="D47" s="144">
        <f>IF(ISBLANK('Round 10'!$L$2),"",('Round 10'!$L$2))</f>
        <v>0</v>
      </c>
      <c r="E47" s="150"/>
      <c r="F47" s="151"/>
      <c r="G47" s="152"/>
      <c r="H47" s="153"/>
      <c r="J47" s="149">
        <f>J46+1</f>
        <v>10</v>
      </c>
      <c r="K47" s="143" t="str">
        <f>'Flight Groups'!P13</f>
        <v>B</v>
      </c>
      <c r="L47" s="144">
        <f>IF(ISBLANK('Round 10'!$L$2),"",('Round 10'!$L$2))</f>
        <v>0</v>
      </c>
      <c r="M47" s="150"/>
      <c r="N47" s="151"/>
      <c r="O47" s="152"/>
      <c r="P47" s="153"/>
      <c r="Q47" s="65"/>
    </row>
    <row r="48" spans="2:18" ht="21" customHeight="1">
      <c r="B48" s="149">
        <f>B47+1</f>
        <v>11</v>
      </c>
      <c r="C48" s="143" t="str">
        <f>'Flight Groups'!Q12</f>
        <v>B</v>
      </c>
      <c r="D48" s="144">
        <f>IF(ISBLANK('Round 11'!$L$2),"",('Round 11'!$L$2))</f>
        <v>0</v>
      </c>
      <c r="E48" s="155"/>
      <c r="F48" s="156"/>
      <c r="G48" s="157"/>
      <c r="H48" s="158"/>
      <c r="J48" s="149">
        <f>J47+1</f>
        <v>11</v>
      </c>
      <c r="K48" s="143" t="str">
        <f>'Flight Groups'!Q13</f>
        <v>A</v>
      </c>
      <c r="L48" s="144">
        <f>IF(ISBLANK('Round 11'!$L$2),"",('Round 11'!$L$2))</f>
        <v>0</v>
      </c>
      <c r="M48" s="155"/>
      <c r="N48" s="156"/>
      <c r="O48" s="157"/>
      <c r="P48" s="158"/>
      <c r="Q48" s="65"/>
    </row>
    <row r="49" spans="2:17" ht="21" customHeight="1" thickBot="1">
      <c r="B49" s="166">
        <f>B48+1</f>
        <v>12</v>
      </c>
      <c r="C49" s="160" t="str">
        <f>'Flight Groups'!R12</f>
        <v>A</v>
      </c>
      <c r="D49" s="161">
        <f>IF(ISBLANK('Round 12'!$L$2),"",('Round 12'!$L$2))</f>
        <v>0</v>
      </c>
      <c r="E49" s="167"/>
      <c r="F49" s="168"/>
      <c r="G49" s="169"/>
      <c r="H49" s="170"/>
      <c r="J49" s="166">
        <f>J48+1</f>
        <v>12</v>
      </c>
      <c r="K49" s="160" t="str">
        <f>'Flight Groups'!R13</f>
        <v>B</v>
      </c>
      <c r="L49" s="161">
        <f>IF(ISBLANK('Round 12'!$L$2),"",('Round 12'!$L$2))</f>
        <v>0</v>
      </c>
      <c r="M49" s="167"/>
      <c r="N49" s="168"/>
      <c r="O49" s="169"/>
      <c r="P49" s="170"/>
      <c r="Q49" s="65"/>
    </row>
    <row r="50" spans="2:17" ht="21" customHeight="1">
      <c r="B50" s="65"/>
      <c r="C50" s="37"/>
      <c r="D50" s="65"/>
      <c r="E50" s="65"/>
      <c r="F50" s="66"/>
      <c r="G50" s="67"/>
      <c r="H50" s="65"/>
      <c r="J50" s="65"/>
      <c r="K50" s="37"/>
      <c r="L50" s="65"/>
      <c r="M50" s="65"/>
      <c r="N50" s="66"/>
      <c r="O50" s="67"/>
      <c r="P50" s="65"/>
      <c r="Q50" s="65"/>
    </row>
    <row r="51" spans="2:17" ht="24.95" customHeight="1">
      <c r="B51" s="104">
        <v>9</v>
      </c>
      <c r="C51" s="102"/>
      <c r="D51" s="102"/>
      <c r="E51" s="103"/>
      <c r="F51" s="103"/>
      <c r="G51" s="103"/>
      <c r="H51" s="103"/>
      <c r="I51" s="98"/>
      <c r="J51" s="104">
        <v>10</v>
      </c>
      <c r="K51" s="56"/>
      <c r="L51" s="56"/>
      <c r="M51" s="57"/>
      <c r="N51" s="57"/>
      <c r="O51" s="57"/>
      <c r="P51" s="57"/>
    </row>
    <row r="52" spans="2:17" ht="24.95" customHeight="1">
      <c r="B52" s="58" t="s">
        <v>30</v>
      </c>
      <c r="C52" s="556" t="str">
        <f>IF(ISBLANK('Flight Groups'!C14),"",'Flight Groups'!C14)</f>
        <v/>
      </c>
      <c r="D52" s="556"/>
      <c r="E52" s="556"/>
      <c r="F52" s="556"/>
      <c r="G52" s="67"/>
      <c r="H52" s="59"/>
      <c r="I52" s="101"/>
      <c r="J52" s="58" t="s">
        <v>30</v>
      </c>
      <c r="K52" s="556" t="str">
        <f>IF(ISBLANK('Flight Groups'!C15),"",'Flight Groups'!C15)</f>
        <v/>
      </c>
      <c r="L52" s="556"/>
      <c r="M52" s="556"/>
      <c r="N52" s="556"/>
      <c r="O52" s="67"/>
      <c r="P52" s="59"/>
    </row>
    <row r="53" spans="2:17" ht="24.95" customHeight="1" thickBot="1">
      <c r="B53" s="62" t="s">
        <v>31</v>
      </c>
      <c r="C53" s="557" t="str">
        <f>IF(ISBLANK('Flight Groups'!D14),"",'Flight Groups'!D14)</f>
        <v/>
      </c>
      <c r="D53" s="557"/>
      <c r="E53" s="557"/>
      <c r="F53" s="557"/>
      <c r="G53" s="557"/>
      <c r="H53" s="557"/>
      <c r="J53" s="62" t="s">
        <v>31</v>
      </c>
      <c r="K53" s="557" t="str">
        <f>IF(ISBLANK('Flight Groups'!D15),"",'Flight Groups'!D15)</f>
        <v/>
      </c>
      <c r="L53" s="557"/>
      <c r="M53" s="557"/>
      <c r="N53" s="557"/>
      <c r="O53" s="557"/>
      <c r="P53" s="557"/>
      <c r="Q53" s="57"/>
    </row>
    <row r="54" spans="2:17" ht="21" customHeight="1">
      <c r="B54" s="552" t="s">
        <v>63</v>
      </c>
      <c r="C54" s="123" t="s">
        <v>64</v>
      </c>
      <c r="D54" s="123" t="s">
        <v>65</v>
      </c>
      <c r="E54" s="554" t="s">
        <v>66</v>
      </c>
      <c r="F54" s="555"/>
      <c r="G54" s="123" t="s">
        <v>67</v>
      </c>
      <c r="H54" s="124" t="s">
        <v>68</v>
      </c>
      <c r="J54" s="552" t="s">
        <v>63</v>
      </c>
      <c r="K54" s="123" t="s">
        <v>64</v>
      </c>
      <c r="L54" s="123" t="s">
        <v>65</v>
      </c>
      <c r="M54" s="554" t="s">
        <v>66</v>
      </c>
      <c r="N54" s="555"/>
      <c r="O54" s="123" t="s">
        <v>67</v>
      </c>
      <c r="P54" s="124" t="s">
        <v>68</v>
      </c>
      <c r="Q54" s="61"/>
    </row>
    <row r="55" spans="2:17" ht="21" customHeight="1" thickBot="1">
      <c r="B55" s="553"/>
      <c r="C55" s="126" t="s">
        <v>69</v>
      </c>
      <c r="D55" s="126" t="s">
        <v>66</v>
      </c>
      <c r="E55" s="127" t="s">
        <v>42</v>
      </c>
      <c r="F55" s="127" t="s">
        <v>43</v>
      </c>
      <c r="G55" s="126" t="s">
        <v>70</v>
      </c>
      <c r="H55" s="128" t="s">
        <v>71</v>
      </c>
      <c r="J55" s="553"/>
      <c r="K55" s="126" t="s">
        <v>69</v>
      </c>
      <c r="L55" s="126" t="s">
        <v>66</v>
      </c>
      <c r="M55" s="127" t="s">
        <v>42</v>
      </c>
      <c r="N55" s="127" t="s">
        <v>43</v>
      </c>
      <c r="O55" s="126" t="s">
        <v>70</v>
      </c>
      <c r="P55" s="128" t="s">
        <v>71</v>
      </c>
      <c r="Q55" s="60"/>
    </row>
    <row r="56" spans="2:17" ht="21" customHeight="1">
      <c r="B56" s="137">
        <v>7</v>
      </c>
      <c r="C56" s="131" t="str">
        <f>'Flight Groups'!M14</f>
        <v>B</v>
      </c>
      <c r="D56" s="132">
        <f>IF(ISBLANK('Round 7'!$L$2),"",('Round 7'!$L$2))</f>
        <v>0</v>
      </c>
      <c r="E56" s="138"/>
      <c r="F56" s="139"/>
      <c r="G56" s="140"/>
      <c r="H56" s="141"/>
      <c r="J56" s="137">
        <v>7</v>
      </c>
      <c r="K56" s="131" t="str">
        <f>'Flight Groups'!M15</f>
        <v>A</v>
      </c>
      <c r="L56" s="132">
        <f>IF(ISBLANK('Round 7'!$L$2),"",('Round 7'!$L$2))</f>
        <v>0</v>
      </c>
      <c r="M56" s="138"/>
      <c r="N56" s="139"/>
      <c r="O56" s="140"/>
      <c r="P56" s="141"/>
      <c r="Q56" s="63"/>
    </row>
    <row r="57" spans="2:17" ht="21" customHeight="1">
      <c r="B57" s="149">
        <f>B56+1</f>
        <v>8</v>
      </c>
      <c r="C57" s="143" t="str">
        <f>'Flight Groups'!N14</f>
        <v>A</v>
      </c>
      <c r="D57" s="144">
        <f>IF(ISBLANK('Round 8'!$L$2),"",('Round 8'!$L$2))</f>
        <v>0</v>
      </c>
      <c r="E57" s="150"/>
      <c r="F57" s="151"/>
      <c r="G57" s="152"/>
      <c r="H57" s="153"/>
      <c r="J57" s="149">
        <f>J56+1</f>
        <v>8</v>
      </c>
      <c r="K57" s="143" t="str">
        <f>'Flight Groups'!N15</f>
        <v>B</v>
      </c>
      <c r="L57" s="144">
        <f>IF(ISBLANK('Round 8'!$L$2),"",('Round 8'!$L$2))</f>
        <v>0</v>
      </c>
      <c r="M57" s="150"/>
      <c r="N57" s="151"/>
      <c r="O57" s="152"/>
      <c r="P57" s="153"/>
      <c r="Q57" s="64"/>
    </row>
    <row r="58" spans="2:17" ht="21" customHeight="1">
      <c r="B58" s="149">
        <f>B57+1</f>
        <v>9</v>
      </c>
      <c r="C58" s="143" t="str">
        <f>'Flight Groups'!O14</f>
        <v>A</v>
      </c>
      <c r="D58" s="144">
        <f>IF(ISBLANK('Round 9'!$L$2),"",('Round 9'!$L$2))</f>
        <v>0</v>
      </c>
      <c r="E58" s="150"/>
      <c r="F58" s="151"/>
      <c r="G58" s="152"/>
      <c r="H58" s="153"/>
      <c r="J58" s="149">
        <f>J57+1</f>
        <v>9</v>
      </c>
      <c r="K58" s="143" t="str">
        <f>'Flight Groups'!O15</f>
        <v>B</v>
      </c>
      <c r="L58" s="144">
        <f>IF(ISBLANK('Round 9'!$L$2),"",('Round 9'!$L$2))</f>
        <v>0</v>
      </c>
      <c r="M58" s="150"/>
      <c r="N58" s="151"/>
      <c r="O58" s="152"/>
      <c r="P58" s="153"/>
      <c r="Q58" s="64"/>
    </row>
    <row r="59" spans="2:17" ht="21" customHeight="1">
      <c r="B59" s="149">
        <f>B58+1</f>
        <v>10</v>
      </c>
      <c r="C59" s="143" t="str">
        <f>'Flight Groups'!P14</f>
        <v>B</v>
      </c>
      <c r="D59" s="144">
        <f>IF(ISBLANK('Round 10'!$L$2),"",('Round 10'!$L$2))</f>
        <v>0</v>
      </c>
      <c r="E59" s="150"/>
      <c r="F59" s="151"/>
      <c r="G59" s="152"/>
      <c r="H59" s="153"/>
      <c r="J59" s="149">
        <f>J58+1</f>
        <v>10</v>
      </c>
      <c r="K59" s="143" t="str">
        <f>'Flight Groups'!P15</f>
        <v>A</v>
      </c>
      <c r="L59" s="144">
        <f>IF(ISBLANK('Round 10'!$L$2),"",('Round 10'!$L$2))</f>
        <v>0</v>
      </c>
      <c r="M59" s="150"/>
      <c r="N59" s="151"/>
      <c r="O59" s="152"/>
      <c r="P59" s="153"/>
      <c r="Q59" s="65"/>
    </row>
    <row r="60" spans="2:17" ht="21" customHeight="1">
      <c r="B60" s="149">
        <f>B59+1</f>
        <v>11</v>
      </c>
      <c r="C60" s="143" t="str">
        <f>'Flight Groups'!Q14</f>
        <v>A</v>
      </c>
      <c r="D60" s="144">
        <f>IF(ISBLANK('Round 11'!$L$2),"",('Round 11'!$L$2))</f>
        <v>0</v>
      </c>
      <c r="E60" s="155"/>
      <c r="F60" s="156"/>
      <c r="G60" s="157"/>
      <c r="H60" s="158"/>
      <c r="J60" s="149">
        <f>J59+1</f>
        <v>11</v>
      </c>
      <c r="K60" s="143" t="str">
        <f>'Flight Groups'!Q15</f>
        <v>B</v>
      </c>
      <c r="L60" s="144">
        <f>IF(ISBLANK('Round 11'!$L$2),"",('Round 11'!$L$2))</f>
        <v>0</v>
      </c>
      <c r="M60" s="155"/>
      <c r="N60" s="156"/>
      <c r="O60" s="157"/>
      <c r="P60" s="158"/>
      <c r="Q60" s="65"/>
    </row>
    <row r="61" spans="2:17" ht="21" customHeight="1" thickBot="1">
      <c r="B61" s="166">
        <f>B60+1</f>
        <v>12</v>
      </c>
      <c r="C61" s="160" t="str">
        <f>'Flight Groups'!R14</f>
        <v>A</v>
      </c>
      <c r="D61" s="161">
        <f>IF(ISBLANK('Round 12'!$L$2),"",('Round 12'!$L$2))</f>
        <v>0</v>
      </c>
      <c r="E61" s="167"/>
      <c r="F61" s="168"/>
      <c r="G61" s="169"/>
      <c r="H61" s="170"/>
      <c r="J61" s="166">
        <f>J60+1</f>
        <v>12</v>
      </c>
      <c r="K61" s="160" t="str">
        <f>'Flight Groups'!R15</f>
        <v>B</v>
      </c>
      <c r="L61" s="161">
        <f>IF(ISBLANK('Round 12'!$L$2),"",('Round 12'!$L$2))</f>
        <v>0</v>
      </c>
      <c r="M61" s="167"/>
      <c r="N61" s="168"/>
      <c r="O61" s="169"/>
      <c r="P61" s="170"/>
      <c r="Q61" s="65"/>
    </row>
    <row r="62" spans="2:17" ht="21" customHeight="1">
      <c r="B62" s="65"/>
      <c r="C62" s="37"/>
      <c r="D62" s="90"/>
      <c r="E62" s="65"/>
      <c r="F62" s="66"/>
      <c r="G62" s="67"/>
      <c r="H62" s="65"/>
      <c r="J62" s="65"/>
      <c r="K62" s="37"/>
      <c r="L62" s="109"/>
      <c r="M62" s="65"/>
      <c r="N62" s="66"/>
      <c r="O62" s="67"/>
      <c r="P62" s="65"/>
      <c r="Q62" s="65"/>
    </row>
    <row r="63" spans="2:17" ht="21" customHeight="1">
      <c r="Q63" s="65"/>
    </row>
    <row r="64" spans="2:17" ht="24.95" customHeight="1">
      <c r="B64" s="104">
        <v>11</v>
      </c>
      <c r="C64" s="105"/>
      <c r="D64" s="105"/>
      <c r="E64" s="106"/>
      <c r="F64" s="106"/>
      <c r="G64" s="106"/>
      <c r="H64" s="106"/>
      <c r="I64" s="76"/>
      <c r="J64" s="104">
        <v>12</v>
      </c>
      <c r="K64" s="56"/>
      <c r="L64" s="56"/>
      <c r="M64" s="57"/>
      <c r="N64" s="57"/>
      <c r="O64" s="57"/>
      <c r="P64" s="57"/>
      <c r="Q64" s="65"/>
    </row>
    <row r="65" spans="2:17" ht="24.95" customHeight="1">
      <c r="B65" s="58" t="s">
        <v>30</v>
      </c>
      <c r="C65" s="556" t="str">
        <f>IF(ISBLANK('Flight Groups'!C16),"",'Flight Groups'!C16)</f>
        <v/>
      </c>
      <c r="D65" s="556"/>
      <c r="E65" s="556"/>
      <c r="F65" s="556"/>
      <c r="G65" s="67"/>
      <c r="H65" s="59"/>
      <c r="I65" s="101"/>
      <c r="J65" s="58" t="s">
        <v>30</v>
      </c>
      <c r="K65" s="556" t="str">
        <f>IF(ISBLANK('Flight Groups'!C17),"",'Flight Groups'!C17)</f>
        <v/>
      </c>
      <c r="L65" s="556"/>
      <c r="M65" s="556"/>
      <c r="N65" s="556"/>
      <c r="O65" s="67"/>
      <c r="P65" s="59"/>
    </row>
    <row r="66" spans="2:17" ht="24.95" customHeight="1" thickBot="1">
      <c r="B66" s="62" t="s">
        <v>31</v>
      </c>
      <c r="C66" s="557" t="str">
        <f>IF(ISBLANK('Flight Groups'!D16),"",'Flight Groups'!D16)</f>
        <v/>
      </c>
      <c r="D66" s="557"/>
      <c r="E66" s="557"/>
      <c r="F66" s="557"/>
      <c r="G66" s="557"/>
      <c r="H66" s="557"/>
      <c r="I66" s="101"/>
      <c r="J66" s="84" t="s">
        <v>31</v>
      </c>
      <c r="K66" s="557" t="str">
        <f>IF(ISBLANK('Flight Groups'!D17),"",'Flight Groups'!D17)</f>
        <v/>
      </c>
      <c r="L66" s="557"/>
      <c r="M66" s="557"/>
      <c r="N66" s="557"/>
      <c r="O66" s="557"/>
      <c r="P66" s="557"/>
      <c r="Q66" s="57"/>
    </row>
    <row r="67" spans="2:17" ht="21" customHeight="1">
      <c r="B67" s="552" t="s">
        <v>63</v>
      </c>
      <c r="C67" s="123" t="s">
        <v>64</v>
      </c>
      <c r="D67" s="123" t="s">
        <v>65</v>
      </c>
      <c r="E67" s="554" t="s">
        <v>66</v>
      </c>
      <c r="F67" s="555"/>
      <c r="G67" s="123" t="s">
        <v>67</v>
      </c>
      <c r="H67" s="124" t="s">
        <v>68</v>
      </c>
      <c r="J67" s="552" t="s">
        <v>63</v>
      </c>
      <c r="K67" s="123" t="s">
        <v>64</v>
      </c>
      <c r="L67" s="123" t="s">
        <v>65</v>
      </c>
      <c r="M67" s="554" t="s">
        <v>66</v>
      </c>
      <c r="N67" s="555"/>
      <c r="O67" s="123" t="s">
        <v>67</v>
      </c>
      <c r="P67" s="124" t="s">
        <v>68</v>
      </c>
      <c r="Q67" s="61"/>
    </row>
    <row r="68" spans="2:17" ht="21" customHeight="1" thickBot="1">
      <c r="B68" s="553"/>
      <c r="C68" s="126" t="s">
        <v>69</v>
      </c>
      <c r="D68" s="126" t="s">
        <v>66</v>
      </c>
      <c r="E68" s="127" t="s">
        <v>42</v>
      </c>
      <c r="F68" s="127" t="s">
        <v>43</v>
      </c>
      <c r="G68" s="126" t="s">
        <v>70</v>
      </c>
      <c r="H68" s="128" t="s">
        <v>71</v>
      </c>
      <c r="J68" s="553"/>
      <c r="K68" s="126" t="s">
        <v>69</v>
      </c>
      <c r="L68" s="126" t="s">
        <v>66</v>
      </c>
      <c r="M68" s="127" t="s">
        <v>42</v>
      </c>
      <c r="N68" s="127" t="s">
        <v>43</v>
      </c>
      <c r="O68" s="126" t="s">
        <v>70</v>
      </c>
      <c r="P68" s="128" t="s">
        <v>71</v>
      </c>
      <c r="Q68" s="60"/>
    </row>
    <row r="69" spans="2:17" ht="21" customHeight="1">
      <c r="B69" s="137">
        <v>7</v>
      </c>
      <c r="C69" s="131" t="str">
        <f>'Flight Groups'!M16</f>
        <v>B</v>
      </c>
      <c r="D69" s="132">
        <f>IF(ISBLANK('Round 7'!$L$2),"",('Round 7'!$L$2))</f>
        <v>0</v>
      </c>
      <c r="E69" s="138"/>
      <c r="F69" s="139"/>
      <c r="G69" s="140"/>
      <c r="H69" s="141"/>
      <c r="J69" s="137">
        <v>7</v>
      </c>
      <c r="K69" s="131" t="str">
        <f>'Flight Groups'!M17</f>
        <v>A</v>
      </c>
      <c r="L69" s="132">
        <f>IF(ISBLANK('Round 7'!$L$2),"",('Round 7'!$L$2))</f>
        <v>0</v>
      </c>
      <c r="M69" s="138"/>
      <c r="N69" s="139"/>
      <c r="O69" s="140"/>
      <c r="P69" s="141"/>
      <c r="Q69" s="63"/>
    </row>
    <row r="70" spans="2:17" ht="21" customHeight="1">
      <c r="B70" s="149">
        <f>B69+1</f>
        <v>8</v>
      </c>
      <c r="C70" s="143" t="str">
        <f>'Flight Groups'!N16</f>
        <v>A</v>
      </c>
      <c r="D70" s="144">
        <f>IF(ISBLANK('Round 8'!$L$2),"",('Round 8'!$L$2))</f>
        <v>0</v>
      </c>
      <c r="E70" s="150"/>
      <c r="F70" s="151"/>
      <c r="G70" s="152"/>
      <c r="H70" s="153"/>
      <c r="J70" s="149">
        <f>J69+1</f>
        <v>8</v>
      </c>
      <c r="K70" s="143" t="str">
        <f>'Flight Groups'!N17</f>
        <v>B</v>
      </c>
      <c r="L70" s="144">
        <f>IF(ISBLANK('Round 8'!$L$2),"",('Round 8'!$L$2))</f>
        <v>0</v>
      </c>
      <c r="M70" s="150"/>
      <c r="N70" s="151"/>
      <c r="O70" s="152"/>
      <c r="P70" s="153"/>
      <c r="Q70" s="64"/>
    </row>
    <row r="71" spans="2:17" ht="21" customHeight="1">
      <c r="B71" s="149">
        <f>B70+1</f>
        <v>9</v>
      </c>
      <c r="C71" s="143" t="str">
        <f>'Flight Groups'!O16</f>
        <v>A</v>
      </c>
      <c r="D71" s="144">
        <f>IF(ISBLANK('Round 9'!$L$2),"",('Round 9'!$L$2))</f>
        <v>0</v>
      </c>
      <c r="E71" s="150"/>
      <c r="F71" s="151"/>
      <c r="G71" s="152"/>
      <c r="H71" s="153"/>
      <c r="J71" s="149">
        <f>J70+1</f>
        <v>9</v>
      </c>
      <c r="K71" s="143" t="str">
        <f>'Flight Groups'!O17</f>
        <v>B</v>
      </c>
      <c r="L71" s="144">
        <f>IF(ISBLANK('Round 9'!$L$2),"",('Round 9'!$L$2))</f>
        <v>0</v>
      </c>
      <c r="M71" s="150"/>
      <c r="N71" s="151"/>
      <c r="O71" s="152"/>
      <c r="P71" s="153"/>
      <c r="Q71" s="64"/>
    </row>
    <row r="72" spans="2:17" ht="21" customHeight="1">
      <c r="B72" s="149">
        <f>B71+1</f>
        <v>10</v>
      </c>
      <c r="C72" s="143" t="str">
        <f>'Flight Groups'!P16</f>
        <v>B</v>
      </c>
      <c r="D72" s="144">
        <f>IF(ISBLANK('Round 10'!$L$2),"",('Round 10'!$L$2))</f>
        <v>0</v>
      </c>
      <c r="E72" s="150"/>
      <c r="F72" s="151"/>
      <c r="G72" s="152"/>
      <c r="H72" s="153"/>
      <c r="J72" s="149">
        <f>J71+1</f>
        <v>10</v>
      </c>
      <c r="K72" s="143" t="str">
        <f>'Flight Groups'!P17</f>
        <v>A</v>
      </c>
      <c r="L72" s="144">
        <f>IF(ISBLANK('Round 10'!$L$2),"",('Round 10'!$L$2))</f>
        <v>0</v>
      </c>
      <c r="M72" s="150"/>
      <c r="N72" s="151"/>
      <c r="O72" s="152"/>
      <c r="P72" s="153"/>
      <c r="Q72" s="65"/>
    </row>
    <row r="73" spans="2:17" ht="21" customHeight="1">
      <c r="B73" s="149">
        <f>B72+1</f>
        <v>11</v>
      </c>
      <c r="C73" s="143" t="str">
        <f>'Flight Groups'!Q16</f>
        <v>A</v>
      </c>
      <c r="D73" s="144">
        <f>IF(ISBLANK('Round 11'!$L$2),"",('Round 11'!$L$2))</f>
        <v>0</v>
      </c>
      <c r="E73" s="155"/>
      <c r="F73" s="156"/>
      <c r="G73" s="157"/>
      <c r="H73" s="158"/>
      <c r="J73" s="149">
        <f>J72+1</f>
        <v>11</v>
      </c>
      <c r="K73" s="143" t="str">
        <f>'Flight Groups'!Q17</f>
        <v>B</v>
      </c>
      <c r="L73" s="144">
        <f>IF(ISBLANK('Round 11'!$L$2),"",('Round 11'!$L$2))</f>
        <v>0</v>
      </c>
      <c r="M73" s="155"/>
      <c r="N73" s="156"/>
      <c r="O73" s="157"/>
      <c r="P73" s="158"/>
      <c r="Q73" s="65"/>
    </row>
    <row r="74" spans="2:17" ht="21" customHeight="1" thickBot="1">
      <c r="B74" s="166">
        <f>B73+1</f>
        <v>12</v>
      </c>
      <c r="C74" s="160" t="str">
        <f>'Flight Groups'!R16</f>
        <v>A</v>
      </c>
      <c r="D74" s="161">
        <f>IF(ISBLANK('Round 12'!$L$2),"",('Round 12'!$L$2))</f>
        <v>0</v>
      </c>
      <c r="E74" s="167"/>
      <c r="F74" s="168"/>
      <c r="G74" s="169"/>
      <c r="H74" s="170"/>
      <c r="J74" s="166">
        <f>J73+1</f>
        <v>12</v>
      </c>
      <c r="K74" s="160" t="str">
        <f>'Flight Groups'!R17</f>
        <v>B</v>
      </c>
      <c r="L74" s="161">
        <f>IF(ISBLANK('Round 12'!$L$2),"",('Round 12'!$L$2))</f>
        <v>0</v>
      </c>
      <c r="M74" s="167"/>
      <c r="N74" s="168"/>
      <c r="O74" s="169"/>
      <c r="P74" s="170"/>
      <c r="Q74" s="65"/>
    </row>
    <row r="75" spans="2:17" ht="21" customHeight="1">
      <c r="B75" s="65"/>
      <c r="C75" s="37"/>
      <c r="D75" s="65"/>
      <c r="E75" s="65"/>
      <c r="F75" s="66"/>
      <c r="G75" s="67"/>
      <c r="H75" s="65"/>
      <c r="J75" s="65"/>
      <c r="K75" s="37"/>
      <c r="L75" s="65"/>
      <c r="M75" s="65"/>
      <c r="N75" s="66"/>
      <c r="O75" s="67"/>
      <c r="P75" s="65"/>
      <c r="Q75" s="65"/>
    </row>
    <row r="76" spans="2:17" ht="24.95" customHeight="1">
      <c r="B76" s="104">
        <v>13</v>
      </c>
      <c r="C76" s="93"/>
      <c r="D76" s="93"/>
      <c r="E76" s="94"/>
      <c r="F76" s="94"/>
      <c r="G76" s="94"/>
      <c r="H76" s="94"/>
      <c r="I76" s="95"/>
      <c r="J76" s="104">
        <v>14</v>
      </c>
      <c r="K76" s="56"/>
      <c r="L76" s="56"/>
      <c r="M76" s="57"/>
      <c r="N76" s="57"/>
      <c r="O76" s="57"/>
      <c r="P76" s="57"/>
      <c r="Q76" s="65"/>
    </row>
    <row r="77" spans="2:17" ht="24.95" customHeight="1">
      <c r="B77" s="58" t="s">
        <v>30</v>
      </c>
      <c r="C77" s="556" t="str">
        <f>IF(ISBLANK('Flight Groups'!C18),"",'Flight Groups'!C18)</f>
        <v/>
      </c>
      <c r="D77" s="556"/>
      <c r="E77" s="556"/>
      <c r="F77" s="556"/>
      <c r="G77" s="67"/>
      <c r="H77" s="59"/>
      <c r="I77" s="101"/>
      <c r="J77" s="58" t="s">
        <v>30</v>
      </c>
      <c r="K77" s="556" t="str">
        <f>IF(ISBLANK('Flight Groups'!C19),"",'Flight Groups'!C19)</f>
        <v/>
      </c>
      <c r="L77" s="556"/>
      <c r="M77" s="556"/>
      <c r="N77" s="556"/>
      <c r="O77" s="67"/>
      <c r="P77" s="59"/>
      <c r="Q77" s="65"/>
    </row>
    <row r="78" spans="2:17" ht="24.95" customHeight="1" thickBot="1">
      <c r="B78" s="84" t="s">
        <v>31</v>
      </c>
      <c r="C78" s="557" t="str">
        <f>IF(ISBLANK('Flight Groups'!D18),"",'Flight Groups'!D18)</f>
        <v/>
      </c>
      <c r="D78" s="557"/>
      <c r="E78" s="557"/>
      <c r="F78" s="557"/>
      <c r="G78" s="557"/>
      <c r="H78" s="557"/>
      <c r="I78" s="101"/>
      <c r="J78" s="84" t="s">
        <v>31</v>
      </c>
      <c r="K78" s="557" t="str">
        <f>IF(ISBLANK('Flight Groups'!D19),"",'Flight Groups'!D19)</f>
        <v/>
      </c>
      <c r="L78" s="557"/>
      <c r="M78" s="557"/>
      <c r="N78" s="557"/>
      <c r="O78" s="557"/>
      <c r="P78" s="557"/>
      <c r="Q78" s="65"/>
    </row>
    <row r="79" spans="2:17" ht="21" customHeight="1">
      <c r="B79" s="552" t="s">
        <v>63</v>
      </c>
      <c r="C79" s="123" t="s">
        <v>64</v>
      </c>
      <c r="D79" s="123" t="s">
        <v>65</v>
      </c>
      <c r="E79" s="554" t="s">
        <v>66</v>
      </c>
      <c r="F79" s="555"/>
      <c r="G79" s="123" t="s">
        <v>67</v>
      </c>
      <c r="H79" s="124" t="s">
        <v>68</v>
      </c>
      <c r="J79" s="552" t="s">
        <v>63</v>
      </c>
      <c r="K79" s="123" t="s">
        <v>64</v>
      </c>
      <c r="L79" s="123" t="s">
        <v>65</v>
      </c>
      <c r="M79" s="554" t="s">
        <v>66</v>
      </c>
      <c r="N79" s="555"/>
      <c r="O79" s="123" t="s">
        <v>67</v>
      </c>
      <c r="P79" s="124" t="s">
        <v>68</v>
      </c>
      <c r="Q79" s="65"/>
    </row>
    <row r="80" spans="2:17" ht="21" customHeight="1" thickBot="1">
      <c r="B80" s="553"/>
      <c r="C80" s="126" t="s">
        <v>69</v>
      </c>
      <c r="D80" s="126" t="s">
        <v>66</v>
      </c>
      <c r="E80" s="127" t="s">
        <v>42</v>
      </c>
      <c r="F80" s="127" t="s">
        <v>43</v>
      </c>
      <c r="G80" s="126" t="s">
        <v>70</v>
      </c>
      <c r="H80" s="128" t="s">
        <v>71</v>
      </c>
      <c r="J80" s="553"/>
      <c r="K80" s="126" t="s">
        <v>69</v>
      </c>
      <c r="L80" s="126" t="s">
        <v>66</v>
      </c>
      <c r="M80" s="127" t="s">
        <v>42</v>
      </c>
      <c r="N80" s="127" t="s">
        <v>43</v>
      </c>
      <c r="O80" s="126" t="s">
        <v>70</v>
      </c>
      <c r="P80" s="128" t="s">
        <v>71</v>
      </c>
    </row>
    <row r="81" spans="2:17" ht="21" customHeight="1">
      <c r="B81" s="137">
        <v>7</v>
      </c>
      <c r="C81" s="131" t="str">
        <f>'Flight Groups'!M18</f>
        <v>B</v>
      </c>
      <c r="D81" s="132">
        <f>IF(ISBLANK('Round 7'!$L$2),"",('Round 7'!$L$2))</f>
        <v>0</v>
      </c>
      <c r="E81" s="138"/>
      <c r="F81" s="139"/>
      <c r="G81" s="140"/>
      <c r="H81" s="141"/>
      <c r="J81" s="137">
        <v>7</v>
      </c>
      <c r="K81" s="131" t="str">
        <f>'Flight Groups'!M19</f>
        <v>A</v>
      </c>
      <c r="L81" s="132">
        <f>IF(ISBLANK('Round 7'!$L$2),"",('Round 7'!$L$2))</f>
        <v>0</v>
      </c>
      <c r="M81" s="138"/>
      <c r="N81" s="139"/>
      <c r="O81" s="140"/>
      <c r="P81" s="141"/>
    </row>
    <row r="82" spans="2:17" ht="21" customHeight="1">
      <c r="B82" s="149">
        <f>B81+1</f>
        <v>8</v>
      </c>
      <c r="C82" s="143" t="str">
        <f>'Flight Groups'!N18</f>
        <v>B</v>
      </c>
      <c r="D82" s="144">
        <f>IF(ISBLANK('Round 8'!$L$2),"",('Round 8'!$L$2))</f>
        <v>0</v>
      </c>
      <c r="E82" s="150"/>
      <c r="F82" s="151"/>
      <c r="G82" s="152"/>
      <c r="H82" s="153"/>
      <c r="J82" s="149">
        <f>J81+1</f>
        <v>8</v>
      </c>
      <c r="K82" s="143" t="str">
        <f>'Flight Groups'!N19</f>
        <v>A</v>
      </c>
      <c r="L82" s="144">
        <f>IF(ISBLANK('Round 8'!$L$2),"",('Round 8'!$L$2))</f>
        <v>0</v>
      </c>
      <c r="M82" s="150"/>
      <c r="N82" s="151"/>
      <c r="O82" s="152"/>
      <c r="P82" s="153"/>
    </row>
    <row r="83" spans="2:17" ht="21" customHeight="1">
      <c r="B83" s="149">
        <f>B82+1</f>
        <v>9</v>
      </c>
      <c r="C83" s="143" t="str">
        <f>'Flight Groups'!O18</f>
        <v>A</v>
      </c>
      <c r="D83" s="144">
        <f>IF(ISBLANK('Round 9'!$L$2),"",('Round 9'!$L$2))</f>
        <v>0</v>
      </c>
      <c r="E83" s="150"/>
      <c r="F83" s="151"/>
      <c r="G83" s="152"/>
      <c r="H83" s="153"/>
      <c r="J83" s="149">
        <f>J82+1</f>
        <v>9</v>
      </c>
      <c r="K83" s="143" t="str">
        <f>'Flight Groups'!O19</f>
        <v>B</v>
      </c>
      <c r="L83" s="144">
        <f>IF(ISBLANK('Round 9'!$L$2),"",('Round 9'!$L$2))</f>
        <v>0</v>
      </c>
      <c r="M83" s="150"/>
      <c r="N83" s="151"/>
      <c r="O83" s="152"/>
      <c r="P83" s="153"/>
      <c r="Q83" s="57"/>
    </row>
    <row r="84" spans="2:17" ht="21" customHeight="1">
      <c r="B84" s="149">
        <f>B83+1</f>
        <v>10</v>
      </c>
      <c r="C84" s="143" t="str">
        <f>'Flight Groups'!P18</f>
        <v>A</v>
      </c>
      <c r="D84" s="144">
        <f>IF(ISBLANK('Round 10'!$L$2),"",('Round 10'!$L$2))</f>
        <v>0</v>
      </c>
      <c r="E84" s="150"/>
      <c r="F84" s="151"/>
      <c r="G84" s="152"/>
      <c r="H84" s="153"/>
      <c r="J84" s="149">
        <f>J83+1</f>
        <v>10</v>
      </c>
      <c r="K84" s="143" t="str">
        <f>'Flight Groups'!P19</f>
        <v>B</v>
      </c>
      <c r="L84" s="144">
        <f>IF(ISBLANK('Round 10'!$L$2),"",('Round 10'!$L$2))</f>
        <v>0</v>
      </c>
      <c r="M84" s="150"/>
      <c r="N84" s="151"/>
      <c r="O84" s="152"/>
      <c r="P84" s="153"/>
      <c r="Q84" s="59"/>
    </row>
    <row r="85" spans="2:17" ht="21" customHeight="1">
      <c r="B85" s="149">
        <f>B84+1</f>
        <v>11</v>
      </c>
      <c r="C85" s="143" t="str">
        <f>'Flight Groups'!Q18</f>
        <v>B</v>
      </c>
      <c r="D85" s="144">
        <f>IF(ISBLANK('Round 11'!$L$2),"",('Round 11'!$L$2))</f>
        <v>0</v>
      </c>
      <c r="E85" s="150"/>
      <c r="F85" s="151"/>
      <c r="G85" s="152"/>
      <c r="H85" s="153"/>
      <c r="J85" s="149">
        <f>J84+1</f>
        <v>11</v>
      </c>
      <c r="K85" s="143" t="str">
        <f>'Flight Groups'!Q19</f>
        <v>A</v>
      </c>
      <c r="L85" s="144">
        <f>IF(ISBLANK('Round 11'!$L$2),"",('Round 11'!$L$2))</f>
        <v>0</v>
      </c>
      <c r="M85" s="150"/>
      <c r="N85" s="151"/>
      <c r="O85" s="152"/>
      <c r="P85" s="153"/>
      <c r="Q85" s="61"/>
    </row>
    <row r="86" spans="2:17" ht="21" customHeight="1" thickBot="1">
      <c r="B86" s="166">
        <f>B85+1</f>
        <v>12</v>
      </c>
      <c r="C86" s="160" t="str">
        <f>'Flight Groups'!R18</f>
        <v>A</v>
      </c>
      <c r="D86" s="161">
        <f>IF(ISBLANK('Round 12'!$L$2),"",('Round 12'!$L$2))</f>
        <v>0</v>
      </c>
      <c r="E86" s="167"/>
      <c r="F86" s="168"/>
      <c r="G86" s="169"/>
      <c r="H86" s="170"/>
      <c r="J86" s="166">
        <f>J85+1</f>
        <v>12</v>
      </c>
      <c r="K86" s="160" t="str">
        <f>'Flight Groups'!R19</f>
        <v>B</v>
      </c>
      <c r="L86" s="161">
        <f>IF(ISBLANK('Round 12'!$L$2),"",('Round 12'!$L$2))</f>
        <v>0</v>
      </c>
      <c r="M86" s="167"/>
      <c r="N86" s="168"/>
      <c r="O86" s="169"/>
      <c r="P86" s="170"/>
      <c r="Q86" s="60"/>
    </row>
    <row r="87" spans="2:17" ht="21" customHeight="1">
      <c r="B87" s="65"/>
      <c r="C87" s="37"/>
      <c r="D87" s="90"/>
      <c r="E87" s="65"/>
      <c r="F87" s="66"/>
      <c r="G87" s="67"/>
      <c r="H87" s="65"/>
      <c r="J87" s="65"/>
      <c r="K87" s="37"/>
      <c r="L87" s="109"/>
      <c r="M87" s="65"/>
      <c r="N87" s="66"/>
      <c r="O87" s="67"/>
      <c r="P87" s="65"/>
      <c r="Q87" s="63"/>
    </row>
    <row r="88" spans="2:17" ht="21" customHeight="1">
      <c r="Q88" s="64"/>
    </row>
    <row r="89" spans="2:17" ht="24.95" customHeight="1">
      <c r="B89" s="104">
        <v>15</v>
      </c>
      <c r="C89" s="105"/>
      <c r="D89" s="105"/>
      <c r="E89" s="106"/>
      <c r="F89" s="106"/>
      <c r="G89" s="106"/>
      <c r="H89" s="106"/>
      <c r="I89" s="76"/>
      <c r="J89" s="104">
        <v>16</v>
      </c>
      <c r="K89" s="105"/>
      <c r="L89" s="105"/>
      <c r="M89" s="106"/>
      <c r="N89" s="106"/>
      <c r="O89" s="106"/>
      <c r="P89" s="106"/>
      <c r="Q89" s="64"/>
    </row>
    <row r="90" spans="2:17" ht="24.95" customHeight="1">
      <c r="B90" s="58" t="s">
        <v>30</v>
      </c>
      <c r="C90" s="556" t="str">
        <f>IF(ISBLANK('Flight Groups'!C20),"",'Flight Groups'!C20)</f>
        <v/>
      </c>
      <c r="D90" s="556"/>
      <c r="E90" s="556"/>
      <c r="F90" s="556"/>
      <c r="G90" s="67"/>
      <c r="H90" s="59"/>
      <c r="I90" s="101"/>
      <c r="J90" s="58" t="s">
        <v>30</v>
      </c>
      <c r="K90" s="556" t="str">
        <f>IF(ISBLANK('Flight Groups'!C21),"",'Flight Groups'!C21)</f>
        <v/>
      </c>
      <c r="L90" s="556"/>
      <c r="M90" s="556"/>
      <c r="N90" s="556"/>
      <c r="O90" s="67"/>
      <c r="P90" s="59"/>
      <c r="Q90" s="65"/>
    </row>
    <row r="91" spans="2:17" ht="24.95" customHeight="1" thickBot="1">
      <c r="B91" s="62" t="s">
        <v>31</v>
      </c>
      <c r="C91" s="557" t="str">
        <f>IF(ISBLANK('Flight Groups'!D20),"",'Flight Groups'!D20)</f>
        <v/>
      </c>
      <c r="D91" s="557"/>
      <c r="E91" s="557"/>
      <c r="F91" s="557"/>
      <c r="G91" s="557"/>
      <c r="H91" s="557"/>
      <c r="I91" s="101"/>
      <c r="J91" s="84" t="s">
        <v>31</v>
      </c>
      <c r="K91" s="557" t="str">
        <f>IF(ISBLANK('Flight Groups'!D21),"",'Flight Groups'!D21)</f>
        <v/>
      </c>
      <c r="L91" s="557"/>
      <c r="M91" s="557"/>
      <c r="N91" s="557"/>
      <c r="O91" s="557"/>
      <c r="P91" s="557"/>
      <c r="Q91" s="65"/>
    </row>
    <row r="92" spans="2:17" ht="21" customHeight="1">
      <c r="B92" s="552" t="s">
        <v>63</v>
      </c>
      <c r="C92" s="123" t="s">
        <v>64</v>
      </c>
      <c r="D92" s="123" t="s">
        <v>65</v>
      </c>
      <c r="E92" s="554" t="s">
        <v>66</v>
      </c>
      <c r="F92" s="555"/>
      <c r="G92" s="123" t="s">
        <v>67</v>
      </c>
      <c r="H92" s="124" t="s">
        <v>68</v>
      </c>
      <c r="J92" s="552" t="s">
        <v>63</v>
      </c>
      <c r="K92" s="123" t="s">
        <v>64</v>
      </c>
      <c r="L92" s="123" t="s">
        <v>65</v>
      </c>
      <c r="M92" s="554" t="s">
        <v>66</v>
      </c>
      <c r="N92" s="555"/>
      <c r="O92" s="123" t="s">
        <v>67</v>
      </c>
      <c r="P92" s="124" t="s">
        <v>68</v>
      </c>
      <c r="Q92" s="65"/>
    </row>
    <row r="93" spans="2:17" ht="21" customHeight="1" thickBot="1">
      <c r="B93" s="553"/>
      <c r="C93" s="126" t="s">
        <v>69</v>
      </c>
      <c r="D93" s="126" t="s">
        <v>66</v>
      </c>
      <c r="E93" s="127" t="s">
        <v>42</v>
      </c>
      <c r="F93" s="127" t="s">
        <v>43</v>
      </c>
      <c r="G93" s="126" t="s">
        <v>70</v>
      </c>
      <c r="H93" s="128" t="s">
        <v>71</v>
      </c>
      <c r="J93" s="553"/>
      <c r="K93" s="126" t="s">
        <v>69</v>
      </c>
      <c r="L93" s="126" t="s">
        <v>66</v>
      </c>
      <c r="M93" s="127" t="s">
        <v>42</v>
      </c>
      <c r="N93" s="127" t="s">
        <v>43</v>
      </c>
      <c r="O93" s="126" t="s">
        <v>70</v>
      </c>
      <c r="P93" s="128" t="s">
        <v>71</v>
      </c>
      <c r="Q93" s="65"/>
    </row>
    <row r="94" spans="2:17" ht="21" customHeight="1">
      <c r="B94" s="137">
        <v>7</v>
      </c>
      <c r="C94" s="131" t="str">
        <f>'Flight Groups'!M20</f>
        <v>A</v>
      </c>
      <c r="D94" s="132">
        <f>IF(ISBLANK('Round 7'!$L$2),"",('Round 7'!$L$2))</f>
        <v>0</v>
      </c>
      <c r="E94" s="138"/>
      <c r="F94" s="139"/>
      <c r="G94" s="140"/>
      <c r="H94" s="141"/>
      <c r="J94" s="137">
        <v>7</v>
      </c>
      <c r="K94" s="131" t="str">
        <f>'Flight Groups'!M21</f>
        <v>B</v>
      </c>
      <c r="L94" s="132">
        <f>IF(ISBLANK('Round 7'!$L$2),"",('Round 7'!$L$2))</f>
        <v>0</v>
      </c>
      <c r="M94" s="138"/>
      <c r="N94" s="139"/>
      <c r="O94" s="140"/>
      <c r="P94" s="141"/>
      <c r="Q94" s="65"/>
    </row>
    <row r="95" spans="2:17" ht="21" customHeight="1">
      <c r="B95" s="149">
        <f>B94+1</f>
        <v>8</v>
      </c>
      <c r="C95" s="143" t="str">
        <f>'Flight Groups'!N20</f>
        <v>B</v>
      </c>
      <c r="D95" s="144">
        <f>IF(ISBLANK('Round 8'!$L$2),"",('Round 8'!$L$2))</f>
        <v>0</v>
      </c>
      <c r="E95" s="150"/>
      <c r="F95" s="151"/>
      <c r="G95" s="152"/>
      <c r="H95" s="153"/>
      <c r="J95" s="149">
        <f>J94+1</f>
        <v>8</v>
      </c>
      <c r="K95" s="143" t="str">
        <f>'Flight Groups'!N21</f>
        <v>A</v>
      </c>
      <c r="L95" s="144">
        <f>IF(ISBLANK('Round 8'!$L$2),"",('Round 8'!$L$2))</f>
        <v>0</v>
      </c>
      <c r="M95" s="150"/>
      <c r="N95" s="151"/>
      <c r="O95" s="152"/>
      <c r="P95" s="153"/>
      <c r="Q95" s="65"/>
    </row>
    <row r="96" spans="2:17" ht="21" customHeight="1">
      <c r="B96" s="149">
        <f>B95+1</f>
        <v>9</v>
      </c>
      <c r="C96" s="143" t="str">
        <f>'Flight Groups'!O20</f>
        <v>A</v>
      </c>
      <c r="D96" s="144">
        <f>IF(ISBLANK('Round 9'!$L$2),"",('Round 9'!$L$2))</f>
        <v>0</v>
      </c>
      <c r="E96" s="150"/>
      <c r="F96" s="151"/>
      <c r="G96" s="152"/>
      <c r="H96" s="153"/>
      <c r="J96" s="149">
        <f>J95+1</f>
        <v>9</v>
      </c>
      <c r="K96" s="143" t="str">
        <f>'Flight Groups'!O21</f>
        <v>B</v>
      </c>
      <c r="L96" s="144">
        <f>IF(ISBLANK('Round 9'!$L$2),"",('Round 9'!$L$2))</f>
        <v>0</v>
      </c>
      <c r="M96" s="150"/>
      <c r="N96" s="151"/>
      <c r="O96" s="152"/>
      <c r="P96" s="153"/>
    </row>
    <row r="97" spans="2:17" ht="21" customHeight="1">
      <c r="B97" s="149">
        <f>B96+1</f>
        <v>10</v>
      </c>
      <c r="C97" s="143" t="str">
        <f>'Flight Groups'!P20</f>
        <v>B</v>
      </c>
      <c r="D97" s="144">
        <f>IF(ISBLANK('Round 10'!$L$2),"",('Round 10'!$L$2))</f>
        <v>0</v>
      </c>
      <c r="E97" s="150"/>
      <c r="F97" s="151"/>
      <c r="G97" s="152"/>
      <c r="H97" s="153"/>
      <c r="J97" s="149">
        <f>J96+1</f>
        <v>10</v>
      </c>
      <c r="K97" s="143" t="str">
        <f>'Flight Groups'!P21</f>
        <v>A</v>
      </c>
      <c r="L97" s="144">
        <f>IF(ISBLANK('Round 10'!$L$2),"",('Round 10'!$L$2))</f>
        <v>0</v>
      </c>
      <c r="M97" s="150"/>
      <c r="N97" s="151"/>
      <c r="O97" s="152"/>
      <c r="P97" s="153"/>
    </row>
    <row r="98" spans="2:17" ht="21" customHeight="1">
      <c r="B98" s="149">
        <f>B97+1</f>
        <v>11</v>
      </c>
      <c r="C98" s="143" t="str">
        <f>'Flight Groups'!Q20</f>
        <v>B</v>
      </c>
      <c r="D98" s="144">
        <f>IF(ISBLANK('Round 11'!$L$2),"",('Round 11'!$L$2))</f>
        <v>0</v>
      </c>
      <c r="E98" s="150"/>
      <c r="F98" s="151"/>
      <c r="G98" s="152"/>
      <c r="H98" s="153"/>
      <c r="J98" s="149">
        <f>J97+1</f>
        <v>11</v>
      </c>
      <c r="K98" s="143" t="str">
        <f>'Flight Groups'!Q21</f>
        <v>A</v>
      </c>
      <c r="L98" s="144">
        <f>IF(ISBLANK('Round 11'!$L$2),"",('Round 11'!$L$2))</f>
        <v>0</v>
      </c>
      <c r="M98" s="150"/>
      <c r="N98" s="151"/>
      <c r="O98" s="152"/>
      <c r="P98" s="153"/>
      <c r="Q98" s="57"/>
    </row>
    <row r="99" spans="2:17" ht="21" customHeight="1" thickBot="1">
      <c r="B99" s="166">
        <f>B98+1</f>
        <v>12</v>
      </c>
      <c r="C99" s="160" t="str">
        <f>'Flight Groups'!R20</f>
        <v>A</v>
      </c>
      <c r="D99" s="161">
        <f>IF(ISBLANK('Round 12'!$L$2),"",('Round 12'!$L$2))</f>
        <v>0</v>
      </c>
      <c r="E99" s="167"/>
      <c r="F99" s="168"/>
      <c r="G99" s="169"/>
      <c r="H99" s="170"/>
      <c r="J99" s="166">
        <f>J98+1</f>
        <v>12</v>
      </c>
      <c r="K99" s="160" t="str">
        <f>'Flight Groups'!R21</f>
        <v>B</v>
      </c>
      <c r="L99" s="161">
        <f>IF(ISBLANK('Round 12'!$L$2),"",('Round 12'!$L$2))</f>
        <v>0</v>
      </c>
      <c r="M99" s="167"/>
      <c r="N99" s="168"/>
      <c r="O99" s="169"/>
      <c r="P99" s="170"/>
      <c r="Q99" s="59"/>
    </row>
    <row r="100" spans="2:17" ht="21" customHeight="1">
      <c r="B100" s="65"/>
      <c r="C100" s="68"/>
      <c r="D100" s="65"/>
      <c r="E100" s="65"/>
      <c r="F100" s="66"/>
      <c r="G100" s="67"/>
      <c r="H100" s="65"/>
      <c r="J100" s="65"/>
      <c r="K100" s="68"/>
      <c r="L100" s="65"/>
      <c r="M100" s="65"/>
      <c r="N100" s="66"/>
      <c r="O100" s="67"/>
      <c r="P100" s="65"/>
      <c r="Q100" s="59"/>
    </row>
    <row r="101" spans="2:17" s="76" customFormat="1" ht="24.95" customHeight="1">
      <c r="B101" s="104">
        <v>17</v>
      </c>
      <c r="C101" s="105"/>
      <c r="D101" s="105"/>
      <c r="E101" s="106"/>
      <c r="F101" s="106"/>
      <c r="G101" s="106"/>
      <c r="H101" s="106"/>
      <c r="J101" s="104">
        <v>18</v>
      </c>
      <c r="K101" s="105"/>
      <c r="L101" s="105"/>
      <c r="M101" s="106"/>
      <c r="N101" s="106"/>
      <c r="O101" s="106"/>
      <c r="P101" s="106"/>
      <c r="Q101" s="108"/>
    </row>
    <row r="102" spans="2:17" ht="24.95" customHeight="1">
      <c r="B102" s="58" t="s">
        <v>30</v>
      </c>
      <c r="C102" s="556" t="str">
        <f>IF(ISBLANK('Flight Groups'!C22),"",'Flight Groups'!C22)</f>
        <v/>
      </c>
      <c r="D102" s="556"/>
      <c r="E102" s="556"/>
      <c r="F102" s="556"/>
      <c r="G102" s="67"/>
      <c r="H102" s="59"/>
      <c r="I102" s="101"/>
      <c r="J102" s="58" t="s">
        <v>30</v>
      </c>
      <c r="K102" s="556" t="str">
        <f>IF(ISBLANK('Flight Groups'!C23),"",'Flight Groups'!C23)</f>
        <v/>
      </c>
      <c r="L102" s="556"/>
      <c r="M102" s="556"/>
      <c r="N102" s="556"/>
      <c r="O102" s="67"/>
      <c r="P102" s="59"/>
      <c r="Q102" s="60"/>
    </row>
    <row r="103" spans="2:17" ht="24.95" customHeight="1" thickBot="1">
      <c r="B103" s="62" t="s">
        <v>31</v>
      </c>
      <c r="C103" s="557" t="str">
        <f>IF(ISBLANK('Flight Groups'!D22),"",'Flight Groups'!D22)</f>
        <v/>
      </c>
      <c r="D103" s="557"/>
      <c r="E103" s="557"/>
      <c r="F103" s="557"/>
      <c r="G103" s="557"/>
      <c r="H103" s="557"/>
      <c r="I103" s="101"/>
      <c r="J103" s="84" t="s">
        <v>31</v>
      </c>
      <c r="K103" s="557" t="str">
        <f>IF(ISBLANK('Flight Groups'!D23),"",'Flight Groups'!D23)</f>
        <v/>
      </c>
      <c r="L103" s="557"/>
      <c r="M103" s="557"/>
      <c r="N103" s="557"/>
      <c r="O103" s="557"/>
      <c r="P103" s="557"/>
      <c r="Q103" s="64"/>
    </row>
    <row r="104" spans="2:17" ht="21" customHeight="1">
      <c r="B104" s="552" t="s">
        <v>63</v>
      </c>
      <c r="C104" s="123" t="s">
        <v>64</v>
      </c>
      <c r="D104" s="123" t="s">
        <v>65</v>
      </c>
      <c r="E104" s="554" t="s">
        <v>66</v>
      </c>
      <c r="F104" s="555"/>
      <c r="G104" s="123" t="s">
        <v>67</v>
      </c>
      <c r="H104" s="124" t="s">
        <v>68</v>
      </c>
      <c r="J104" s="552" t="s">
        <v>63</v>
      </c>
      <c r="K104" s="123" t="s">
        <v>64</v>
      </c>
      <c r="L104" s="123" t="s">
        <v>65</v>
      </c>
      <c r="M104" s="554" t="s">
        <v>66</v>
      </c>
      <c r="N104" s="555"/>
      <c r="O104" s="123" t="s">
        <v>67</v>
      </c>
      <c r="P104" s="124" t="s">
        <v>68</v>
      </c>
      <c r="Q104" s="65"/>
    </row>
    <row r="105" spans="2:17" ht="21" customHeight="1" thickBot="1">
      <c r="B105" s="553"/>
      <c r="C105" s="126" t="s">
        <v>69</v>
      </c>
      <c r="D105" s="126" t="s">
        <v>66</v>
      </c>
      <c r="E105" s="127" t="s">
        <v>42</v>
      </c>
      <c r="F105" s="127" t="s">
        <v>43</v>
      </c>
      <c r="G105" s="126" t="s">
        <v>70</v>
      </c>
      <c r="H105" s="128" t="s">
        <v>71</v>
      </c>
      <c r="J105" s="553"/>
      <c r="K105" s="126" t="s">
        <v>69</v>
      </c>
      <c r="L105" s="126" t="s">
        <v>66</v>
      </c>
      <c r="M105" s="127" t="s">
        <v>42</v>
      </c>
      <c r="N105" s="127" t="s">
        <v>43</v>
      </c>
      <c r="O105" s="126" t="s">
        <v>70</v>
      </c>
      <c r="P105" s="128" t="s">
        <v>71</v>
      </c>
      <c r="Q105" s="65"/>
    </row>
    <row r="106" spans="2:17" ht="21" customHeight="1">
      <c r="B106" s="137">
        <v>7</v>
      </c>
      <c r="C106" s="131" t="str">
        <f>'Flight Groups'!M22</f>
        <v>B</v>
      </c>
      <c r="D106" s="132">
        <f>IF(ISBLANK('Round 7'!$L$2),"",('Round 7'!$L$2))</f>
        <v>0</v>
      </c>
      <c r="E106" s="138"/>
      <c r="F106" s="139"/>
      <c r="G106" s="140"/>
      <c r="H106" s="141"/>
      <c r="J106" s="171">
        <v>7</v>
      </c>
      <c r="K106" s="131" t="str">
        <f>'Flight Groups'!M23</f>
        <v>A</v>
      </c>
      <c r="L106" s="132">
        <f>IF(ISBLANK('Round 7'!$L$2),"",('Round 7'!$L$2))</f>
        <v>0</v>
      </c>
      <c r="M106" s="138"/>
      <c r="N106" s="139"/>
      <c r="O106" s="140"/>
      <c r="P106" s="141"/>
      <c r="Q106" s="65"/>
    </row>
    <row r="107" spans="2:17" ht="21" customHeight="1">
      <c r="B107" s="149">
        <f>B106+1</f>
        <v>8</v>
      </c>
      <c r="C107" s="143" t="str">
        <f>'Flight Groups'!N22</f>
        <v>A</v>
      </c>
      <c r="D107" s="144">
        <f>IF(ISBLANK('Round 8'!$L$2),"",('Round 8'!$L$2))</f>
        <v>0</v>
      </c>
      <c r="E107" s="150"/>
      <c r="F107" s="151"/>
      <c r="G107" s="152"/>
      <c r="H107" s="153"/>
      <c r="J107" s="172">
        <f>J106+1</f>
        <v>8</v>
      </c>
      <c r="K107" s="143" t="str">
        <f>'Flight Groups'!N23</f>
        <v>B</v>
      </c>
      <c r="L107" s="144">
        <f>IF(ISBLANK('Round 8'!$L$2),"",('Round 8'!$L$2))</f>
        <v>0</v>
      </c>
      <c r="M107" s="150"/>
      <c r="N107" s="151"/>
      <c r="O107" s="152"/>
      <c r="P107" s="153"/>
      <c r="Q107" s="65"/>
    </row>
    <row r="108" spans="2:17" ht="21" customHeight="1">
      <c r="B108" s="149">
        <f>B107+1</f>
        <v>9</v>
      </c>
      <c r="C108" s="143" t="str">
        <f>'Flight Groups'!O22</f>
        <v>A</v>
      </c>
      <c r="D108" s="144">
        <f>IF(ISBLANK('Round 9'!$L$2),"",('Round 9'!$L$2))</f>
        <v>0</v>
      </c>
      <c r="E108" s="150"/>
      <c r="F108" s="151"/>
      <c r="G108" s="152"/>
      <c r="H108" s="153"/>
      <c r="J108" s="172">
        <f>J107+1</f>
        <v>9</v>
      </c>
      <c r="K108" s="143" t="str">
        <f>'Flight Groups'!O23</f>
        <v>B</v>
      </c>
      <c r="L108" s="144">
        <f>IF(ISBLANK('Round 9'!$L$2),"",('Round 9'!$L$2))</f>
        <v>0</v>
      </c>
      <c r="M108" s="150"/>
      <c r="N108" s="151"/>
      <c r="O108" s="152"/>
      <c r="P108" s="153"/>
      <c r="Q108" s="65"/>
    </row>
    <row r="109" spans="2:17" ht="21" customHeight="1">
      <c r="B109" s="149">
        <f>B108+1</f>
        <v>10</v>
      </c>
      <c r="C109" s="143" t="str">
        <f>'Flight Groups'!P22</f>
        <v>B</v>
      </c>
      <c r="D109" s="144">
        <f>IF(ISBLANK('Round 10'!$L$2),"",('Round 10'!$L$2))</f>
        <v>0</v>
      </c>
      <c r="E109" s="150"/>
      <c r="F109" s="151"/>
      <c r="G109" s="152"/>
      <c r="H109" s="153"/>
      <c r="J109" s="172">
        <f>J108+1</f>
        <v>10</v>
      </c>
      <c r="K109" s="143" t="str">
        <f>'Flight Groups'!P23</f>
        <v>A</v>
      </c>
      <c r="L109" s="144">
        <f>IF(ISBLANK('Round 10'!$L$2),"",('Round 10'!$L$2))</f>
        <v>0</v>
      </c>
      <c r="M109" s="150"/>
      <c r="N109" s="151"/>
      <c r="O109" s="152"/>
      <c r="P109" s="153"/>
      <c r="Q109" s="65"/>
    </row>
    <row r="110" spans="2:17" ht="21" customHeight="1">
      <c r="B110" s="149">
        <f>B109+1</f>
        <v>11</v>
      </c>
      <c r="C110" s="143" t="str">
        <f>'Flight Groups'!Q22</f>
        <v>A</v>
      </c>
      <c r="D110" s="144">
        <f>IF(ISBLANK('Round 11'!$L$2),"",('Round 11'!$L$2))</f>
        <v>0</v>
      </c>
      <c r="E110" s="150"/>
      <c r="F110" s="151"/>
      <c r="G110" s="152"/>
      <c r="H110" s="153"/>
      <c r="J110" s="172">
        <f>J109+1</f>
        <v>11</v>
      </c>
      <c r="K110" s="143" t="str">
        <f>'Flight Groups'!Q23</f>
        <v>B</v>
      </c>
      <c r="L110" s="144">
        <f>IF(ISBLANK('Round 11'!$L$2),"",('Round 11'!$L$2))</f>
        <v>0</v>
      </c>
      <c r="M110" s="150"/>
      <c r="N110" s="151"/>
      <c r="O110" s="152"/>
      <c r="P110" s="153"/>
      <c r="Q110" s="65"/>
    </row>
    <row r="111" spans="2:17" ht="21" customHeight="1" thickBot="1">
      <c r="B111" s="166">
        <f>B110+1</f>
        <v>12</v>
      </c>
      <c r="C111" s="160" t="str">
        <f>'Flight Groups'!R22</f>
        <v>A</v>
      </c>
      <c r="D111" s="161">
        <f>IF(ISBLANK('Round 12'!$L$2),"",('Round 12'!$L$2))</f>
        <v>0</v>
      </c>
      <c r="E111" s="167"/>
      <c r="F111" s="168"/>
      <c r="G111" s="169"/>
      <c r="H111" s="170"/>
      <c r="J111" s="173">
        <f>J110+1</f>
        <v>12</v>
      </c>
      <c r="K111" s="160" t="str">
        <f>'Flight Groups'!R23</f>
        <v>B</v>
      </c>
      <c r="L111" s="161">
        <f>IF(ISBLANK('Round 12'!$L$2),"",('Round 12'!$L$2))</f>
        <v>0</v>
      </c>
      <c r="M111" s="167"/>
      <c r="N111" s="168"/>
      <c r="O111" s="169"/>
      <c r="P111" s="170"/>
      <c r="Q111" s="65"/>
    </row>
    <row r="112" spans="2:17" ht="21" customHeight="1">
      <c r="B112" s="65"/>
      <c r="C112" s="68"/>
      <c r="D112" s="65"/>
      <c r="E112" s="65"/>
      <c r="F112" s="66"/>
      <c r="G112" s="67"/>
      <c r="H112" s="65"/>
      <c r="J112" s="65"/>
      <c r="K112" s="68"/>
      <c r="L112" s="65"/>
      <c r="M112" s="65"/>
      <c r="N112" s="66"/>
      <c r="O112" s="67"/>
      <c r="P112" s="65"/>
    </row>
    <row r="114" spans="2:17" ht="24.95" customHeight="1">
      <c r="B114" s="104">
        <v>19</v>
      </c>
      <c r="C114" s="105"/>
      <c r="D114" s="105"/>
      <c r="E114" s="106"/>
      <c r="F114" s="106"/>
      <c r="G114" s="106"/>
      <c r="H114" s="106"/>
      <c r="I114" s="76"/>
      <c r="J114" s="104">
        <v>20</v>
      </c>
      <c r="K114" s="93"/>
      <c r="L114" s="56"/>
      <c r="M114" s="57"/>
      <c r="N114" s="57"/>
      <c r="O114" s="57"/>
      <c r="P114" s="57"/>
    </row>
    <row r="115" spans="2:17" ht="24.95" customHeight="1">
      <c r="B115" s="58" t="s">
        <v>30</v>
      </c>
      <c r="C115" s="556" t="str">
        <f>IF(ISBLANK('Flight Groups'!C24),"",'Flight Groups'!C24)</f>
        <v/>
      </c>
      <c r="D115" s="556"/>
      <c r="E115" s="556"/>
      <c r="F115" s="556"/>
      <c r="G115" s="67"/>
      <c r="H115" s="59"/>
      <c r="I115" s="101"/>
      <c r="J115" s="58" t="s">
        <v>30</v>
      </c>
      <c r="K115" s="556" t="str">
        <f>IF(ISBLANK('Flight Groups'!C25),"",'Flight Groups'!C25)</f>
        <v/>
      </c>
      <c r="L115" s="556"/>
      <c r="M115" s="556"/>
      <c r="N115" s="556"/>
      <c r="O115" s="67"/>
      <c r="P115" s="59"/>
      <c r="Q115" s="57"/>
    </row>
    <row r="116" spans="2:17" ht="24.95" customHeight="1" thickBot="1">
      <c r="B116" s="62" t="s">
        <v>31</v>
      </c>
      <c r="C116" s="557" t="str">
        <f>IF(ISBLANK('Flight Groups'!D24),"",'Flight Groups'!D24)</f>
        <v/>
      </c>
      <c r="D116" s="557"/>
      <c r="E116" s="557"/>
      <c r="F116" s="557"/>
      <c r="G116" s="557"/>
      <c r="H116" s="557"/>
      <c r="I116" s="101"/>
      <c r="J116" s="84" t="s">
        <v>31</v>
      </c>
      <c r="K116" s="557" t="str">
        <f>IF(ISBLANK('Flight Groups'!D25),"",'Flight Groups'!D25)</f>
        <v/>
      </c>
      <c r="L116" s="557"/>
      <c r="M116" s="557"/>
      <c r="N116" s="557"/>
      <c r="O116" s="557"/>
      <c r="P116" s="557"/>
      <c r="Q116" s="61"/>
    </row>
    <row r="117" spans="2:17" ht="21" customHeight="1">
      <c r="B117" s="552" t="s">
        <v>63</v>
      </c>
      <c r="C117" s="123" t="s">
        <v>64</v>
      </c>
      <c r="D117" s="123" t="s">
        <v>65</v>
      </c>
      <c r="E117" s="554" t="s">
        <v>66</v>
      </c>
      <c r="F117" s="555"/>
      <c r="G117" s="123" t="s">
        <v>67</v>
      </c>
      <c r="H117" s="124" t="s">
        <v>68</v>
      </c>
      <c r="J117" s="552" t="s">
        <v>63</v>
      </c>
      <c r="K117" s="123" t="s">
        <v>64</v>
      </c>
      <c r="L117" s="123" t="s">
        <v>65</v>
      </c>
      <c r="M117" s="554" t="s">
        <v>66</v>
      </c>
      <c r="N117" s="555"/>
      <c r="O117" s="123" t="s">
        <v>67</v>
      </c>
      <c r="P117" s="124" t="s">
        <v>68</v>
      </c>
      <c r="Q117" s="63"/>
    </row>
    <row r="118" spans="2:17" ht="21" customHeight="1" thickBot="1">
      <c r="B118" s="553"/>
      <c r="C118" s="126" t="s">
        <v>69</v>
      </c>
      <c r="D118" s="126" t="s">
        <v>66</v>
      </c>
      <c r="E118" s="127" t="s">
        <v>42</v>
      </c>
      <c r="F118" s="127" t="s">
        <v>43</v>
      </c>
      <c r="G118" s="126" t="s">
        <v>70</v>
      </c>
      <c r="H118" s="128" t="s">
        <v>71</v>
      </c>
      <c r="J118" s="553"/>
      <c r="K118" s="126" t="s">
        <v>69</v>
      </c>
      <c r="L118" s="126" t="s">
        <v>66</v>
      </c>
      <c r="M118" s="127" t="s">
        <v>42</v>
      </c>
      <c r="N118" s="127" t="s">
        <v>43</v>
      </c>
      <c r="O118" s="126" t="s">
        <v>70</v>
      </c>
      <c r="P118" s="128" t="s">
        <v>71</v>
      </c>
      <c r="Q118" s="64"/>
    </row>
    <row r="119" spans="2:17" ht="21" customHeight="1">
      <c r="B119" s="137">
        <v>7</v>
      </c>
      <c r="C119" s="131" t="str">
        <f>'Flight Groups'!M24</f>
        <v>B</v>
      </c>
      <c r="D119" s="132">
        <f>IF(ISBLANK('Round 7'!$L$2),"",('Round 7'!$L$2))</f>
        <v>0</v>
      </c>
      <c r="E119" s="138"/>
      <c r="F119" s="139"/>
      <c r="G119" s="140"/>
      <c r="H119" s="141"/>
      <c r="J119" s="137">
        <v>7</v>
      </c>
      <c r="K119" s="131" t="str">
        <f>'Flight Groups'!M25</f>
        <v>A</v>
      </c>
      <c r="L119" s="132">
        <f>IF(ISBLANK('Round 7'!$L$2),"",('Round 7'!$L$2))</f>
        <v>0</v>
      </c>
      <c r="M119" s="138"/>
      <c r="N119" s="139"/>
      <c r="O119" s="140"/>
      <c r="P119" s="141"/>
      <c r="Q119" s="64"/>
    </row>
    <row r="120" spans="2:17" ht="21" customHeight="1">
      <c r="B120" s="149">
        <f>B119+1</f>
        <v>8</v>
      </c>
      <c r="C120" s="143" t="str">
        <f>'Flight Groups'!N24</f>
        <v>A</v>
      </c>
      <c r="D120" s="144">
        <f>IF(ISBLANK('Round 8'!$L$2),"",('Round 8'!$L$2))</f>
        <v>0</v>
      </c>
      <c r="E120" s="150"/>
      <c r="F120" s="151"/>
      <c r="G120" s="152"/>
      <c r="H120" s="153"/>
      <c r="J120" s="149">
        <f>J119+1</f>
        <v>8</v>
      </c>
      <c r="K120" s="143" t="str">
        <f>'Flight Groups'!N25</f>
        <v>B</v>
      </c>
      <c r="L120" s="144">
        <f>IF(ISBLANK('Round 8'!$L$2),"",('Round 8'!$L$2))</f>
        <v>0</v>
      </c>
      <c r="M120" s="150"/>
      <c r="N120" s="151"/>
      <c r="O120" s="152"/>
      <c r="P120" s="153"/>
      <c r="Q120" s="65"/>
    </row>
    <row r="121" spans="2:17" ht="21" customHeight="1">
      <c r="B121" s="149">
        <f>B120+1</f>
        <v>9</v>
      </c>
      <c r="C121" s="143" t="str">
        <f>'Flight Groups'!O24</f>
        <v>A</v>
      </c>
      <c r="D121" s="144">
        <f>IF(ISBLANK('Round 9'!$L$2),"",('Round 9'!$L$2))</f>
        <v>0</v>
      </c>
      <c r="E121" s="150"/>
      <c r="F121" s="151"/>
      <c r="G121" s="152"/>
      <c r="H121" s="153"/>
      <c r="J121" s="149">
        <f>J120+1</f>
        <v>9</v>
      </c>
      <c r="K121" s="143" t="str">
        <f>'Flight Groups'!O25</f>
        <v>B</v>
      </c>
      <c r="L121" s="144">
        <f>IF(ISBLANK('Round 9'!$L$2),"",('Round 9'!$L$2))</f>
        <v>0</v>
      </c>
      <c r="M121" s="150"/>
      <c r="N121" s="151"/>
      <c r="O121" s="152"/>
      <c r="P121" s="153"/>
      <c r="Q121" s="65"/>
    </row>
    <row r="122" spans="2:17" ht="21" customHeight="1">
      <c r="B122" s="149">
        <f>B121+1</f>
        <v>10</v>
      </c>
      <c r="C122" s="143" t="str">
        <f>'Flight Groups'!P24</f>
        <v>B</v>
      </c>
      <c r="D122" s="144">
        <f>IF(ISBLANK('Round 10'!$L$2),"",('Round 10'!$L$2))</f>
        <v>0</v>
      </c>
      <c r="E122" s="150"/>
      <c r="F122" s="151"/>
      <c r="G122" s="152"/>
      <c r="H122" s="153"/>
      <c r="J122" s="149">
        <f>J121+1</f>
        <v>10</v>
      </c>
      <c r="K122" s="143" t="str">
        <f>'Flight Groups'!P25</f>
        <v>A</v>
      </c>
      <c r="L122" s="144">
        <f>IF(ISBLANK('Round 10'!$L$2),"",('Round 10'!$L$2))</f>
        <v>0</v>
      </c>
      <c r="M122" s="150"/>
      <c r="N122" s="151"/>
      <c r="O122" s="152"/>
      <c r="P122" s="153"/>
      <c r="Q122" s="65"/>
    </row>
    <row r="123" spans="2:17" ht="21" customHeight="1">
      <c r="B123" s="149">
        <f>B122+1</f>
        <v>11</v>
      </c>
      <c r="C123" s="143" t="str">
        <f>'Flight Groups'!Q24</f>
        <v>A</v>
      </c>
      <c r="D123" s="144">
        <f>IF(ISBLANK('Round 11'!$L$2),"",('Round 11'!$L$2))</f>
        <v>0</v>
      </c>
      <c r="E123" s="150"/>
      <c r="F123" s="151"/>
      <c r="G123" s="152"/>
      <c r="H123" s="153"/>
      <c r="J123" s="149">
        <f>J122+1</f>
        <v>11</v>
      </c>
      <c r="K123" s="143" t="str">
        <f>'Flight Groups'!Q25</f>
        <v>B</v>
      </c>
      <c r="L123" s="144">
        <f>IF(ISBLANK('Round 11'!$L$2),"",('Round 11'!$L$2))</f>
        <v>0</v>
      </c>
      <c r="M123" s="150"/>
      <c r="N123" s="151"/>
      <c r="O123" s="152"/>
      <c r="P123" s="153"/>
      <c r="Q123" s="65"/>
    </row>
    <row r="124" spans="2:17" ht="21" customHeight="1" thickBot="1">
      <c r="B124" s="166">
        <f>B123+1</f>
        <v>12</v>
      </c>
      <c r="C124" s="160" t="str">
        <f>'Flight Groups'!R24</f>
        <v>A</v>
      </c>
      <c r="D124" s="161">
        <f>IF(ISBLANK('Round 12'!$L$2),"",('Round 12'!$L$2))</f>
        <v>0</v>
      </c>
      <c r="E124" s="167"/>
      <c r="F124" s="168"/>
      <c r="G124" s="169"/>
      <c r="H124" s="170"/>
      <c r="J124" s="166">
        <f>J123+1</f>
        <v>12</v>
      </c>
      <c r="K124" s="160" t="str">
        <f>'Flight Groups'!R25</f>
        <v>B</v>
      </c>
      <c r="L124" s="161">
        <f>IF(ISBLANK('Round 12'!$L$2),"",('Round 12'!$L$2))</f>
        <v>0</v>
      </c>
      <c r="M124" s="167"/>
      <c r="N124" s="168"/>
      <c r="O124" s="169"/>
      <c r="P124" s="170"/>
      <c r="Q124" s="65"/>
    </row>
    <row r="125" spans="2:17" ht="21" customHeight="1">
      <c r="B125" s="65"/>
      <c r="C125" s="68"/>
      <c r="D125" s="65"/>
      <c r="E125" s="65"/>
      <c r="F125" s="66"/>
      <c r="G125" s="67"/>
      <c r="H125" s="65"/>
      <c r="J125" s="65"/>
      <c r="K125" s="68"/>
      <c r="L125" s="65"/>
      <c r="M125" s="65"/>
      <c r="N125" s="66"/>
      <c r="O125" s="67"/>
      <c r="P125" s="65"/>
      <c r="Q125" s="65"/>
    </row>
    <row r="126" spans="2:17" ht="24.95" customHeight="1">
      <c r="B126" s="104">
        <v>21</v>
      </c>
      <c r="C126" s="105"/>
      <c r="D126" s="105"/>
      <c r="E126" s="106"/>
      <c r="F126" s="106"/>
      <c r="G126" s="106"/>
      <c r="H126" s="106"/>
      <c r="I126" s="76"/>
      <c r="J126" s="104">
        <v>22</v>
      </c>
      <c r="K126" s="56"/>
      <c r="L126" s="56"/>
      <c r="M126" s="57"/>
      <c r="N126" s="57"/>
      <c r="O126" s="57"/>
      <c r="P126" s="57"/>
      <c r="Q126" s="65"/>
    </row>
    <row r="127" spans="2:17" ht="24.95" customHeight="1">
      <c r="B127" s="58" t="s">
        <v>30</v>
      </c>
      <c r="C127" s="556" t="str">
        <f>IF(ISBLANK('Flight Groups'!C26),"",'Flight Groups'!C26)</f>
        <v/>
      </c>
      <c r="D127" s="556"/>
      <c r="E127" s="556"/>
      <c r="F127" s="556"/>
      <c r="G127" s="67"/>
      <c r="H127" s="59"/>
      <c r="I127" s="101"/>
      <c r="J127" s="58" t="s">
        <v>30</v>
      </c>
      <c r="K127" s="556" t="str">
        <f>IF(ISBLANK('Flight Groups'!C27),"",'Flight Groups'!C27)</f>
        <v/>
      </c>
      <c r="L127" s="556"/>
      <c r="M127" s="556"/>
      <c r="N127" s="556"/>
      <c r="O127" s="67"/>
      <c r="P127" s="59"/>
      <c r="Q127" s="65"/>
    </row>
    <row r="128" spans="2:17" ht="24.95" customHeight="1" thickBot="1">
      <c r="B128" s="62" t="s">
        <v>31</v>
      </c>
      <c r="C128" s="557" t="str">
        <f>IF(ISBLANK('Flight Groups'!D26),"",'Flight Groups'!D26)</f>
        <v/>
      </c>
      <c r="D128" s="557"/>
      <c r="E128" s="557"/>
      <c r="F128" s="557"/>
      <c r="G128" s="557"/>
      <c r="H128" s="557"/>
      <c r="I128" s="101"/>
      <c r="J128" s="84" t="s">
        <v>31</v>
      </c>
      <c r="K128" s="557" t="str">
        <f>IF(ISBLANK('Flight Groups'!D27),"",'Flight Groups'!D27)</f>
        <v/>
      </c>
      <c r="L128" s="557"/>
      <c r="M128" s="557"/>
      <c r="N128" s="557"/>
      <c r="O128" s="557"/>
      <c r="P128" s="557"/>
      <c r="Q128" s="65"/>
    </row>
    <row r="129" spans="2:17" ht="21" customHeight="1">
      <c r="B129" s="552" t="s">
        <v>63</v>
      </c>
      <c r="C129" s="123" t="s">
        <v>64</v>
      </c>
      <c r="D129" s="123" t="s">
        <v>65</v>
      </c>
      <c r="E129" s="554" t="s">
        <v>66</v>
      </c>
      <c r="F129" s="555"/>
      <c r="G129" s="123" t="s">
        <v>67</v>
      </c>
      <c r="H129" s="124" t="s">
        <v>68</v>
      </c>
      <c r="J129" s="552" t="s">
        <v>63</v>
      </c>
      <c r="K129" s="123" t="s">
        <v>64</v>
      </c>
      <c r="L129" s="123" t="s">
        <v>65</v>
      </c>
      <c r="M129" s="554" t="s">
        <v>66</v>
      </c>
      <c r="N129" s="555"/>
      <c r="O129" s="123" t="s">
        <v>67</v>
      </c>
      <c r="P129" s="124" t="s">
        <v>68</v>
      </c>
    </row>
    <row r="130" spans="2:17" ht="21" customHeight="1" thickBot="1">
      <c r="B130" s="553"/>
      <c r="C130" s="126" t="s">
        <v>69</v>
      </c>
      <c r="D130" s="126" t="s">
        <v>66</v>
      </c>
      <c r="E130" s="127" t="s">
        <v>42</v>
      </c>
      <c r="F130" s="127" t="s">
        <v>43</v>
      </c>
      <c r="G130" s="126" t="s">
        <v>70</v>
      </c>
      <c r="H130" s="128" t="s">
        <v>71</v>
      </c>
      <c r="J130" s="553"/>
      <c r="K130" s="126" t="s">
        <v>69</v>
      </c>
      <c r="L130" s="126" t="s">
        <v>66</v>
      </c>
      <c r="M130" s="127" t="s">
        <v>42</v>
      </c>
      <c r="N130" s="127" t="s">
        <v>43</v>
      </c>
      <c r="O130" s="126" t="s">
        <v>70</v>
      </c>
      <c r="P130" s="128" t="s">
        <v>71</v>
      </c>
      <c r="Q130" s="57"/>
    </row>
    <row r="131" spans="2:17" ht="21" customHeight="1">
      <c r="B131" s="137">
        <v>7</v>
      </c>
      <c r="C131" s="131" t="str">
        <f>'Flight Groups'!M26</f>
        <v>B</v>
      </c>
      <c r="D131" s="132">
        <f>IF(ISBLANK('Round 7'!$L$2),"",('Round 7'!$L$2))</f>
        <v>0</v>
      </c>
      <c r="E131" s="138"/>
      <c r="F131" s="139"/>
      <c r="G131" s="140"/>
      <c r="H131" s="141"/>
      <c r="J131" s="137">
        <v>7</v>
      </c>
      <c r="K131" s="131" t="str">
        <f>'Flight Groups'!M27</f>
        <v>A</v>
      </c>
      <c r="L131" s="132">
        <f>IF(ISBLANK('Round 7'!$L$2),"",('Round 7'!$L$2))</f>
        <v>0</v>
      </c>
      <c r="M131" s="138"/>
      <c r="N131" s="139"/>
      <c r="O131" s="140"/>
      <c r="P131" s="141"/>
      <c r="Q131" s="59"/>
    </row>
    <row r="132" spans="2:17" ht="21" customHeight="1">
      <c r="B132" s="149">
        <f>B131+1</f>
        <v>8</v>
      </c>
      <c r="C132" s="143" t="str">
        <f>'Flight Groups'!N26</f>
        <v>A</v>
      </c>
      <c r="D132" s="144">
        <f>IF(ISBLANK('Round 8'!$L$2),"",('Round 8'!$L$2))</f>
        <v>0</v>
      </c>
      <c r="E132" s="150"/>
      <c r="F132" s="151"/>
      <c r="G132" s="152"/>
      <c r="H132" s="153"/>
      <c r="J132" s="149">
        <f>J131+1</f>
        <v>8</v>
      </c>
      <c r="K132" s="143" t="str">
        <f>'Flight Groups'!N27</f>
        <v>B</v>
      </c>
      <c r="L132" s="144">
        <f>IF(ISBLANK('Round 8'!$L$2),"",('Round 8'!$L$2))</f>
        <v>0</v>
      </c>
      <c r="M132" s="150"/>
      <c r="N132" s="151"/>
      <c r="O132" s="152"/>
      <c r="P132" s="153"/>
      <c r="Q132" s="61"/>
    </row>
    <row r="133" spans="2:17" ht="21" customHeight="1">
      <c r="B133" s="149">
        <f>B132+1</f>
        <v>9</v>
      </c>
      <c r="C133" s="143" t="str">
        <f>'Flight Groups'!O26</f>
        <v>A</v>
      </c>
      <c r="D133" s="144">
        <f>IF(ISBLANK('Round 9'!$L$2),"",('Round 9'!$L$2))</f>
        <v>0</v>
      </c>
      <c r="E133" s="150"/>
      <c r="F133" s="151"/>
      <c r="G133" s="152"/>
      <c r="H133" s="153"/>
      <c r="J133" s="149">
        <f>J132+1</f>
        <v>9</v>
      </c>
      <c r="K133" s="143" t="str">
        <f>'Flight Groups'!O27</f>
        <v>B</v>
      </c>
      <c r="L133" s="144">
        <f>IF(ISBLANK('Round 9'!$L$2),"",('Round 9'!$L$2))</f>
        <v>0</v>
      </c>
      <c r="M133" s="150"/>
      <c r="N133" s="151"/>
      <c r="O133" s="152"/>
      <c r="P133" s="153"/>
      <c r="Q133" s="60"/>
    </row>
    <row r="134" spans="2:17" ht="21" customHeight="1">
      <c r="B134" s="149">
        <f>B133+1</f>
        <v>10</v>
      </c>
      <c r="C134" s="143" t="str">
        <f>'Flight Groups'!P26</f>
        <v>B</v>
      </c>
      <c r="D134" s="144">
        <f>IF(ISBLANK('Round 10'!$L$2),"",('Round 10'!$L$2))</f>
        <v>0</v>
      </c>
      <c r="E134" s="150"/>
      <c r="F134" s="151"/>
      <c r="G134" s="152"/>
      <c r="H134" s="153"/>
      <c r="J134" s="149">
        <f>J133+1</f>
        <v>10</v>
      </c>
      <c r="K134" s="143" t="str">
        <f>'Flight Groups'!P27</f>
        <v>A</v>
      </c>
      <c r="L134" s="144">
        <f>IF(ISBLANK('Round 10'!$L$2),"",('Round 10'!$L$2))</f>
        <v>0</v>
      </c>
      <c r="M134" s="150"/>
      <c r="N134" s="151"/>
      <c r="O134" s="152"/>
      <c r="P134" s="153"/>
      <c r="Q134" s="63"/>
    </row>
    <row r="135" spans="2:17" ht="21" customHeight="1">
      <c r="B135" s="149">
        <f>B134+1</f>
        <v>11</v>
      </c>
      <c r="C135" s="143" t="str">
        <f>'Flight Groups'!Q26</f>
        <v>A</v>
      </c>
      <c r="D135" s="144">
        <f>IF(ISBLANK('Round 11'!$L$2),"",('Round 11'!$L$2))</f>
        <v>0</v>
      </c>
      <c r="E135" s="150"/>
      <c r="F135" s="151"/>
      <c r="G135" s="152"/>
      <c r="H135" s="153"/>
      <c r="J135" s="149">
        <f>J134+1</f>
        <v>11</v>
      </c>
      <c r="K135" s="143" t="str">
        <f>'Flight Groups'!Q27</f>
        <v>B</v>
      </c>
      <c r="L135" s="144">
        <f>IF(ISBLANK('Round 11'!$L$2),"",('Round 11'!$L$2))</f>
        <v>0</v>
      </c>
      <c r="M135" s="150"/>
      <c r="N135" s="151"/>
      <c r="O135" s="152"/>
      <c r="P135" s="153"/>
      <c r="Q135" s="64"/>
    </row>
    <row r="136" spans="2:17" ht="21" customHeight="1" thickBot="1">
      <c r="B136" s="166">
        <f>B135+1</f>
        <v>12</v>
      </c>
      <c r="C136" s="160" t="str">
        <f>'Flight Groups'!R26</f>
        <v>A</v>
      </c>
      <c r="D136" s="161">
        <f>IF(ISBLANK('Round 12'!$L$2),"",('Round 12'!$L$2))</f>
        <v>0</v>
      </c>
      <c r="E136" s="167"/>
      <c r="F136" s="168"/>
      <c r="G136" s="169"/>
      <c r="H136" s="170"/>
      <c r="J136" s="166">
        <f>J135+1</f>
        <v>12</v>
      </c>
      <c r="K136" s="160" t="str">
        <f>'Flight Groups'!R27</f>
        <v>B</v>
      </c>
      <c r="L136" s="161">
        <f>IF(ISBLANK('Round 12'!$L$2),"",('Round 12'!$L$2))</f>
        <v>0</v>
      </c>
      <c r="M136" s="167"/>
      <c r="N136" s="168"/>
      <c r="O136" s="169"/>
      <c r="P136" s="170"/>
      <c r="Q136" s="64"/>
    </row>
    <row r="137" spans="2:17" ht="21" customHeight="1">
      <c r="Q137" s="65"/>
    </row>
    <row r="138" spans="2:17" ht="21" customHeight="1">
      <c r="Q138" s="65"/>
    </row>
    <row r="139" spans="2:17" ht="24.95" customHeight="1">
      <c r="B139" s="104">
        <v>23</v>
      </c>
      <c r="C139" s="93"/>
      <c r="D139" s="93"/>
      <c r="E139" s="94"/>
      <c r="F139" s="94"/>
      <c r="G139" s="94"/>
      <c r="H139" s="94"/>
      <c r="I139" s="95"/>
      <c r="J139" s="104">
        <v>24</v>
      </c>
      <c r="K139" s="56"/>
      <c r="L139" s="56"/>
      <c r="M139" s="57"/>
      <c r="N139" s="57"/>
      <c r="O139" s="57"/>
      <c r="P139" s="57"/>
      <c r="Q139" s="65"/>
    </row>
    <row r="140" spans="2:17" ht="24.95" customHeight="1">
      <c r="B140" s="58" t="s">
        <v>30</v>
      </c>
      <c r="C140" s="556" t="str">
        <f>IF(ISBLANK('Flight Groups'!C28),"",'Flight Groups'!C28)</f>
        <v/>
      </c>
      <c r="D140" s="556"/>
      <c r="E140" s="556"/>
      <c r="F140" s="556"/>
      <c r="G140" s="67"/>
      <c r="H140" s="59"/>
      <c r="I140" s="101"/>
      <c r="J140" s="58" t="s">
        <v>30</v>
      </c>
      <c r="K140" s="556" t="str">
        <f>IF(ISBLANK('Flight Groups'!C29),"",'Flight Groups'!C29)</f>
        <v/>
      </c>
      <c r="L140" s="556"/>
      <c r="M140" s="556"/>
      <c r="N140" s="556"/>
      <c r="O140" s="67"/>
      <c r="P140" s="59"/>
      <c r="Q140" s="65"/>
    </row>
    <row r="141" spans="2:17" ht="24.95" customHeight="1" thickBot="1">
      <c r="B141" s="62" t="s">
        <v>31</v>
      </c>
      <c r="C141" s="557" t="str">
        <f>IF(ISBLANK('Flight Groups'!D28),"",'Flight Groups'!D28)</f>
        <v/>
      </c>
      <c r="D141" s="557"/>
      <c r="E141" s="557"/>
      <c r="F141" s="557"/>
      <c r="G141" s="557"/>
      <c r="H141" s="557"/>
      <c r="I141" s="101"/>
      <c r="J141" s="84" t="s">
        <v>31</v>
      </c>
      <c r="K141" s="557" t="str">
        <f>IF(ISBLANK('Flight Groups'!D29),"",'Flight Groups'!D29)</f>
        <v/>
      </c>
      <c r="L141" s="557"/>
      <c r="M141" s="557"/>
      <c r="N141" s="557"/>
      <c r="O141" s="557"/>
      <c r="P141" s="557"/>
      <c r="Q141" s="65"/>
    </row>
    <row r="142" spans="2:17" ht="21" customHeight="1">
      <c r="B142" s="552" t="s">
        <v>63</v>
      </c>
      <c r="C142" s="123" t="s">
        <v>64</v>
      </c>
      <c r="D142" s="123" t="s">
        <v>65</v>
      </c>
      <c r="E142" s="554" t="s">
        <v>66</v>
      </c>
      <c r="F142" s="555"/>
      <c r="G142" s="123" t="s">
        <v>67</v>
      </c>
      <c r="H142" s="124" t="s">
        <v>68</v>
      </c>
      <c r="J142" s="552" t="s">
        <v>63</v>
      </c>
      <c r="K142" s="123" t="s">
        <v>64</v>
      </c>
      <c r="L142" s="123" t="s">
        <v>65</v>
      </c>
      <c r="M142" s="554" t="s">
        <v>66</v>
      </c>
      <c r="N142" s="555"/>
      <c r="O142" s="123" t="s">
        <v>67</v>
      </c>
      <c r="P142" s="124" t="s">
        <v>68</v>
      </c>
      <c r="Q142" s="65"/>
    </row>
    <row r="143" spans="2:17" ht="21" customHeight="1" thickBot="1">
      <c r="B143" s="553"/>
      <c r="C143" s="126" t="s">
        <v>69</v>
      </c>
      <c r="D143" s="126" t="s">
        <v>66</v>
      </c>
      <c r="E143" s="127" t="s">
        <v>42</v>
      </c>
      <c r="F143" s="127" t="s">
        <v>43</v>
      </c>
      <c r="G143" s="126" t="s">
        <v>70</v>
      </c>
      <c r="H143" s="128" t="s">
        <v>71</v>
      </c>
      <c r="J143" s="553"/>
      <c r="K143" s="126" t="s">
        <v>69</v>
      </c>
      <c r="L143" s="126" t="s">
        <v>66</v>
      </c>
      <c r="M143" s="127" t="s">
        <v>42</v>
      </c>
      <c r="N143" s="127" t="s">
        <v>43</v>
      </c>
      <c r="O143" s="126" t="s">
        <v>70</v>
      </c>
      <c r="P143" s="128" t="s">
        <v>71</v>
      </c>
    </row>
    <row r="144" spans="2:17" ht="21" customHeight="1">
      <c r="B144" s="137">
        <v>7</v>
      </c>
      <c r="C144" s="131" t="str">
        <f>'Flight Groups'!M28</f>
        <v>A</v>
      </c>
      <c r="D144" s="132">
        <f>IF(ISBLANK('Round 7'!$L$2),"",('Round 7'!$L$2))</f>
        <v>0</v>
      </c>
      <c r="E144" s="138"/>
      <c r="F144" s="139"/>
      <c r="G144" s="140"/>
      <c r="H144" s="141"/>
      <c r="J144" s="137">
        <v>7</v>
      </c>
      <c r="K144" s="131" t="str">
        <f>'Flight Groups'!M29</f>
        <v>B</v>
      </c>
      <c r="L144" s="132">
        <f>IF(ISBLANK('Round 7'!$L$2),"",('Round 7'!$L$2))</f>
        <v>0</v>
      </c>
      <c r="M144" s="138"/>
      <c r="N144" s="139"/>
      <c r="O144" s="140"/>
      <c r="P144" s="141"/>
    </row>
    <row r="145" spans="2:17" ht="21" customHeight="1">
      <c r="B145" s="149">
        <f>B144+1</f>
        <v>8</v>
      </c>
      <c r="C145" s="143" t="str">
        <f>'Flight Groups'!N28</f>
        <v>A</v>
      </c>
      <c r="D145" s="144">
        <f>IF(ISBLANK('Round 8'!$L$2),"",('Round 8'!$L$2))</f>
        <v>0</v>
      </c>
      <c r="E145" s="150"/>
      <c r="F145" s="151"/>
      <c r="G145" s="152"/>
      <c r="H145" s="153"/>
      <c r="J145" s="149">
        <f>J144+1</f>
        <v>8</v>
      </c>
      <c r="K145" s="143" t="str">
        <f>'Flight Groups'!N29</f>
        <v>B</v>
      </c>
      <c r="L145" s="144">
        <f>IF(ISBLANK('Round 8'!$L$2),"",('Round 8'!$L$2))</f>
        <v>0</v>
      </c>
      <c r="M145" s="150"/>
      <c r="N145" s="151"/>
      <c r="O145" s="152"/>
      <c r="P145" s="153"/>
    </row>
    <row r="146" spans="2:17" ht="21" customHeight="1">
      <c r="B146" s="149">
        <f>B145+1</f>
        <v>9</v>
      </c>
      <c r="C146" s="143" t="str">
        <f>'Flight Groups'!O28</f>
        <v>A</v>
      </c>
      <c r="D146" s="144">
        <f>IF(ISBLANK('Round 9'!$L$2),"",('Round 9'!$L$2))</f>
        <v>0</v>
      </c>
      <c r="E146" s="150"/>
      <c r="F146" s="151"/>
      <c r="G146" s="152"/>
      <c r="H146" s="153"/>
      <c r="J146" s="149">
        <f>J145+1</f>
        <v>9</v>
      </c>
      <c r="K146" s="143" t="str">
        <f>'Flight Groups'!O29</f>
        <v>B</v>
      </c>
      <c r="L146" s="144">
        <f>IF(ISBLANK('Round 9'!$L$2),"",('Round 9'!$L$2))</f>
        <v>0</v>
      </c>
      <c r="M146" s="150"/>
      <c r="N146" s="151"/>
      <c r="O146" s="152"/>
      <c r="P146" s="153"/>
      <c r="Q146" s="57"/>
    </row>
    <row r="147" spans="2:17" ht="21" customHeight="1">
      <c r="B147" s="149">
        <f>B146+1</f>
        <v>10</v>
      </c>
      <c r="C147" s="143" t="str">
        <f>'Flight Groups'!P28</f>
        <v>B</v>
      </c>
      <c r="D147" s="144">
        <f>IF(ISBLANK('Round 10'!$L$2),"",('Round 10'!$L$2))</f>
        <v>0</v>
      </c>
      <c r="E147" s="150"/>
      <c r="F147" s="151"/>
      <c r="G147" s="152"/>
      <c r="H147" s="153"/>
      <c r="J147" s="149">
        <f>J146+1</f>
        <v>10</v>
      </c>
      <c r="K147" s="143" t="str">
        <f>'Flight Groups'!P29</f>
        <v>A</v>
      </c>
      <c r="L147" s="144">
        <f>IF(ISBLANK('Round 10'!$L$2),"",('Round 10'!$L$2))</f>
        <v>0</v>
      </c>
      <c r="M147" s="150"/>
      <c r="N147" s="151"/>
      <c r="O147" s="152"/>
      <c r="P147" s="153"/>
      <c r="Q147" s="59"/>
    </row>
    <row r="148" spans="2:17" ht="21" customHeight="1">
      <c r="B148" s="149">
        <f>B147+1</f>
        <v>11</v>
      </c>
      <c r="C148" s="143" t="str">
        <f>'Flight Groups'!Q28</f>
        <v>A</v>
      </c>
      <c r="D148" s="144">
        <f>IF(ISBLANK('Round 11'!$L$2),"",('Round 11'!$L$2))</f>
        <v>0</v>
      </c>
      <c r="E148" s="150"/>
      <c r="F148" s="151"/>
      <c r="G148" s="152"/>
      <c r="H148" s="153"/>
      <c r="J148" s="149">
        <f>J147+1</f>
        <v>11</v>
      </c>
      <c r="K148" s="143" t="str">
        <f>'Flight Groups'!Q29</f>
        <v>B</v>
      </c>
      <c r="L148" s="144">
        <f>IF(ISBLANK('Round 11'!$L$2),"",('Round 11'!$L$2))</f>
        <v>0</v>
      </c>
      <c r="M148" s="150"/>
      <c r="N148" s="151"/>
      <c r="O148" s="152"/>
      <c r="P148" s="153"/>
      <c r="Q148" s="61"/>
    </row>
    <row r="149" spans="2:17" ht="21" customHeight="1" thickBot="1">
      <c r="B149" s="166">
        <f>B148+1</f>
        <v>12</v>
      </c>
      <c r="C149" s="160" t="str">
        <f>'Flight Groups'!R28</f>
        <v>A</v>
      </c>
      <c r="D149" s="161">
        <f>IF(ISBLANK('Round 12'!$L$2),"",('Round 12'!$L$2))</f>
        <v>0</v>
      </c>
      <c r="E149" s="167"/>
      <c r="F149" s="168"/>
      <c r="G149" s="169"/>
      <c r="H149" s="170"/>
      <c r="J149" s="166">
        <f>J148+1</f>
        <v>12</v>
      </c>
      <c r="K149" s="160" t="str">
        <f>'Flight Groups'!R29</f>
        <v>B</v>
      </c>
      <c r="L149" s="161">
        <f>IF(ISBLANK('Round 12'!$L$2),"",('Round 12'!$L$2))</f>
        <v>0</v>
      </c>
      <c r="M149" s="167"/>
      <c r="N149" s="168"/>
      <c r="O149" s="169"/>
      <c r="P149" s="170"/>
      <c r="Q149" s="60"/>
    </row>
    <row r="150" spans="2:17" ht="21" customHeight="1">
      <c r="B150" s="65"/>
      <c r="C150" s="68"/>
      <c r="D150" s="65"/>
      <c r="E150" s="65"/>
      <c r="F150" s="66"/>
      <c r="G150" s="67"/>
      <c r="H150" s="65"/>
      <c r="J150" s="65"/>
      <c r="K150" s="68"/>
      <c r="L150" s="65"/>
      <c r="M150" s="65"/>
      <c r="N150" s="66"/>
      <c r="O150" s="67"/>
      <c r="P150" s="65"/>
      <c r="Q150" s="60"/>
    </row>
    <row r="151" spans="2:17" ht="24.95" customHeight="1">
      <c r="B151" s="104">
        <v>25</v>
      </c>
      <c r="C151" s="93"/>
      <c r="D151" s="93"/>
      <c r="E151" s="94"/>
      <c r="F151" s="94"/>
      <c r="G151" s="94"/>
      <c r="H151" s="94"/>
      <c r="I151" s="95"/>
      <c r="J151" s="104">
        <v>26</v>
      </c>
      <c r="K151" s="56"/>
      <c r="L151" s="56"/>
      <c r="M151" s="57"/>
      <c r="N151" s="57"/>
      <c r="O151" s="57"/>
      <c r="P151" s="57"/>
      <c r="Q151" s="63"/>
    </row>
    <row r="152" spans="2:17" ht="24.95" customHeight="1">
      <c r="B152" s="58" t="s">
        <v>30</v>
      </c>
      <c r="C152" s="556" t="str">
        <f>IF(ISBLANK('Flight Groups'!C30),"",'Flight Groups'!C30)</f>
        <v/>
      </c>
      <c r="D152" s="556"/>
      <c r="E152" s="556"/>
      <c r="F152" s="556"/>
      <c r="G152" s="67"/>
      <c r="H152" s="59"/>
      <c r="I152" s="101"/>
      <c r="J152" s="58" t="s">
        <v>30</v>
      </c>
      <c r="K152" s="556" t="str">
        <f>IF(ISBLANK('Flight Groups'!C31),"",'Flight Groups'!C31)</f>
        <v/>
      </c>
      <c r="L152" s="556"/>
      <c r="M152" s="556"/>
      <c r="N152" s="556"/>
      <c r="O152" s="67"/>
      <c r="P152" s="59"/>
      <c r="Q152" s="64"/>
    </row>
    <row r="153" spans="2:17" ht="24.95" customHeight="1" thickBot="1">
      <c r="B153" s="62" t="s">
        <v>31</v>
      </c>
      <c r="C153" s="557" t="str">
        <f>IF(ISBLANK('Flight Groups'!D30),"",'Flight Groups'!D30)</f>
        <v/>
      </c>
      <c r="D153" s="557"/>
      <c r="E153" s="557"/>
      <c r="F153" s="557"/>
      <c r="G153" s="557"/>
      <c r="H153" s="557"/>
      <c r="I153" s="101"/>
      <c r="J153" s="84" t="s">
        <v>31</v>
      </c>
      <c r="K153" s="557" t="str">
        <f>IF(ISBLANK('Flight Groups'!D31),"",'Flight Groups'!D31)</f>
        <v/>
      </c>
      <c r="L153" s="557"/>
      <c r="M153" s="557"/>
      <c r="N153" s="557"/>
      <c r="O153" s="557"/>
      <c r="P153" s="557"/>
      <c r="Q153" s="65"/>
    </row>
    <row r="154" spans="2:17" ht="21" customHeight="1">
      <c r="B154" s="552" t="s">
        <v>63</v>
      </c>
      <c r="C154" s="123" t="s">
        <v>64</v>
      </c>
      <c r="D154" s="123" t="s">
        <v>65</v>
      </c>
      <c r="E154" s="554" t="s">
        <v>66</v>
      </c>
      <c r="F154" s="555"/>
      <c r="G154" s="123" t="s">
        <v>67</v>
      </c>
      <c r="H154" s="124" t="s">
        <v>68</v>
      </c>
      <c r="J154" s="552" t="s">
        <v>63</v>
      </c>
      <c r="K154" s="123" t="s">
        <v>64</v>
      </c>
      <c r="L154" s="123" t="s">
        <v>65</v>
      </c>
      <c r="M154" s="554" t="s">
        <v>66</v>
      </c>
      <c r="N154" s="555"/>
      <c r="O154" s="123" t="s">
        <v>67</v>
      </c>
      <c r="P154" s="124" t="s">
        <v>68</v>
      </c>
      <c r="Q154" s="65"/>
    </row>
    <row r="155" spans="2:17" ht="21" customHeight="1" thickBot="1">
      <c r="B155" s="553"/>
      <c r="C155" s="126" t="s">
        <v>69</v>
      </c>
      <c r="D155" s="126" t="s">
        <v>66</v>
      </c>
      <c r="E155" s="127" t="s">
        <v>42</v>
      </c>
      <c r="F155" s="127" t="s">
        <v>43</v>
      </c>
      <c r="G155" s="126" t="s">
        <v>70</v>
      </c>
      <c r="H155" s="128" t="s">
        <v>71</v>
      </c>
      <c r="J155" s="553"/>
      <c r="K155" s="126" t="s">
        <v>69</v>
      </c>
      <c r="L155" s="126" t="s">
        <v>66</v>
      </c>
      <c r="M155" s="127" t="s">
        <v>42</v>
      </c>
      <c r="N155" s="127" t="s">
        <v>43</v>
      </c>
      <c r="O155" s="126" t="s">
        <v>70</v>
      </c>
      <c r="P155" s="128" t="s">
        <v>71</v>
      </c>
      <c r="Q155" s="65"/>
    </row>
    <row r="156" spans="2:17" ht="21" customHeight="1">
      <c r="B156" s="137">
        <v>7</v>
      </c>
      <c r="C156" s="131" t="str">
        <f>'Flight Groups'!M30</f>
        <v>A</v>
      </c>
      <c r="D156" s="132">
        <f>IF(ISBLANK('Round 7'!$L$2),"",('Round 7'!$L$2))</f>
        <v>0</v>
      </c>
      <c r="E156" s="138"/>
      <c r="F156" s="139"/>
      <c r="G156" s="140"/>
      <c r="H156" s="141"/>
      <c r="J156" s="137">
        <v>7</v>
      </c>
      <c r="K156" s="131" t="str">
        <f>'Flight Groups'!M31</f>
        <v>B</v>
      </c>
      <c r="L156" s="132">
        <f>IF(ISBLANK('Round 7'!$L$2),"",('Round 7'!$L$2))</f>
        <v>0</v>
      </c>
      <c r="M156" s="138"/>
      <c r="N156" s="139"/>
      <c r="O156" s="140"/>
      <c r="P156" s="141"/>
      <c r="Q156" s="65"/>
    </row>
    <row r="157" spans="2:17" ht="21" customHeight="1">
      <c r="B157" s="149">
        <f>B156+1</f>
        <v>8</v>
      </c>
      <c r="C157" s="143" t="str">
        <f>'Flight Groups'!N30</f>
        <v>B</v>
      </c>
      <c r="D157" s="144">
        <f>IF(ISBLANK('Round 8'!$L$2),"",('Round 8'!$L$2))</f>
        <v>0</v>
      </c>
      <c r="E157" s="150"/>
      <c r="F157" s="151"/>
      <c r="G157" s="152"/>
      <c r="H157" s="153"/>
      <c r="J157" s="149">
        <f>J156+1</f>
        <v>8</v>
      </c>
      <c r="K157" s="143" t="str">
        <f>'Flight Groups'!N31</f>
        <v>A</v>
      </c>
      <c r="L157" s="144">
        <f>IF(ISBLANK('Round 8'!$L$2),"",('Round 8'!$L$2))</f>
        <v>0</v>
      </c>
      <c r="M157" s="150"/>
      <c r="N157" s="151"/>
      <c r="O157" s="152"/>
      <c r="P157" s="153"/>
      <c r="Q157" s="65"/>
    </row>
    <row r="158" spans="2:17" ht="21" customHeight="1">
      <c r="B158" s="149">
        <f>B157+1</f>
        <v>9</v>
      </c>
      <c r="C158" s="143" t="str">
        <f>'Flight Groups'!O30</f>
        <v>A</v>
      </c>
      <c r="D158" s="144">
        <f>IF(ISBLANK('Round 9'!$L$2),"",('Round 9'!$L$2))</f>
        <v>0</v>
      </c>
      <c r="E158" s="150"/>
      <c r="F158" s="151"/>
      <c r="G158" s="152"/>
      <c r="H158" s="153"/>
      <c r="J158" s="149">
        <f>J157+1</f>
        <v>9</v>
      </c>
      <c r="K158" s="143" t="str">
        <f>'Flight Groups'!O31</f>
        <v>B</v>
      </c>
      <c r="L158" s="144">
        <f>IF(ISBLANK('Round 9'!$L$2),"",('Round 9'!$L$2))</f>
        <v>0</v>
      </c>
      <c r="M158" s="150"/>
      <c r="N158" s="151"/>
      <c r="O158" s="152"/>
      <c r="P158" s="153"/>
      <c r="Q158" s="65"/>
    </row>
    <row r="159" spans="2:17" ht="21" customHeight="1">
      <c r="B159" s="149">
        <f>B158+1</f>
        <v>10</v>
      </c>
      <c r="C159" s="143" t="str">
        <f>'Flight Groups'!P30</f>
        <v>B</v>
      </c>
      <c r="D159" s="144">
        <f>IF(ISBLANK('Round 10'!$L$2),"",('Round 10'!$L$2))</f>
        <v>0</v>
      </c>
      <c r="E159" s="150"/>
      <c r="F159" s="151"/>
      <c r="G159" s="152"/>
      <c r="H159" s="153"/>
      <c r="J159" s="149">
        <f>J158+1</f>
        <v>10</v>
      </c>
      <c r="K159" s="143" t="str">
        <f>'Flight Groups'!P31</f>
        <v>A</v>
      </c>
      <c r="L159" s="144">
        <f>IF(ISBLANK('Round 10'!$L$2),"",('Round 10'!$L$2))</f>
        <v>0</v>
      </c>
      <c r="M159" s="150"/>
      <c r="N159" s="151"/>
      <c r="O159" s="152"/>
      <c r="P159" s="153"/>
      <c r="Q159" s="65"/>
    </row>
    <row r="160" spans="2:17" ht="21" customHeight="1">
      <c r="B160" s="149">
        <f>B159+1</f>
        <v>11</v>
      </c>
      <c r="C160" s="143" t="str">
        <f>'Flight Groups'!Q30</f>
        <v>B</v>
      </c>
      <c r="D160" s="144">
        <f>IF(ISBLANK('Round 11'!$L$2),"",('Round 11'!$L$2))</f>
        <v>0</v>
      </c>
      <c r="E160" s="150"/>
      <c r="F160" s="151"/>
      <c r="G160" s="152"/>
      <c r="H160" s="153"/>
      <c r="J160" s="149">
        <f>J159+1</f>
        <v>11</v>
      </c>
      <c r="K160" s="143" t="str">
        <f>'Flight Groups'!Q31</f>
        <v>A</v>
      </c>
      <c r="L160" s="144">
        <f>IF(ISBLANK('Round 11'!$L$2),"",('Round 11'!$L$2))</f>
        <v>0</v>
      </c>
      <c r="M160" s="150"/>
      <c r="N160" s="151"/>
      <c r="O160" s="152"/>
      <c r="P160" s="153"/>
    </row>
    <row r="161" spans="2:17" ht="21" customHeight="1" thickBot="1">
      <c r="B161" s="166">
        <f>B160+1</f>
        <v>12</v>
      </c>
      <c r="C161" s="160" t="str">
        <f>'Flight Groups'!R30</f>
        <v>A</v>
      </c>
      <c r="D161" s="161">
        <f>IF(ISBLANK('Round 12'!$L$2),"",('Round 12'!$L$2))</f>
        <v>0</v>
      </c>
      <c r="E161" s="167"/>
      <c r="F161" s="168"/>
      <c r="G161" s="169"/>
      <c r="H161" s="170"/>
      <c r="J161" s="166">
        <f>J160+1</f>
        <v>12</v>
      </c>
      <c r="K161" s="160" t="str">
        <f>'Flight Groups'!R31</f>
        <v>B</v>
      </c>
      <c r="L161" s="161">
        <f>IF(ISBLANK('Round 12'!$L$2),"",('Round 12'!$L$2))</f>
        <v>0</v>
      </c>
      <c r="M161" s="167"/>
      <c r="N161" s="168"/>
      <c r="O161" s="169"/>
      <c r="P161" s="170"/>
    </row>
    <row r="162" spans="2:17" ht="21" customHeight="1">
      <c r="Q162" s="57"/>
    </row>
    <row r="163" spans="2:17" ht="21" customHeight="1">
      <c r="Q163" s="59"/>
    </row>
    <row r="164" spans="2:17" ht="24.95" customHeight="1">
      <c r="B164" s="104">
        <v>27</v>
      </c>
      <c r="C164" s="93"/>
      <c r="D164" s="93"/>
      <c r="E164" s="94"/>
      <c r="F164" s="94"/>
      <c r="G164" s="94"/>
      <c r="H164" s="94"/>
      <c r="I164" s="95"/>
      <c r="J164" s="104">
        <v>28</v>
      </c>
      <c r="K164" s="56"/>
      <c r="L164" s="56"/>
      <c r="M164" s="57"/>
      <c r="N164" s="57"/>
      <c r="O164" s="57"/>
      <c r="P164" s="57"/>
      <c r="Q164" s="61"/>
    </row>
    <row r="165" spans="2:17" ht="24.95" customHeight="1">
      <c r="B165" s="58" t="s">
        <v>30</v>
      </c>
      <c r="C165" s="556" t="str">
        <f>IF(ISBLANK('Flight Groups'!C32),"",'Flight Groups'!C32)</f>
        <v/>
      </c>
      <c r="D165" s="556"/>
      <c r="E165" s="556"/>
      <c r="F165" s="556"/>
      <c r="G165" s="67"/>
      <c r="H165" s="59"/>
      <c r="I165" s="101"/>
      <c r="J165" s="58" t="s">
        <v>30</v>
      </c>
      <c r="K165" s="556" t="str">
        <f>IF(ISBLANK('Flight Groups'!C33),"",'Flight Groups'!C33)</f>
        <v/>
      </c>
      <c r="L165" s="556"/>
      <c r="M165" s="556"/>
      <c r="N165" s="556"/>
      <c r="O165" s="67"/>
      <c r="P165" s="59"/>
      <c r="Q165" s="60"/>
    </row>
    <row r="166" spans="2:17" ht="24.95" customHeight="1" thickBot="1">
      <c r="B166" s="62" t="s">
        <v>31</v>
      </c>
      <c r="C166" s="557" t="str">
        <f>IF(ISBLANK('Flight Groups'!D32),"",'Flight Groups'!D32)</f>
        <v/>
      </c>
      <c r="D166" s="557"/>
      <c r="E166" s="557"/>
      <c r="F166" s="557"/>
      <c r="G166" s="557"/>
      <c r="H166" s="557"/>
      <c r="I166" s="101"/>
      <c r="J166" s="84" t="s">
        <v>31</v>
      </c>
      <c r="K166" s="557" t="str">
        <f>IF(ISBLANK('Flight Groups'!D33),"",'Flight Groups'!D33)</f>
        <v/>
      </c>
      <c r="L166" s="557"/>
      <c r="M166" s="557"/>
      <c r="N166" s="557"/>
      <c r="O166" s="557"/>
      <c r="P166" s="557"/>
      <c r="Q166" s="64"/>
    </row>
    <row r="167" spans="2:17" ht="21" customHeight="1">
      <c r="B167" s="552" t="s">
        <v>63</v>
      </c>
      <c r="C167" s="123" t="s">
        <v>64</v>
      </c>
      <c r="D167" s="123" t="s">
        <v>65</v>
      </c>
      <c r="E167" s="554" t="s">
        <v>66</v>
      </c>
      <c r="F167" s="555"/>
      <c r="G167" s="123" t="s">
        <v>67</v>
      </c>
      <c r="H167" s="124" t="s">
        <v>68</v>
      </c>
      <c r="J167" s="552" t="s">
        <v>63</v>
      </c>
      <c r="K167" s="123" t="s">
        <v>64</v>
      </c>
      <c r="L167" s="123" t="s">
        <v>65</v>
      </c>
      <c r="M167" s="554" t="s">
        <v>66</v>
      </c>
      <c r="N167" s="555"/>
      <c r="O167" s="123" t="s">
        <v>67</v>
      </c>
      <c r="P167" s="124" t="s">
        <v>68</v>
      </c>
      <c r="Q167" s="65"/>
    </row>
    <row r="168" spans="2:17" ht="21" customHeight="1" thickBot="1">
      <c r="B168" s="553"/>
      <c r="C168" s="126" t="s">
        <v>69</v>
      </c>
      <c r="D168" s="126" t="s">
        <v>66</v>
      </c>
      <c r="E168" s="127" t="s">
        <v>42</v>
      </c>
      <c r="F168" s="127" t="s">
        <v>43</v>
      </c>
      <c r="G168" s="126" t="s">
        <v>70</v>
      </c>
      <c r="H168" s="128" t="s">
        <v>71</v>
      </c>
      <c r="J168" s="553"/>
      <c r="K168" s="126" t="s">
        <v>69</v>
      </c>
      <c r="L168" s="126" t="s">
        <v>66</v>
      </c>
      <c r="M168" s="127" t="s">
        <v>42</v>
      </c>
      <c r="N168" s="127" t="s">
        <v>43</v>
      </c>
      <c r="O168" s="126" t="s">
        <v>70</v>
      </c>
      <c r="P168" s="128" t="s">
        <v>71</v>
      </c>
      <c r="Q168" s="65"/>
    </row>
    <row r="169" spans="2:17" ht="21" customHeight="1">
      <c r="B169" s="137">
        <v>7</v>
      </c>
      <c r="C169" s="131" t="str">
        <f>'Flight Groups'!M32</f>
        <v>B</v>
      </c>
      <c r="D169" s="132">
        <f>IF(ISBLANK('Round 7'!$L$2),"",('Round 7'!$L$2))</f>
        <v>0</v>
      </c>
      <c r="E169" s="138"/>
      <c r="F169" s="139"/>
      <c r="G169" s="140"/>
      <c r="H169" s="141"/>
      <c r="J169" s="137">
        <v>7</v>
      </c>
      <c r="K169" s="131" t="str">
        <f>'Flight Groups'!M33</f>
        <v>A</v>
      </c>
      <c r="L169" s="132">
        <f>IF(ISBLANK('Round 7'!$L$2),"",('Round 7'!$L$2))</f>
        <v>0</v>
      </c>
      <c r="M169" s="138"/>
      <c r="N169" s="139"/>
      <c r="O169" s="140"/>
      <c r="P169" s="141"/>
      <c r="Q169" s="65"/>
    </row>
    <row r="170" spans="2:17" ht="21" customHeight="1">
      <c r="B170" s="149">
        <f>B169+1</f>
        <v>8</v>
      </c>
      <c r="C170" s="143" t="str">
        <f>'Flight Groups'!N32</f>
        <v>B</v>
      </c>
      <c r="D170" s="144">
        <f>IF(ISBLANK('Round 8'!$L$2),"",('Round 8'!$L$2))</f>
        <v>0</v>
      </c>
      <c r="E170" s="150"/>
      <c r="F170" s="151"/>
      <c r="G170" s="152"/>
      <c r="H170" s="153"/>
      <c r="J170" s="149">
        <f>J169+1</f>
        <v>8</v>
      </c>
      <c r="K170" s="143" t="str">
        <f>'Flight Groups'!N33</f>
        <v>A</v>
      </c>
      <c r="L170" s="144">
        <f>IF(ISBLANK('Round 8'!$L$2),"",('Round 8'!$L$2))</f>
        <v>0</v>
      </c>
      <c r="M170" s="150"/>
      <c r="N170" s="151"/>
      <c r="O170" s="152"/>
      <c r="P170" s="153"/>
      <c r="Q170" s="65"/>
    </row>
    <row r="171" spans="2:17" ht="21" customHeight="1">
      <c r="B171" s="149">
        <f>B170+1</f>
        <v>9</v>
      </c>
      <c r="C171" s="143" t="str">
        <f>'Flight Groups'!O32</f>
        <v>A</v>
      </c>
      <c r="D171" s="144">
        <f>IF(ISBLANK('Round 9'!$L$2),"",('Round 9'!$L$2))</f>
        <v>0</v>
      </c>
      <c r="E171" s="150"/>
      <c r="F171" s="151"/>
      <c r="G171" s="152"/>
      <c r="H171" s="153"/>
      <c r="J171" s="149">
        <f>J170+1</f>
        <v>9</v>
      </c>
      <c r="K171" s="143" t="str">
        <f>'Flight Groups'!O33</f>
        <v>B</v>
      </c>
      <c r="L171" s="144">
        <f>IF(ISBLANK('Round 9'!$L$2),"",('Round 9'!$L$2))</f>
        <v>0</v>
      </c>
      <c r="M171" s="150"/>
      <c r="N171" s="151"/>
      <c r="O171" s="152"/>
      <c r="P171" s="153"/>
      <c r="Q171" s="65"/>
    </row>
    <row r="172" spans="2:17" ht="21" customHeight="1">
      <c r="B172" s="149">
        <f>B171+1</f>
        <v>10</v>
      </c>
      <c r="C172" s="143" t="str">
        <f>'Flight Groups'!P32</f>
        <v>B</v>
      </c>
      <c r="D172" s="144">
        <f>IF(ISBLANK('Round 10'!$L$2),"",('Round 10'!$L$2))</f>
        <v>0</v>
      </c>
      <c r="E172" s="150"/>
      <c r="F172" s="151"/>
      <c r="G172" s="152"/>
      <c r="H172" s="153"/>
      <c r="J172" s="149">
        <f>J171+1</f>
        <v>10</v>
      </c>
      <c r="K172" s="143" t="str">
        <f>'Flight Groups'!P33</f>
        <v>A</v>
      </c>
      <c r="L172" s="144">
        <f>IF(ISBLANK('Round 10'!$L$2),"",('Round 10'!$L$2))</f>
        <v>0</v>
      </c>
      <c r="M172" s="150"/>
      <c r="N172" s="151"/>
      <c r="O172" s="152"/>
      <c r="P172" s="153"/>
      <c r="Q172" s="65"/>
    </row>
    <row r="173" spans="2:17" ht="21" customHeight="1">
      <c r="B173" s="149">
        <f>B172+1</f>
        <v>11</v>
      </c>
      <c r="C173" s="143" t="str">
        <f>'Flight Groups'!Q32</f>
        <v>B</v>
      </c>
      <c r="D173" s="144">
        <f>IF(ISBLANK('Round 11'!$L$2),"",('Round 11'!$L$2))</f>
        <v>0</v>
      </c>
      <c r="E173" s="150"/>
      <c r="F173" s="151"/>
      <c r="G173" s="152"/>
      <c r="H173" s="153"/>
      <c r="J173" s="149">
        <f>J172+1</f>
        <v>11</v>
      </c>
      <c r="K173" s="143" t="str">
        <f>'Flight Groups'!Q33</f>
        <v>A</v>
      </c>
      <c r="L173" s="144">
        <f>IF(ISBLANK('Round 11'!$L$2),"",('Round 11'!$L$2))</f>
        <v>0</v>
      </c>
      <c r="M173" s="150"/>
      <c r="N173" s="151"/>
      <c r="O173" s="152"/>
      <c r="P173" s="153"/>
      <c r="Q173" s="65"/>
    </row>
    <row r="174" spans="2:17" ht="21" customHeight="1" thickBot="1">
      <c r="B174" s="166">
        <f>B173+1</f>
        <v>12</v>
      </c>
      <c r="C174" s="160" t="str">
        <f>'Flight Groups'!R32</f>
        <v>A</v>
      </c>
      <c r="D174" s="161">
        <f>IF(ISBLANK('Round 12'!$L$2),"",('Round 12'!$L$2))</f>
        <v>0</v>
      </c>
      <c r="E174" s="167"/>
      <c r="F174" s="168"/>
      <c r="G174" s="169"/>
      <c r="H174" s="170"/>
      <c r="J174" s="166">
        <f>J173+1</f>
        <v>12</v>
      </c>
      <c r="K174" s="160" t="str">
        <f>'Flight Groups'!R33</f>
        <v>B</v>
      </c>
      <c r="L174" s="161">
        <f>IF(ISBLANK('Round 12'!$L$2),"",('Round 12'!$L$2))</f>
        <v>0</v>
      </c>
      <c r="M174" s="167"/>
      <c r="N174" s="168"/>
      <c r="O174" s="169"/>
      <c r="P174" s="170"/>
      <c r="Q174" s="65"/>
    </row>
    <row r="175" spans="2:17" ht="21" customHeight="1">
      <c r="B175" s="65"/>
      <c r="C175" s="68"/>
      <c r="D175" s="65"/>
      <c r="E175" s="65"/>
      <c r="F175" s="66"/>
      <c r="G175" s="67"/>
      <c r="H175" s="65"/>
      <c r="J175" s="65"/>
      <c r="K175" s="68"/>
      <c r="L175" s="65"/>
      <c r="M175" s="65"/>
      <c r="N175" s="66"/>
      <c r="O175" s="67"/>
      <c r="P175" s="65"/>
      <c r="Q175" s="65"/>
    </row>
    <row r="176" spans="2:17" ht="24.95" customHeight="1">
      <c r="B176" s="104">
        <v>29</v>
      </c>
      <c r="C176" s="93"/>
      <c r="D176" s="93"/>
      <c r="E176" s="94"/>
      <c r="F176" s="94"/>
      <c r="G176" s="94"/>
      <c r="H176" s="94"/>
      <c r="I176" s="95"/>
      <c r="J176" s="104">
        <v>30</v>
      </c>
      <c r="K176" s="93"/>
      <c r="L176" s="56"/>
      <c r="M176" s="57"/>
      <c r="N176" s="57"/>
      <c r="O176" s="57"/>
      <c r="P176" s="57"/>
    </row>
    <row r="177" spans="2:17" ht="24.95" customHeight="1">
      <c r="B177" s="58" t="s">
        <v>30</v>
      </c>
      <c r="C177" s="556" t="str">
        <f>IF(ISBLANK('Flight Groups'!C34),"",'Flight Groups'!C34)</f>
        <v/>
      </c>
      <c r="D177" s="556"/>
      <c r="E177" s="556"/>
      <c r="F177" s="556"/>
      <c r="G177" s="67"/>
      <c r="H177" s="59"/>
      <c r="I177" s="101"/>
      <c r="J177" s="58" t="s">
        <v>30</v>
      </c>
      <c r="K177" s="556" t="str">
        <f>IF(ISBLANK('Flight Groups'!C35),"",'Flight Groups'!C35)</f>
        <v/>
      </c>
      <c r="L177" s="556"/>
      <c r="M177" s="556"/>
      <c r="N177" s="556"/>
      <c r="O177" s="67"/>
      <c r="P177" s="59"/>
    </row>
    <row r="178" spans="2:17" ht="24.95" customHeight="1" thickBot="1">
      <c r="B178" s="62" t="s">
        <v>31</v>
      </c>
      <c r="C178" s="557" t="str">
        <f>IF(ISBLANK('Flight Groups'!D34),"",'Flight Groups'!D34)</f>
        <v/>
      </c>
      <c r="D178" s="557"/>
      <c r="E178" s="557"/>
      <c r="F178" s="557"/>
      <c r="G178" s="557"/>
      <c r="H178" s="557"/>
      <c r="I178" s="101"/>
      <c r="J178" s="84" t="s">
        <v>31</v>
      </c>
      <c r="K178" s="557" t="str">
        <f>IF(ISBLANK('Flight Groups'!D35),"",'Flight Groups'!D35)</f>
        <v/>
      </c>
      <c r="L178" s="557"/>
      <c r="M178" s="557"/>
      <c r="N178" s="557"/>
      <c r="O178" s="557"/>
      <c r="P178" s="557"/>
      <c r="Q178" s="57"/>
    </row>
    <row r="179" spans="2:17" ht="21" customHeight="1">
      <c r="B179" s="552" t="s">
        <v>63</v>
      </c>
      <c r="C179" s="123" t="s">
        <v>64</v>
      </c>
      <c r="D179" s="123" t="s">
        <v>65</v>
      </c>
      <c r="E179" s="554" t="s">
        <v>66</v>
      </c>
      <c r="F179" s="555"/>
      <c r="G179" s="123" t="s">
        <v>67</v>
      </c>
      <c r="H179" s="124" t="s">
        <v>68</v>
      </c>
      <c r="J179" s="552" t="s">
        <v>63</v>
      </c>
      <c r="K179" s="123" t="s">
        <v>64</v>
      </c>
      <c r="L179" s="123" t="s">
        <v>65</v>
      </c>
      <c r="M179" s="554" t="s">
        <v>66</v>
      </c>
      <c r="N179" s="555"/>
      <c r="O179" s="123" t="s">
        <v>67</v>
      </c>
      <c r="P179" s="124" t="s">
        <v>68</v>
      </c>
      <c r="Q179" s="61"/>
    </row>
    <row r="180" spans="2:17" ht="21" customHeight="1" thickBot="1">
      <c r="B180" s="553"/>
      <c r="C180" s="126" t="s">
        <v>69</v>
      </c>
      <c r="D180" s="126" t="s">
        <v>66</v>
      </c>
      <c r="E180" s="127" t="s">
        <v>42</v>
      </c>
      <c r="F180" s="127" t="s">
        <v>43</v>
      </c>
      <c r="G180" s="126" t="s">
        <v>70</v>
      </c>
      <c r="H180" s="128" t="s">
        <v>71</v>
      </c>
      <c r="J180" s="553"/>
      <c r="K180" s="126" t="s">
        <v>69</v>
      </c>
      <c r="L180" s="126" t="s">
        <v>66</v>
      </c>
      <c r="M180" s="127" t="s">
        <v>42</v>
      </c>
      <c r="N180" s="127" t="s">
        <v>43</v>
      </c>
      <c r="O180" s="126" t="s">
        <v>70</v>
      </c>
      <c r="P180" s="128" t="s">
        <v>71</v>
      </c>
      <c r="Q180" s="60"/>
    </row>
    <row r="181" spans="2:17" ht="21" customHeight="1">
      <c r="B181" s="137">
        <v>7</v>
      </c>
      <c r="C181" s="131" t="str">
        <f>'Flight Groups'!M34</f>
        <v>A</v>
      </c>
      <c r="D181" s="132">
        <f>IF(ISBLANK('Round 7'!$L$2),"",('Round 7'!$L$2))</f>
        <v>0</v>
      </c>
      <c r="E181" s="138"/>
      <c r="F181" s="139"/>
      <c r="G181" s="140"/>
      <c r="H181" s="141"/>
      <c r="J181" s="137">
        <v>7</v>
      </c>
      <c r="K181" s="131" t="str">
        <f>'Flight Groups'!M35</f>
        <v>B</v>
      </c>
      <c r="L181" s="132">
        <f>IF(ISBLANK('Round 7'!$L$2),"",('Round 7'!$L$2))</f>
        <v>0</v>
      </c>
      <c r="M181" s="138"/>
      <c r="N181" s="139"/>
      <c r="O181" s="140"/>
      <c r="P181" s="141"/>
      <c r="Q181" s="63"/>
    </row>
    <row r="182" spans="2:17" ht="21" customHeight="1">
      <c r="B182" s="149">
        <f>B181+1</f>
        <v>8</v>
      </c>
      <c r="C182" s="143" t="str">
        <f>'Flight Groups'!N34</f>
        <v>A</v>
      </c>
      <c r="D182" s="144">
        <f>IF(ISBLANK('Round 8'!$L$2),"",('Round 8'!$L$2))</f>
        <v>0</v>
      </c>
      <c r="E182" s="150"/>
      <c r="F182" s="151"/>
      <c r="G182" s="152"/>
      <c r="H182" s="153"/>
      <c r="J182" s="149">
        <f>J181+1</f>
        <v>8</v>
      </c>
      <c r="K182" s="143" t="str">
        <f>'Flight Groups'!N35</f>
        <v>B</v>
      </c>
      <c r="L182" s="144">
        <f>IF(ISBLANK('Round 8'!$L$2),"",('Round 8'!$L$2))</f>
        <v>0</v>
      </c>
      <c r="M182" s="150"/>
      <c r="N182" s="151"/>
      <c r="O182" s="152"/>
      <c r="P182" s="153"/>
      <c r="Q182" s="64"/>
    </row>
    <row r="183" spans="2:17" ht="21" customHeight="1">
      <c r="B183" s="149">
        <f>B182+1</f>
        <v>9</v>
      </c>
      <c r="C183" s="143" t="str">
        <f>'Flight Groups'!O34</f>
        <v>A</v>
      </c>
      <c r="D183" s="144">
        <f>IF(ISBLANK('Round 9'!$L$2),"",('Round 9'!$L$2))</f>
        <v>0</v>
      </c>
      <c r="E183" s="150"/>
      <c r="F183" s="151"/>
      <c r="G183" s="152"/>
      <c r="H183" s="153"/>
      <c r="J183" s="149">
        <f>J182+1</f>
        <v>9</v>
      </c>
      <c r="K183" s="143" t="str">
        <f>'Flight Groups'!O35</f>
        <v>B</v>
      </c>
      <c r="L183" s="144">
        <f>IF(ISBLANK('Round 9'!$L$2),"",('Round 9'!$L$2))</f>
        <v>0</v>
      </c>
      <c r="M183" s="150"/>
      <c r="N183" s="151"/>
      <c r="O183" s="152"/>
      <c r="P183" s="153"/>
      <c r="Q183" s="64"/>
    </row>
    <row r="184" spans="2:17" ht="21" customHeight="1">
      <c r="B184" s="149">
        <f>B183+1</f>
        <v>10</v>
      </c>
      <c r="C184" s="143" t="str">
        <f>'Flight Groups'!P34</f>
        <v>B</v>
      </c>
      <c r="D184" s="144">
        <f>IF(ISBLANK('Round 10'!$L$2),"",('Round 10'!$L$2))</f>
        <v>0</v>
      </c>
      <c r="E184" s="150"/>
      <c r="F184" s="151"/>
      <c r="G184" s="152"/>
      <c r="H184" s="153"/>
      <c r="J184" s="149">
        <f>J183+1</f>
        <v>10</v>
      </c>
      <c r="K184" s="143" t="str">
        <f>'Flight Groups'!P35</f>
        <v>A</v>
      </c>
      <c r="L184" s="144">
        <f>IF(ISBLANK('Round 10'!$L$2),"",('Round 10'!$L$2))</f>
        <v>0</v>
      </c>
      <c r="M184" s="150"/>
      <c r="N184" s="151"/>
      <c r="O184" s="152"/>
      <c r="P184" s="153"/>
      <c r="Q184" s="65"/>
    </row>
    <row r="185" spans="2:17" ht="21" customHeight="1">
      <c r="B185" s="149">
        <f>B184+1</f>
        <v>11</v>
      </c>
      <c r="C185" s="143" t="str">
        <f>'Flight Groups'!Q34</f>
        <v>A</v>
      </c>
      <c r="D185" s="144">
        <f>IF(ISBLANK('Round 11'!$L$2),"",('Round 11'!$L$2))</f>
        <v>0</v>
      </c>
      <c r="E185" s="150"/>
      <c r="F185" s="151"/>
      <c r="G185" s="152"/>
      <c r="H185" s="153"/>
      <c r="J185" s="149">
        <f>J184+1</f>
        <v>11</v>
      </c>
      <c r="K185" s="143" t="str">
        <f>'Flight Groups'!Q35</f>
        <v>B</v>
      </c>
      <c r="L185" s="144">
        <f>IF(ISBLANK('Round 11'!$L$2),"",('Round 11'!$L$2))</f>
        <v>0</v>
      </c>
      <c r="M185" s="150"/>
      <c r="N185" s="151"/>
      <c r="O185" s="152"/>
      <c r="P185" s="153"/>
      <c r="Q185" s="65"/>
    </row>
    <row r="186" spans="2:17" ht="21" customHeight="1" thickBot="1">
      <c r="B186" s="166">
        <f>B185+1</f>
        <v>12</v>
      </c>
      <c r="C186" s="160" t="str">
        <f>'Flight Groups'!R34</f>
        <v>A</v>
      </c>
      <c r="D186" s="161">
        <f>IF(ISBLANK('Round 12'!$L$2),"",('Round 12'!$L$2))</f>
        <v>0</v>
      </c>
      <c r="E186" s="167"/>
      <c r="F186" s="168"/>
      <c r="G186" s="169"/>
      <c r="H186" s="170"/>
      <c r="J186" s="166">
        <f>J185+1</f>
        <v>12</v>
      </c>
      <c r="K186" s="160" t="str">
        <f>'Flight Groups'!R35</f>
        <v>B</v>
      </c>
      <c r="L186" s="161">
        <f>IF(ISBLANK('Round 12'!$L$2),"",('Round 12'!$L$2))</f>
        <v>0</v>
      </c>
      <c r="M186" s="167"/>
      <c r="N186" s="168"/>
      <c r="O186" s="169"/>
      <c r="P186" s="170"/>
      <c r="Q186" s="65"/>
    </row>
    <row r="187" spans="2:17" ht="21" customHeight="1">
      <c r="Q187" s="65"/>
    </row>
    <row r="188" spans="2:17" ht="21" customHeight="1">
      <c r="Q188" s="65"/>
    </row>
    <row r="189" spans="2:17" ht="24.95" customHeight="1">
      <c r="B189" s="104">
        <v>31</v>
      </c>
      <c r="C189" s="93"/>
      <c r="D189" s="93"/>
      <c r="E189" s="94"/>
      <c r="F189" s="94"/>
      <c r="G189" s="94"/>
      <c r="H189" s="94"/>
      <c r="I189" s="95"/>
      <c r="J189" s="104">
        <v>32</v>
      </c>
      <c r="K189" s="56"/>
      <c r="L189" s="56"/>
      <c r="M189" s="57"/>
      <c r="N189" s="57"/>
      <c r="O189" s="57"/>
      <c r="P189" s="57"/>
      <c r="Q189" s="65"/>
    </row>
    <row r="190" spans="2:17" ht="24.95" customHeight="1">
      <c r="B190" s="58" t="s">
        <v>30</v>
      </c>
      <c r="C190" s="556" t="str">
        <f>IF(ISBLANK('Flight Groups'!C36),"",'Flight Groups'!C36)</f>
        <v/>
      </c>
      <c r="D190" s="556"/>
      <c r="E190" s="556"/>
      <c r="F190" s="556"/>
      <c r="G190" s="67"/>
      <c r="H190" s="59"/>
      <c r="I190" s="101"/>
      <c r="J190" s="58" t="s">
        <v>30</v>
      </c>
      <c r="K190" s="556" t="str">
        <f>IF(ISBLANK('Flight Groups'!C37),"",'Flight Groups'!C37)</f>
        <v/>
      </c>
      <c r="L190" s="556"/>
      <c r="M190" s="556"/>
      <c r="N190" s="556"/>
      <c r="O190" s="67"/>
      <c r="P190" s="59"/>
      <c r="Q190" s="65"/>
    </row>
    <row r="191" spans="2:17" ht="24.95" customHeight="1" thickBot="1">
      <c r="B191" s="62" t="s">
        <v>31</v>
      </c>
      <c r="C191" s="557" t="str">
        <f>IF(ISBLANK('Flight Groups'!D36),"",'Flight Groups'!D36)</f>
        <v/>
      </c>
      <c r="D191" s="557"/>
      <c r="E191" s="557"/>
      <c r="F191" s="557"/>
      <c r="G191" s="557"/>
      <c r="H191" s="557"/>
      <c r="I191" s="101"/>
      <c r="J191" s="84" t="s">
        <v>31</v>
      </c>
      <c r="K191" s="557" t="str">
        <f>IF(ISBLANK('Flight Groups'!D37),"",'Flight Groups'!D37)</f>
        <v/>
      </c>
      <c r="L191" s="557"/>
      <c r="M191" s="557"/>
      <c r="N191" s="557"/>
      <c r="O191" s="557"/>
      <c r="P191" s="557"/>
      <c r="Q191" s="65"/>
    </row>
    <row r="192" spans="2:17" ht="21" customHeight="1">
      <c r="B192" s="552" t="s">
        <v>63</v>
      </c>
      <c r="C192" s="123" t="s">
        <v>64</v>
      </c>
      <c r="D192" s="123" t="s">
        <v>65</v>
      </c>
      <c r="E192" s="554" t="s">
        <v>66</v>
      </c>
      <c r="F192" s="555"/>
      <c r="G192" s="123" t="s">
        <v>67</v>
      </c>
      <c r="H192" s="124" t="s">
        <v>68</v>
      </c>
      <c r="J192" s="552" t="s">
        <v>63</v>
      </c>
      <c r="K192" s="123" t="s">
        <v>64</v>
      </c>
      <c r="L192" s="123" t="s">
        <v>65</v>
      </c>
      <c r="M192" s="554" t="s">
        <v>66</v>
      </c>
      <c r="N192" s="555"/>
      <c r="O192" s="123" t="s">
        <v>67</v>
      </c>
      <c r="P192" s="124" t="s">
        <v>68</v>
      </c>
    </row>
    <row r="193" spans="2:17" ht="21" customHeight="1" thickBot="1">
      <c r="B193" s="553"/>
      <c r="C193" s="126" t="s">
        <v>69</v>
      </c>
      <c r="D193" s="126" t="s">
        <v>66</v>
      </c>
      <c r="E193" s="127" t="s">
        <v>42</v>
      </c>
      <c r="F193" s="127" t="s">
        <v>43</v>
      </c>
      <c r="G193" s="126" t="s">
        <v>70</v>
      </c>
      <c r="H193" s="128" t="s">
        <v>71</v>
      </c>
      <c r="J193" s="553"/>
      <c r="K193" s="126" t="s">
        <v>69</v>
      </c>
      <c r="L193" s="126" t="s">
        <v>66</v>
      </c>
      <c r="M193" s="127" t="s">
        <v>42</v>
      </c>
      <c r="N193" s="127" t="s">
        <v>43</v>
      </c>
      <c r="O193" s="126" t="s">
        <v>70</v>
      </c>
      <c r="P193" s="128" t="s">
        <v>71</v>
      </c>
      <c r="Q193" s="57"/>
    </row>
    <row r="194" spans="2:17" ht="21" customHeight="1">
      <c r="B194" s="137">
        <v>7</v>
      </c>
      <c r="C194" s="131" t="str">
        <f>'Flight Groups'!M36</f>
        <v>B</v>
      </c>
      <c r="D194" s="132">
        <f>IF(ISBLANK('Round 7'!$L$2),"",('Round 7'!$L$2))</f>
        <v>0</v>
      </c>
      <c r="E194" s="138"/>
      <c r="F194" s="139"/>
      <c r="G194" s="140"/>
      <c r="H194" s="141"/>
      <c r="J194" s="137">
        <v>7</v>
      </c>
      <c r="K194" s="131" t="str">
        <f>'Flight Groups'!M37</f>
        <v>A</v>
      </c>
      <c r="L194" s="132">
        <f>IF(ISBLANK('Round 7'!$L$2),"",('Round 7'!$L$2))</f>
        <v>0</v>
      </c>
      <c r="M194" s="138"/>
      <c r="N194" s="139"/>
      <c r="O194" s="140"/>
      <c r="P194" s="141"/>
      <c r="Q194" s="61"/>
    </row>
    <row r="195" spans="2:17" ht="21" customHeight="1">
      <c r="B195" s="149">
        <f>B194+1</f>
        <v>8</v>
      </c>
      <c r="C195" s="143" t="str">
        <f>'Flight Groups'!N36</f>
        <v>A</v>
      </c>
      <c r="D195" s="144">
        <f>IF(ISBLANK('Round 8'!$L$2),"",('Round 8'!$L$2))</f>
        <v>0</v>
      </c>
      <c r="E195" s="150"/>
      <c r="F195" s="151"/>
      <c r="G195" s="152"/>
      <c r="H195" s="153"/>
      <c r="J195" s="149">
        <f>J194+1</f>
        <v>8</v>
      </c>
      <c r="K195" s="143" t="str">
        <f>'Flight Groups'!N37</f>
        <v>B</v>
      </c>
      <c r="L195" s="144">
        <f>IF(ISBLANK('Round 8'!$L$2),"",('Round 8'!$L$2))</f>
        <v>0</v>
      </c>
      <c r="M195" s="150"/>
      <c r="N195" s="151"/>
      <c r="O195" s="152"/>
      <c r="P195" s="153"/>
      <c r="Q195" s="60"/>
    </row>
    <row r="196" spans="2:17" ht="21" customHeight="1">
      <c r="B196" s="149">
        <f>B195+1</f>
        <v>9</v>
      </c>
      <c r="C196" s="143" t="str">
        <f>'Flight Groups'!O36</f>
        <v>B</v>
      </c>
      <c r="D196" s="144">
        <f>IF(ISBLANK('Round 9'!$L$2),"",('Round 9'!$L$2))</f>
        <v>0</v>
      </c>
      <c r="E196" s="150"/>
      <c r="F196" s="151"/>
      <c r="G196" s="152"/>
      <c r="H196" s="153"/>
      <c r="J196" s="149">
        <f>J195+1</f>
        <v>9</v>
      </c>
      <c r="K196" s="143" t="str">
        <f>'Flight Groups'!O37</f>
        <v>A</v>
      </c>
      <c r="L196" s="144">
        <f>IF(ISBLANK('Round 9'!$L$2),"",('Round 9'!$L$2))</f>
        <v>0</v>
      </c>
      <c r="M196" s="150"/>
      <c r="N196" s="151"/>
      <c r="O196" s="152"/>
      <c r="P196" s="153"/>
      <c r="Q196" s="63"/>
    </row>
    <row r="197" spans="2:17" ht="21" customHeight="1">
      <c r="B197" s="149">
        <f>B196+1</f>
        <v>10</v>
      </c>
      <c r="C197" s="143" t="str">
        <f>'Flight Groups'!P36</f>
        <v>B</v>
      </c>
      <c r="D197" s="144">
        <f>IF(ISBLANK('Round 10'!$L$2),"",('Round 10'!$L$2))</f>
        <v>0</v>
      </c>
      <c r="E197" s="150"/>
      <c r="F197" s="151"/>
      <c r="G197" s="152"/>
      <c r="H197" s="153"/>
      <c r="J197" s="149">
        <f>J196+1</f>
        <v>10</v>
      </c>
      <c r="K197" s="143" t="str">
        <f>'Flight Groups'!P37</f>
        <v>A</v>
      </c>
      <c r="L197" s="144">
        <f>IF(ISBLANK('Round 10'!$L$2),"",('Round 10'!$L$2))</f>
        <v>0</v>
      </c>
      <c r="M197" s="150"/>
      <c r="N197" s="151"/>
      <c r="O197" s="152"/>
      <c r="P197" s="153"/>
      <c r="Q197" s="64"/>
    </row>
    <row r="198" spans="2:17" ht="21" customHeight="1">
      <c r="B198" s="149">
        <f>B197+1</f>
        <v>11</v>
      </c>
      <c r="C198" s="143" t="str">
        <f>'Flight Groups'!Q36</f>
        <v>A</v>
      </c>
      <c r="D198" s="144">
        <f>IF(ISBLANK('Round 11'!$L$2),"",('Round 11'!$L$2))</f>
        <v>0</v>
      </c>
      <c r="E198" s="150"/>
      <c r="F198" s="151"/>
      <c r="G198" s="152"/>
      <c r="H198" s="153"/>
      <c r="J198" s="149">
        <f>J197+1</f>
        <v>11</v>
      </c>
      <c r="K198" s="143" t="str">
        <f>'Flight Groups'!Q37</f>
        <v>B</v>
      </c>
      <c r="L198" s="144">
        <f>IF(ISBLANK('Round 11'!$L$2),"",('Round 11'!$L$2))</f>
        <v>0</v>
      </c>
      <c r="M198" s="150"/>
      <c r="N198" s="151"/>
      <c r="O198" s="152"/>
      <c r="P198" s="153"/>
      <c r="Q198" s="64"/>
    </row>
    <row r="199" spans="2:17" ht="21" customHeight="1" thickBot="1">
      <c r="B199" s="166">
        <f>B198+1</f>
        <v>12</v>
      </c>
      <c r="C199" s="160" t="str">
        <f>'Flight Groups'!R36</f>
        <v>A</v>
      </c>
      <c r="D199" s="161">
        <f>IF(ISBLANK('Round 12'!$L$2),"",('Round 12'!$L$2))</f>
        <v>0</v>
      </c>
      <c r="E199" s="167"/>
      <c r="F199" s="168"/>
      <c r="G199" s="169"/>
      <c r="H199" s="170"/>
      <c r="J199" s="166">
        <f>J198+1</f>
        <v>12</v>
      </c>
      <c r="K199" s="160" t="str">
        <f>'Flight Groups'!R37</f>
        <v>A</v>
      </c>
      <c r="L199" s="161">
        <f>IF(ISBLANK('Round 12'!$L$2),"",('Round 12'!$L$2))</f>
        <v>0</v>
      </c>
      <c r="M199" s="167"/>
      <c r="N199" s="168"/>
      <c r="O199" s="169"/>
      <c r="P199" s="170"/>
      <c r="Q199" s="65"/>
    </row>
    <row r="200" spans="2:17" ht="21" customHeight="1">
      <c r="B200" s="65"/>
      <c r="D200" s="54"/>
      <c r="E200" s="54"/>
      <c r="F200" s="54"/>
      <c r="G200" s="54"/>
      <c r="H200" s="54"/>
      <c r="I200" s="54"/>
      <c r="J200" s="55"/>
      <c r="K200" s="55"/>
      <c r="L200" s="54"/>
      <c r="M200" s="54"/>
      <c r="N200" s="54"/>
      <c r="O200" s="54"/>
      <c r="P200" s="54"/>
      <c r="Q200" s="54"/>
    </row>
    <row r="201" spans="2:17" ht="24.95" customHeight="1">
      <c r="B201" s="104">
        <v>33</v>
      </c>
      <c r="C201" s="93"/>
      <c r="D201" s="93"/>
      <c r="E201" s="94"/>
      <c r="F201" s="94"/>
      <c r="G201" s="94"/>
      <c r="H201" s="94"/>
      <c r="I201" s="95"/>
      <c r="J201" s="104">
        <v>34</v>
      </c>
      <c r="K201" s="93"/>
      <c r="L201" s="56"/>
      <c r="M201" s="57"/>
      <c r="N201" s="57"/>
      <c r="O201" s="57"/>
      <c r="P201" s="57"/>
      <c r="Q201" s="54"/>
    </row>
    <row r="202" spans="2:17" ht="24.95" customHeight="1">
      <c r="B202" s="58" t="s">
        <v>30</v>
      </c>
      <c r="C202" s="556" t="str">
        <f>IF(ISBLANK('Flight Groups'!C38),"",'Flight Groups'!C38)</f>
        <v/>
      </c>
      <c r="D202" s="556"/>
      <c r="E202" s="556"/>
      <c r="F202" s="556"/>
      <c r="G202" s="67"/>
      <c r="H202" s="59"/>
      <c r="I202" s="101"/>
      <c r="J202" s="58" t="s">
        <v>30</v>
      </c>
      <c r="K202" s="556" t="str">
        <f>IF(ISBLANK('Flight Groups'!C39),"",'Flight Groups'!C39)</f>
        <v/>
      </c>
      <c r="L202" s="556"/>
      <c r="M202" s="556"/>
      <c r="N202" s="556"/>
      <c r="O202" s="67"/>
      <c r="P202" s="59"/>
      <c r="Q202" s="65"/>
    </row>
    <row r="203" spans="2:17" ht="24.95" customHeight="1" thickBot="1">
      <c r="B203" s="62" t="s">
        <v>31</v>
      </c>
      <c r="C203" s="557" t="str">
        <f>IF(ISBLANK('Flight Groups'!D38),"",'Flight Groups'!D38)</f>
        <v/>
      </c>
      <c r="D203" s="557"/>
      <c r="E203" s="557"/>
      <c r="F203" s="557"/>
      <c r="G203" s="557"/>
      <c r="H203" s="557"/>
      <c r="I203" s="101"/>
      <c r="J203" s="84" t="s">
        <v>31</v>
      </c>
      <c r="K203" s="557" t="str">
        <f>IF(ISBLANK('Flight Groups'!D39),"",'Flight Groups'!D39)</f>
        <v/>
      </c>
      <c r="L203" s="557"/>
      <c r="M203" s="557"/>
      <c r="N203" s="557"/>
      <c r="O203" s="557"/>
      <c r="P203" s="557"/>
      <c r="Q203" s="65"/>
    </row>
    <row r="204" spans="2:17" ht="21" customHeight="1">
      <c r="B204" s="552" t="s">
        <v>63</v>
      </c>
      <c r="C204" s="123" t="s">
        <v>64</v>
      </c>
      <c r="D204" s="123" t="s">
        <v>65</v>
      </c>
      <c r="E204" s="554" t="s">
        <v>66</v>
      </c>
      <c r="F204" s="555"/>
      <c r="G204" s="123" t="s">
        <v>67</v>
      </c>
      <c r="H204" s="124" t="s">
        <v>68</v>
      </c>
      <c r="J204" s="552" t="s">
        <v>63</v>
      </c>
      <c r="K204" s="123" t="s">
        <v>64</v>
      </c>
      <c r="L204" s="123" t="s">
        <v>65</v>
      </c>
      <c r="M204" s="554" t="s">
        <v>66</v>
      </c>
      <c r="N204" s="555"/>
      <c r="O204" s="123" t="s">
        <v>67</v>
      </c>
      <c r="P204" s="124" t="s">
        <v>68</v>
      </c>
      <c r="Q204" s="65"/>
    </row>
    <row r="205" spans="2:17" ht="21" customHeight="1" thickBot="1">
      <c r="B205" s="553"/>
      <c r="C205" s="126" t="s">
        <v>69</v>
      </c>
      <c r="D205" s="126" t="s">
        <v>66</v>
      </c>
      <c r="E205" s="127" t="s">
        <v>42</v>
      </c>
      <c r="F205" s="127" t="s">
        <v>43</v>
      </c>
      <c r="G205" s="126" t="s">
        <v>70</v>
      </c>
      <c r="H205" s="128" t="s">
        <v>71</v>
      </c>
      <c r="J205" s="553"/>
      <c r="K205" s="126" t="s">
        <v>69</v>
      </c>
      <c r="L205" s="126" t="s">
        <v>66</v>
      </c>
      <c r="M205" s="127" t="s">
        <v>42</v>
      </c>
      <c r="N205" s="127" t="s">
        <v>43</v>
      </c>
      <c r="O205" s="126" t="s">
        <v>70</v>
      </c>
      <c r="P205" s="128" t="s">
        <v>71</v>
      </c>
      <c r="Q205" s="65"/>
    </row>
    <row r="206" spans="2:17" ht="21" customHeight="1">
      <c r="B206" s="137">
        <v>7</v>
      </c>
      <c r="C206" s="131" t="str">
        <f>'Flight Groups'!M38</f>
        <v>B</v>
      </c>
      <c r="D206" s="132">
        <f>IF(ISBLANK('Round 7'!$L$2),"",('Round 7'!$L$2))</f>
        <v>0</v>
      </c>
      <c r="E206" s="138"/>
      <c r="F206" s="139"/>
      <c r="G206" s="140"/>
      <c r="H206" s="141"/>
      <c r="J206" s="137">
        <v>7</v>
      </c>
      <c r="K206" s="131" t="str">
        <f>'Flight Groups'!M39</f>
        <v>A</v>
      </c>
      <c r="L206" s="132">
        <f>IF(ISBLANK('Round 7'!$L$2),"",('Round 7'!$L$2))</f>
        <v>0</v>
      </c>
      <c r="M206" s="138"/>
      <c r="N206" s="139"/>
      <c r="O206" s="140"/>
      <c r="P206" s="141"/>
      <c r="Q206" s="65"/>
    </row>
    <row r="207" spans="2:17" ht="21" customHeight="1">
      <c r="B207" s="149">
        <f>B206+1</f>
        <v>8</v>
      </c>
      <c r="C207" s="143" t="str">
        <f>'Flight Groups'!N38</f>
        <v>B</v>
      </c>
      <c r="D207" s="144">
        <f>IF(ISBLANK('Round 8'!$L$2),"",('Round 8'!$L$2))</f>
        <v>0</v>
      </c>
      <c r="E207" s="150"/>
      <c r="F207" s="151"/>
      <c r="G207" s="152"/>
      <c r="H207" s="153"/>
      <c r="J207" s="149">
        <f>J206+1</f>
        <v>8</v>
      </c>
      <c r="K207" s="143" t="str">
        <f>'Flight Groups'!N39</f>
        <v>B</v>
      </c>
      <c r="L207" s="144">
        <f>IF(ISBLANK('Round 8'!$L$2),"",('Round 8'!$L$2))</f>
        <v>0</v>
      </c>
      <c r="M207" s="150"/>
      <c r="N207" s="151"/>
      <c r="O207" s="152"/>
      <c r="P207" s="153"/>
    </row>
    <row r="208" spans="2:17" ht="21" customHeight="1">
      <c r="B208" s="149">
        <f>B207+1</f>
        <v>9</v>
      </c>
      <c r="C208" s="143" t="str">
        <f>'Flight Groups'!O38</f>
        <v>A</v>
      </c>
      <c r="D208" s="144">
        <f>IF(ISBLANK('Round 9'!$L$2),"",('Round 9'!$L$2))</f>
        <v>0</v>
      </c>
      <c r="E208" s="150"/>
      <c r="F208" s="151"/>
      <c r="G208" s="152"/>
      <c r="H208" s="153"/>
      <c r="J208" s="149">
        <f>J207+1</f>
        <v>9</v>
      </c>
      <c r="K208" s="143" t="str">
        <f>'Flight Groups'!O39</f>
        <v>B</v>
      </c>
      <c r="L208" s="144">
        <f>IF(ISBLANK('Round 9'!$L$2),"",('Round 9'!$L$2))</f>
        <v>0</v>
      </c>
      <c r="M208" s="150"/>
      <c r="N208" s="151"/>
      <c r="O208" s="152"/>
      <c r="P208" s="153"/>
    </row>
    <row r="209" spans="2:17" ht="21" customHeight="1">
      <c r="B209" s="149">
        <f>B208+1</f>
        <v>10</v>
      </c>
      <c r="C209" s="143" t="str">
        <f>'Flight Groups'!P38</f>
        <v>B</v>
      </c>
      <c r="D209" s="144">
        <f>IF(ISBLANK('Round 10'!$L$2),"",('Round 10'!$L$2))</f>
        <v>0</v>
      </c>
      <c r="E209" s="150"/>
      <c r="F209" s="151"/>
      <c r="G209" s="152"/>
      <c r="H209" s="153"/>
      <c r="J209" s="149">
        <f>J208+1</f>
        <v>10</v>
      </c>
      <c r="K209" s="143" t="str">
        <f>'Flight Groups'!P39</f>
        <v>B</v>
      </c>
      <c r="L209" s="144">
        <f>IF(ISBLANK('Round 10'!$L$2),"",('Round 10'!$L$2))</f>
        <v>0</v>
      </c>
      <c r="M209" s="150"/>
      <c r="N209" s="151"/>
      <c r="O209" s="152"/>
      <c r="P209" s="153"/>
    </row>
    <row r="210" spans="2:17" ht="21" customHeight="1">
      <c r="B210" s="149">
        <f>B209+1</f>
        <v>11</v>
      </c>
      <c r="C210" s="143" t="str">
        <f>'Flight Groups'!Q38</f>
        <v>B</v>
      </c>
      <c r="D210" s="144">
        <f>IF(ISBLANK('Round 11'!$L$2),"",('Round 11'!$L$2))</f>
        <v>0</v>
      </c>
      <c r="E210" s="150"/>
      <c r="F210" s="151"/>
      <c r="G210" s="152"/>
      <c r="H210" s="153"/>
      <c r="J210" s="149">
        <f>J209+1</f>
        <v>11</v>
      </c>
      <c r="K210" s="143" t="str">
        <f>'Flight Groups'!Q39</f>
        <v>A</v>
      </c>
      <c r="L210" s="144">
        <f>IF(ISBLANK('Round 11'!$L$2),"",('Round 11'!$L$2))</f>
        <v>0</v>
      </c>
      <c r="M210" s="150"/>
      <c r="N210" s="151"/>
      <c r="O210" s="152"/>
      <c r="P210" s="153"/>
      <c r="Q210" s="57"/>
    </row>
    <row r="211" spans="2:17" ht="21" customHeight="1" thickBot="1">
      <c r="B211" s="166">
        <f>B210+1</f>
        <v>12</v>
      </c>
      <c r="C211" s="160" t="str">
        <f>'Flight Groups'!R38</f>
        <v>B</v>
      </c>
      <c r="D211" s="161">
        <f>IF(ISBLANK('Round 12'!$L$2),"",('Round 12'!$L$2))</f>
        <v>0</v>
      </c>
      <c r="E211" s="167"/>
      <c r="F211" s="168"/>
      <c r="G211" s="169"/>
      <c r="H211" s="170"/>
      <c r="J211" s="166">
        <f>J210+1</f>
        <v>12</v>
      </c>
      <c r="K211" s="160" t="str">
        <f>'Flight Groups'!R39</f>
        <v>A</v>
      </c>
      <c r="L211" s="161">
        <f>IF(ISBLANK('Round 12'!$L$2),"",('Round 12'!$L$2))</f>
        <v>0</v>
      </c>
      <c r="M211" s="167"/>
      <c r="N211" s="168"/>
      <c r="O211" s="169"/>
      <c r="P211" s="170"/>
      <c r="Q211" s="59"/>
    </row>
    <row r="212" spans="2:17" ht="21" customHeight="1">
      <c r="Q212" s="61"/>
    </row>
    <row r="213" spans="2:17" ht="21" customHeight="1">
      <c r="Q213" s="60"/>
    </row>
    <row r="214" spans="2:17" ht="24.95" customHeight="1">
      <c r="B214" s="104">
        <v>35</v>
      </c>
      <c r="C214" s="93"/>
      <c r="D214" s="93"/>
      <c r="E214" s="94"/>
      <c r="F214" s="94"/>
      <c r="G214" s="94"/>
      <c r="H214" s="94"/>
      <c r="I214" s="95"/>
      <c r="J214" s="104">
        <v>36</v>
      </c>
      <c r="K214" s="56"/>
      <c r="L214" s="56"/>
      <c r="M214" s="57"/>
      <c r="N214" s="57"/>
      <c r="O214" s="57"/>
      <c r="P214" s="57"/>
      <c r="Q214" s="63"/>
    </row>
    <row r="215" spans="2:17" ht="24.95" customHeight="1">
      <c r="B215" s="58" t="s">
        <v>30</v>
      </c>
      <c r="C215" s="556" t="str">
        <f>IF(ISBLANK('Flight Groups'!C40),"",'Flight Groups'!C40)</f>
        <v/>
      </c>
      <c r="D215" s="556"/>
      <c r="E215" s="556"/>
      <c r="F215" s="556"/>
      <c r="G215" s="67"/>
      <c r="H215" s="59"/>
      <c r="I215" s="101"/>
      <c r="J215" s="58" t="s">
        <v>30</v>
      </c>
      <c r="K215" s="556" t="str">
        <f>IF(ISBLANK('Flight Groups'!C41),"",'Flight Groups'!C41)</f>
        <v/>
      </c>
      <c r="L215" s="556"/>
      <c r="M215" s="556"/>
      <c r="N215" s="556"/>
      <c r="O215" s="67"/>
      <c r="P215" s="59"/>
      <c r="Q215" s="64"/>
    </row>
    <row r="216" spans="2:17" ht="24.95" customHeight="1" thickBot="1">
      <c r="B216" s="62" t="s">
        <v>31</v>
      </c>
      <c r="C216" s="557" t="str">
        <f>IF(ISBLANK('Flight Groups'!D40),"",'Flight Groups'!D40)</f>
        <v/>
      </c>
      <c r="D216" s="557"/>
      <c r="E216" s="557"/>
      <c r="F216" s="557"/>
      <c r="G216" s="557"/>
      <c r="H216" s="557"/>
      <c r="I216" s="101"/>
      <c r="J216" s="84" t="s">
        <v>31</v>
      </c>
      <c r="K216" s="557" t="str">
        <f>IF(ISBLANK('Flight Groups'!D41),"",'Flight Groups'!D41)</f>
        <v/>
      </c>
      <c r="L216" s="557"/>
      <c r="M216" s="557"/>
      <c r="N216" s="557"/>
      <c r="O216" s="557"/>
      <c r="P216" s="557"/>
      <c r="Q216" s="64"/>
    </row>
    <row r="217" spans="2:17" ht="21" customHeight="1">
      <c r="B217" s="552" t="s">
        <v>63</v>
      </c>
      <c r="C217" s="123" t="s">
        <v>64</v>
      </c>
      <c r="D217" s="123" t="s">
        <v>65</v>
      </c>
      <c r="E217" s="554" t="s">
        <v>66</v>
      </c>
      <c r="F217" s="555"/>
      <c r="G217" s="123" t="s">
        <v>67</v>
      </c>
      <c r="H217" s="124" t="s">
        <v>68</v>
      </c>
      <c r="J217" s="552" t="s">
        <v>63</v>
      </c>
      <c r="K217" s="123" t="s">
        <v>64</v>
      </c>
      <c r="L217" s="123" t="s">
        <v>65</v>
      </c>
      <c r="M217" s="554" t="s">
        <v>66</v>
      </c>
      <c r="N217" s="555"/>
      <c r="O217" s="123" t="s">
        <v>67</v>
      </c>
      <c r="P217" s="124" t="s">
        <v>68</v>
      </c>
      <c r="Q217" s="65"/>
    </row>
    <row r="218" spans="2:17" ht="21" customHeight="1" thickBot="1">
      <c r="B218" s="553"/>
      <c r="C218" s="126" t="s">
        <v>69</v>
      </c>
      <c r="D218" s="126" t="s">
        <v>66</v>
      </c>
      <c r="E218" s="127" t="s">
        <v>42</v>
      </c>
      <c r="F218" s="127" t="s">
        <v>43</v>
      </c>
      <c r="G218" s="126" t="s">
        <v>70</v>
      </c>
      <c r="H218" s="128" t="s">
        <v>71</v>
      </c>
      <c r="J218" s="553"/>
      <c r="K218" s="126" t="s">
        <v>69</v>
      </c>
      <c r="L218" s="126" t="s">
        <v>66</v>
      </c>
      <c r="M218" s="127" t="s">
        <v>42</v>
      </c>
      <c r="N218" s="127" t="s">
        <v>43</v>
      </c>
      <c r="O218" s="126" t="s">
        <v>70</v>
      </c>
      <c r="P218" s="128" t="s">
        <v>71</v>
      </c>
      <c r="Q218" s="65"/>
    </row>
    <row r="219" spans="2:17" ht="21" customHeight="1">
      <c r="B219" s="137">
        <v>7</v>
      </c>
      <c r="C219" s="131" t="str">
        <f>'Flight Groups'!M40</f>
        <v>A</v>
      </c>
      <c r="D219" s="132">
        <f>IF(ISBLANK('Round 7'!$L$2),"",('Round 7'!$L$2))</f>
        <v>0</v>
      </c>
      <c r="E219" s="138"/>
      <c r="F219" s="139"/>
      <c r="G219" s="140"/>
      <c r="H219" s="141"/>
      <c r="J219" s="137">
        <v>7</v>
      </c>
      <c r="K219" s="131" t="str">
        <f>'Flight Groups'!M41</f>
        <v>B</v>
      </c>
      <c r="L219" s="132">
        <f>IF(ISBLANK('Round 7'!$L$2),"",('Round 7'!$L$2))</f>
        <v>0</v>
      </c>
      <c r="M219" s="138"/>
      <c r="N219" s="139"/>
      <c r="O219" s="140"/>
      <c r="P219" s="141"/>
      <c r="Q219" s="65"/>
    </row>
    <row r="220" spans="2:17" ht="21" customHeight="1">
      <c r="B220" s="149">
        <f>B219+1</f>
        <v>8</v>
      </c>
      <c r="C220" s="143" t="str">
        <f>'Flight Groups'!N40</f>
        <v>A</v>
      </c>
      <c r="D220" s="144">
        <f>IF(ISBLANK('Round 8'!$L$2),"",('Round 8'!$L$2))</f>
        <v>0</v>
      </c>
      <c r="E220" s="150"/>
      <c r="F220" s="151"/>
      <c r="G220" s="152"/>
      <c r="H220" s="153"/>
      <c r="J220" s="149">
        <f>J219+1</f>
        <v>8</v>
      </c>
      <c r="K220" s="143" t="str">
        <f>'Flight Groups'!N41</f>
        <v>A</v>
      </c>
      <c r="L220" s="144">
        <f>IF(ISBLANK('Round 8'!$L$2),"",('Round 8'!$L$2))</f>
        <v>0</v>
      </c>
      <c r="M220" s="150"/>
      <c r="N220" s="151"/>
      <c r="O220" s="152"/>
      <c r="P220" s="153"/>
      <c r="Q220" s="65"/>
    </row>
    <row r="221" spans="2:17" ht="21" customHeight="1">
      <c r="B221" s="149">
        <f>B220+1</f>
        <v>9</v>
      </c>
      <c r="C221" s="143" t="str">
        <f>'Flight Groups'!O40</f>
        <v>A</v>
      </c>
      <c r="D221" s="144">
        <f>IF(ISBLANK('Round 9'!$L$2),"",('Round 9'!$L$2))</f>
        <v>0</v>
      </c>
      <c r="E221" s="150"/>
      <c r="F221" s="151"/>
      <c r="G221" s="152"/>
      <c r="H221" s="153"/>
      <c r="J221" s="149">
        <f>J220+1</f>
        <v>9</v>
      </c>
      <c r="K221" s="143" t="str">
        <f>'Flight Groups'!O41</f>
        <v>B</v>
      </c>
      <c r="L221" s="144">
        <f>IF(ISBLANK('Round 9'!$L$2),"",('Round 9'!$L$2))</f>
        <v>0</v>
      </c>
      <c r="M221" s="150"/>
      <c r="N221" s="151"/>
      <c r="O221" s="152"/>
      <c r="P221" s="153"/>
      <c r="Q221" s="65"/>
    </row>
    <row r="222" spans="2:17" ht="21" customHeight="1">
      <c r="B222" s="149">
        <f>B221+1</f>
        <v>10</v>
      </c>
      <c r="C222" s="143" t="str">
        <f>'Flight Groups'!P40</f>
        <v>A</v>
      </c>
      <c r="D222" s="144">
        <f>IF(ISBLANK('Round 10'!$L$2),"",('Round 10'!$L$2))</f>
        <v>0</v>
      </c>
      <c r="E222" s="150"/>
      <c r="F222" s="151"/>
      <c r="G222" s="152"/>
      <c r="H222" s="153"/>
      <c r="J222" s="149">
        <f>J221+1</f>
        <v>10</v>
      </c>
      <c r="K222" s="143" t="str">
        <f>'Flight Groups'!P41</f>
        <v>A</v>
      </c>
      <c r="L222" s="144">
        <f>IF(ISBLANK('Round 10'!$L$2),"",('Round 10'!$L$2))</f>
        <v>0</v>
      </c>
      <c r="M222" s="150"/>
      <c r="N222" s="151"/>
      <c r="O222" s="152"/>
      <c r="P222" s="153"/>
      <c r="Q222" s="65"/>
    </row>
    <row r="223" spans="2:17" ht="21" customHeight="1">
      <c r="B223" s="149">
        <f>B222+1</f>
        <v>11</v>
      </c>
      <c r="C223" s="143" t="str">
        <f>'Flight Groups'!Q40</f>
        <v>A</v>
      </c>
      <c r="D223" s="144">
        <f>IF(ISBLANK('Round 11'!$L$2),"",('Round 11'!$L$2))</f>
        <v>0</v>
      </c>
      <c r="E223" s="150"/>
      <c r="F223" s="151"/>
      <c r="G223" s="152"/>
      <c r="H223" s="153"/>
      <c r="J223" s="149">
        <f>J222+1</f>
        <v>11</v>
      </c>
      <c r="K223" s="143" t="str">
        <f>'Flight Groups'!Q41</f>
        <v>B</v>
      </c>
      <c r="L223" s="144">
        <f>IF(ISBLANK('Round 11'!$L$2),"",('Round 11'!$L$2))</f>
        <v>0</v>
      </c>
      <c r="M223" s="150"/>
      <c r="N223" s="151"/>
      <c r="O223" s="152"/>
      <c r="P223" s="153"/>
      <c r="Q223" s="65"/>
    </row>
    <row r="224" spans="2:17" ht="21" customHeight="1" thickBot="1">
      <c r="B224" s="166">
        <f>B223+1</f>
        <v>12</v>
      </c>
      <c r="C224" s="160" t="str">
        <f>'Flight Groups'!R40</f>
        <v>B</v>
      </c>
      <c r="D224" s="161">
        <f>IF(ISBLANK('Round 12'!$L$2),"",('Round 12'!$L$2))</f>
        <v>0</v>
      </c>
      <c r="E224" s="167"/>
      <c r="F224" s="168"/>
      <c r="G224" s="169"/>
      <c r="H224" s="170"/>
      <c r="J224" s="166">
        <f>J223+1</f>
        <v>12</v>
      </c>
      <c r="K224" s="160" t="str">
        <f>'Flight Groups'!R41</f>
        <v>B</v>
      </c>
      <c r="L224" s="161">
        <f>IF(ISBLANK('Round 12'!$L$2),"",('Round 12'!$L$2))</f>
        <v>0</v>
      </c>
      <c r="M224" s="167"/>
      <c r="N224" s="168"/>
      <c r="O224" s="169"/>
      <c r="P224" s="170"/>
      <c r="Q224" s="65"/>
    </row>
    <row r="226" spans="2:17" ht="24.95" customHeight="1">
      <c r="B226" s="104">
        <v>37</v>
      </c>
      <c r="C226" s="93"/>
      <c r="D226" s="93"/>
      <c r="E226" s="94"/>
      <c r="F226" s="94"/>
      <c r="G226" s="94"/>
      <c r="H226" s="94"/>
      <c r="I226" s="95"/>
      <c r="J226" s="104">
        <v>38</v>
      </c>
      <c r="K226" s="93"/>
      <c r="L226" s="56"/>
      <c r="M226" s="57"/>
      <c r="N226" s="57"/>
      <c r="O226" s="57"/>
      <c r="P226" s="57"/>
    </row>
    <row r="227" spans="2:17" ht="24.95" customHeight="1">
      <c r="B227" s="58" t="s">
        <v>30</v>
      </c>
      <c r="C227" s="556" t="str">
        <f>IF(ISBLANK('Flight Groups'!C42),"",'Flight Groups'!C42)</f>
        <v/>
      </c>
      <c r="D227" s="556"/>
      <c r="E227" s="556"/>
      <c r="F227" s="556"/>
      <c r="G227" s="67"/>
      <c r="H227" s="59"/>
      <c r="I227" s="101"/>
      <c r="J227" s="58" t="s">
        <v>30</v>
      </c>
      <c r="K227" s="556" t="str">
        <f>IF(ISBLANK('Flight Groups'!C43),"",'Flight Groups'!C43)</f>
        <v/>
      </c>
      <c r="L227" s="556"/>
      <c r="M227" s="556"/>
      <c r="N227" s="556"/>
      <c r="O227" s="67"/>
      <c r="P227" s="59"/>
      <c r="Q227" s="57"/>
    </row>
    <row r="228" spans="2:17" ht="24.95" customHeight="1" thickBot="1">
      <c r="B228" s="62" t="s">
        <v>31</v>
      </c>
      <c r="C228" s="557" t="str">
        <f>IF(ISBLANK('Flight Groups'!D42),"",'Flight Groups'!D42)</f>
        <v/>
      </c>
      <c r="D228" s="557"/>
      <c r="E228" s="557"/>
      <c r="F228" s="557"/>
      <c r="G228" s="557"/>
      <c r="H228" s="557"/>
      <c r="I228" s="101"/>
      <c r="J228" s="84" t="s">
        <v>31</v>
      </c>
      <c r="K228" s="557" t="str">
        <f>IF(ISBLANK('Flight Groups'!D43),"",'Flight Groups'!D43)</f>
        <v/>
      </c>
      <c r="L228" s="557"/>
      <c r="M228" s="557"/>
      <c r="N228" s="557"/>
      <c r="O228" s="557"/>
      <c r="P228" s="557"/>
      <c r="Q228" s="59"/>
    </row>
    <row r="229" spans="2:17" ht="21" customHeight="1">
      <c r="B229" s="552" t="s">
        <v>63</v>
      </c>
      <c r="C229" s="123" t="s">
        <v>64</v>
      </c>
      <c r="D229" s="123" t="s">
        <v>65</v>
      </c>
      <c r="E229" s="554" t="s">
        <v>66</v>
      </c>
      <c r="F229" s="555"/>
      <c r="G229" s="123" t="s">
        <v>67</v>
      </c>
      <c r="H229" s="124" t="s">
        <v>68</v>
      </c>
      <c r="J229" s="552" t="s">
        <v>63</v>
      </c>
      <c r="K229" s="123" t="s">
        <v>64</v>
      </c>
      <c r="L229" s="123" t="s">
        <v>65</v>
      </c>
      <c r="M229" s="554" t="s">
        <v>66</v>
      </c>
      <c r="N229" s="555"/>
      <c r="O229" s="123" t="s">
        <v>67</v>
      </c>
      <c r="P229" s="124" t="s">
        <v>68</v>
      </c>
      <c r="Q229" s="61"/>
    </row>
    <row r="230" spans="2:17" ht="21" customHeight="1" thickBot="1">
      <c r="B230" s="553"/>
      <c r="C230" s="126" t="s">
        <v>69</v>
      </c>
      <c r="D230" s="126" t="s">
        <v>66</v>
      </c>
      <c r="E230" s="127" t="s">
        <v>42</v>
      </c>
      <c r="F230" s="127" t="s">
        <v>43</v>
      </c>
      <c r="G230" s="126" t="s">
        <v>70</v>
      </c>
      <c r="H230" s="128" t="s">
        <v>71</v>
      </c>
      <c r="J230" s="553"/>
      <c r="K230" s="126" t="s">
        <v>69</v>
      </c>
      <c r="L230" s="126" t="s">
        <v>66</v>
      </c>
      <c r="M230" s="127" t="s">
        <v>42</v>
      </c>
      <c r="N230" s="127" t="s">
        <v>43</v>
      </c>
      <c r="O230" s="126" t="s">
        <v>70</v>
      </c>
      <c r="P230" s="128" t="s">
        <v>71</v>
      </c>
      <c r="Q230" s="60"/>
    </row>
    <row r="231" spans="2:17" ht="21" customHeight="1">
      <c r="B231" s="137">
        <v>7</v>
      </c>
      <c r="C231" s="131" t="str">
        <f>'Flight Groups'!M42</f>
        <v>A</v>
      </c>
      <c r="D231" s="132">
        <f>IF(ISBLANK('Round 7'!$L$2),"",('Round 7'!$L$2))</f>
        <v>0</v>
      </c>
      <c r="E231" s="138"/>
      <c r="F231" s="139"/>
      <c r="G231" s="140"/>
      <c r="H231" s="141"/>
      <c r="J231" s="137">
        <v>7</v>
      </c>
      <c r="K231" s="131" t="str">
        <f>'Flight Groups'!M43</f>
        <v>B</v>
      </c>
      <c r="L231" s="132">
        <f>IF(ISBLANK('Round 7'!$L$2),"",('Round 7'!$L$2))</f>
        <v>0</v>
      </c>
      <c r="M231" s="138"/>
      <c r="N231" s="139"/>
      <c r="O231" s="140"/>
      <c r="P231" s="141"/>
      <c r="Q231" s="63"/>
    </row>
    <row r="232" spans="2:17" ht="21" customHeight="1">
      <c r="B232" s="149">
        <f>B231+1</f>
        <v>8</v>
      </c>
      <c r="C232" s="143" t="str">
        <f>'Flight Groups'!N42</f>
        <v>B</v>
      </c>
      <c r="D232" s="144">
        <f>IF(ISBLANK('Round 8'!$L$2),"",('Round 8'!$L$2))</f>
        <v>0</v>
      </c>
      <c r="E232" s="150"/>
      <c r="F232" s="151"/>
      <c r="G232" s="152"/>
      <c r="H232" s="153"/>
      <c r="J232" s="149">
        <f>J231+1</f>
        <v>8</v>
      </c>
      <c r="K232" s="143" t="str">
        <f>'Flight Groups'!N43</f>
        <v>A</v>
      </c>
      <c r="L232" s="144">
        <f>IF(ISBLANK('Round 8'!$L$2),"",('Round 8'!$L$2))</f>
        <v>0</v>
      </c>
      <c r="M232" s="150"/>
      <c r="N232" s="151"/>
      <c r="O232" s="152"/>
      <c r="P232" s="153"/>
      <c r="Q232" s="64"/>
    </row>
    <row r="233" spans="2:17" ht="21" customHeight="1">
      <c r="B233" s="149">
        <f>B232+1</f>
        <v>9</v>
      </c>
      <c r="C233" s="143" t="str">
        <f>'Flight Groups'!O42</f>
        <v>A</v>
      </c>
      <c r="D233" s="144">
        <f>IF(ISBLANK('Round 9'!$L$2),"",('Round 9'!$L$2))</f>
        <v>0</v>
      </c>
      <c r="E233" s="150"/>
      <c r="F233" s="151"/>
      <c r="G233" s="152"/>
      <c r="H233" s="153"/>
      <c r="J233" s="149">
        <f>J232+1</f>
        <v>9</v>
      </c>
      <c r="K233" s="143" t="str">
        <f>'Flight Groups'!O43</f>
        <v>B</v>
      </c>
      <c r="L233" s="144">
        <f>IF(ISBLANK('Round 9'!$L$2),"",('Round 9'!$L$2))</f>
        <v>0</v>
      </c>
      <c r="M233" s="150"/>
      <c r="N233" s="151"/>
      <c r="O233" s="152"/>
      <c r="P233" s="153"/>
      <c r="Q233" s="64"/>
    </row>
    <row r="234" spans="2:17" ht="21" customHeight="1">
      <c r="B234" s="149">
        <f>B233+1</f>
        <v>10</v>
      </c>
      <c r="C234" s="143" t="str">
        <f>'Flight Groups'!P42</f>
        <v>A</v>
      </c>
      <c r="D234" s="144">
        <f>IF(ISBLANK('Round 10'!$L$2),"",('Round 10'!$L$2))</f>
        <v>0</v>
      </c>
      <c r="E234" s="150"/>
      <c r="F234" s="151"/>
      <c r="G234" s="152"/>
      <c r="H234" s="153"/>
      <c r="J234" s="149">
        <f>J233+1</f>
        <v>10</v>
      </c>
      <c r="K234" s="143" t="str">
        <f>'Flight Groups'!P43</f>
        <v>B</v>
      </c>
      <c r="L234" s="144">
        <f>IF(ISBLANK('Round 10'!$L$2),"",('Round 10'!$L$2))</f>
        <v>0</v>
      </c>
      <c r="M234" s="150"/>
      <c r="N234" s="151"/>
      <c r="O234" s="152"/>
      <c r="P234" s="153"/>
      <c r="Q234" s="65"/>
    </row>
    <row r="235" spans="2:17" ht="21" customHeight="1">
      <c r="B235" s="149">
        <f>B234+1</f>
        <v>11</v>
      </c>
      <c r="C235" s="143" t="str">
        <f>'Flight Groups'!Q42</f>
        <v>B</v>
      </c>
      <c r="D235" s="144">
        <f>IF(ISBLANK('Round 11'!$L$2),"",('Round 11'!$L$2))</f>
        <v>0</v>
      </c>
      <c r="E235" s="150"/>
      <c r="F235" s="151"/>
      <c r="G235" s="152"/>
      <c r="H235" s="153"/>
      <c r="J235" s="149">
        <f>J234+1</f>
        <v>11</v>
      </c>
      <c r="K235" s="143" t="str">
        <f>'Flight Groups'!Q43</f>
        <v>A</v>
      </c>
      <c r="L235" s="144">
        <f>IF(ISBLANK('Round 11'!$L$2),"",('Round 11'!$L$2))</f>
        <v>0</v>
      </c>
      <c r="M235" s="150"/>
      <c r="N235" s="151"/>
      <c r="O235" s="152"/>
      <c r="P235" s="153"/>
      <c r="Q235" s="65"/>
    </row>
    <row r="236" spans="2:17" ht="21" customHeight="1" thickBot="1">
      <c r="B236" s="166">
        <f>B235+1</f>
        <v>12</v>
      </c>
      <c r="C236" s="160" t="str">
        <f>'Flight Groups'!R42</f>
        <v>A</v>
      </c>
      <c r="D236" s="161">
        <f>IF(ISBLANK('Round 12'!$L$2),"",('Round 12'!$L$2))</f>
        <v>0</v>
      </c>
      <c r="E236" s="167"/>
      <c r="F236" s="168"/>
      <c r="G236" s="169"/>
      <c r="H236" s="170"/>
      <c r="J236" s="166">
        <f>J235+1</f>
        <v>12</v>
      </c>
      <c r="K236" s="160" t="str">
        <f>'Flight Groups'!R43</f>
        <v>B</v>
      </c>
      <c r="L236" s="161">
        <f>IF(ISBLANK('Round 12'!$L$2),"",('Round 12'!$L$2))</f>
        <v>0</v>
      </c>
      <c r="M236" s="167"/>
      <c r="N236" s="168"/>
      <c r="O236" s="169"/>
      <c r="P236" s="170"/>
      <c r="Q236" s="65"/>
    </row>
    <row r="237" spans="2:17" ht="21" customHeight="1">
      <c r="Q237" s="65"/>
    </row>
    <row r="238" spans="2:17" ht="21" customHeight="1">
      <c r="Q238" s="65"/>
    </row>
    <row r="239" spans="2:17" ht="24.95" customHeight="1">
      <c r="B239" s="104">
        <v>39</v>
      </c>
      <c r="C239" s="93"/>
      <c r="D239" s="93"/>
      <c r="E239" s="94"/>
      <c r="F239" s="94"/>
      <c r="G239" s="94"/>
      <c r="H239" s="94"/>
      <c r="I239" s="95"/>
      <c r="J239" s="104">
        <v>40</v>
      </c>
      <c r="K239" s="56"/>
      <c r="L239" s="56"/>
      <c r="M239" s="57"/>
      <c r="N239" s="57"/>
      <c r="O239" s="57"/>
      <c r="P239" s="57"/>
      <c r="Q239" s="65"/>
    </row>
    <row r="240" spans="2:17" ht="24.95" customHeight="1">
      <c r="B240" s="58" t="s">
        <v>30</v>
      </c>
      <c r="C240" s="556" t="str">
        <f>IF(ISBLANK('Flight Groups'!C44),"",'Flight Groups'!C44)</f>
        <v/>
      </c>
      <c r="D240" s="556"/>
      <c r="E240" s="556"/>
      <c r="F240" s="556"/>
      <c r="G240" s="67"/>
      <c r="H240" s="59"/>
      <c r="I240" s="101"/>
      <c r="J240" s="58" t="s">
        <v>30</v>
      </c>
      <c r="K240" s="556" t="str">
        <f>IF(ISBLANK('Flight Groups'!C45),"",'Flight Groups'!C45)</f>
        <v/>
      </c>
      <c r="L240" s="556"/>
      <c r="M240" s="556"/>
      <c r="N240" s="556"/>
      <c r="O240" s="67"/>
      <c r="P240" s="59"/>
      <c r="Q240" s="65"/>
    </row>
    <row r="241" spans="2:17" ht="24.95" customHeight="1" thickBot="1">
      <c r="B241" s="62" t="s">
        <v>31</v>
      </c>
      <c r="C241" s="557" t="str">
        <f>IF(ISBLANK('Flight Groups'!D44),"",'Flight Groups'!D44)</f>
        <v/>
      </c>
      <c r="D241" s="557"/>
      <c r="E241" s="557"/>
      <c r="F241" s="557"/>
      <c r="G241" s="557"/>
      <c r="H241" s="557"/>
      <c r="I241" s="101"/>
      <c r="J241" s="84" t="s">
        <v>31</v>
      </c>
      <c r="K241" s="557" t="str">
        <f>IF(ISBLANK('Flight Groups'!D45),"",'Flight Groups'!D45)</f>
        <v/>
      </c>
      <c r="L241" s="557"/>
      <c r="M241" s="557"/>
      <c r="N241" s="557"/>
      <c r="O241" s="557"/>
      <c r="P241" s="557"/>
      <c r="Q241" s="65"/>
    </row>
    <row r="242" spans="2:17" ht="21" customHeight="1">
      <c r="B242" s="552" t="s">
        <v>63</v>
      </c>
      <c r="C242" s="123" t="s">
        <v>64</v>
      </c>
      <c r="D242" s="123" t="s">
        <v>65</v>
      </c>
      <c r="E242" s="554" t="s">
        <v>66</v>
      </c>
      <c r="F242" s="555"/>
      <c r="G242" s="123" t="s">
        <v>67</v>
      </c>
      <c r="H242" s="124" t="s">
        <v>68</v>
      </c>
      <c r="J242" s="552" t="s">
        <v>63</v>
      </c>
      <c r="K242" s="123" t="s">
        <v>64</v>
      </c>
      <c r="L242" s="123" t="s">
        <v>65</v>
      </c>
      <c r="M242" s="554" t="s">
        <v>66</v>
      </c>
      <c r="N242" s="555"/>
      <c r="O242" s="123" t="s">
        <v>67</v>
      </c>
      <c r="P242" s="124" t="s">
        <v>68</v>
      </c>
    </row>
    <row r="243" spans="2:17" ht="21" customHeight="1" thickBot="1">
      <c r="B243" s="553"/>
      <c r="C243" s="126" t="s">
        <v>69</v>
      </c>
      <c r="D243" s="126" t="s">
        <v>66</v>
      </c>
      <c r="E243" s="127" t="s">
        <v>42</v>
      </c>
      <c r="F243" s="127" t="s">
        <v>43</v>
      </c>
      <c r="G243" s="126" t="s">
        <v>70</v>
      </c>
      <c r="H243" s="128" t="s">
        <v>71</v>
      </c>
      <c r="J243" s="553"/>
      <c r="K243" s="126" t="s">
        <v>69</v>
      </c>
      <c r="L243" s="126" t="s">
        <v>66</v>
      </c>
      <c r="M243" s="127" t="s">
        <v>42</v>
      </c>
      <c r="N243" s="127" t="s">
        <v>43</v>
      </c>
      <c r="O243" s="126" t="s">
        <v>70</v>
      </c>
      <c r="P243" s="128" t="s">
        <v>71</v>
      </c>
    </row>
    <row r="244" spans="2:17" ht="21" customHeight="1">
      <c r="B244" s="137">
        <v>7</v>
      </c>
      <c r="C244" s="131" t="str">
        <f>'Flight Groups'!M44</f>
        <v>A</v>
      </c>
      <c r="D244" s="132">
        <f>IF(ISBLANK('Round 7'!$L$2),"",('Round 7'!$L$2))</f>
        <v>0</v>
      </c>
      <c r="E244" s="138"/>
      <c r="F244" s="139"/>
      <c r="G244" s="140"/>
      <c r="H244" s="141"/>
      <c r="J244" s="137">
        <v>7</v>
      </c>
      <c r="K244" s="131" t="str">
        <f>'Flight Groups'!M45</f>
        <v>B</v>
      </c>
      <c r="L244" s="132">
        <f>IF(ISBLANK('Round 7'!$L$2),"",('Round 7'!$L$2))</f>
        <v>0</v>
      </c>
      <c r="M244" s="138"/>
      <c r="N244" s="139"/>
      <c r="O244" s="140"/>
      <c r="P244" s="141"/>
    </row>
    <row r="245" spans="2:17" ht="21" customHeight="1">
      <c r="B245" s="149">
        <f>B244+1</f>
        <v>8</v>
      </c>
      <c r="C245" s="143" t="str">
        <f>'Flight Groups'!N44</f>
        <v>B</v>
      </c>
      <c r="D245" s="144">
        <f>IF(ISBLANK('Round 8'!$L$2),"",('Round 8'!$L$2))</f>
        <v>0</v>
      </c>
      <c r="E245" s="150"/>
      <c r="F245" s="151"/>
      <c r="G245" s="152"/>
      <c r="H245" s="153"/>
      <c r="J245" s="149">
        <f>J244+1</f>
        <v>8</v>
      </c>
      <c r="K245" s="143" t="str">
        <f>'Flight Groups'!N45</f>
        <v>A</v>
      </c>
      <c r="L245" s="144">
        <f>IF(ISBLANK('Round 8'!$L$2),"",('Round 8'!$L$2))</f>
        <v>0</v>
      </c>
      <c r="M245" s="150"/>
      <c r="N245" s="151"/>
      <c r="O245" s="152"/>
      <c r="P245" s="153"/>
      <c r="Q245" s="57"/>
    </row>
    <row r="246" spans="2:17" ht="21" customHeight="1">
      <c r="B246" s="149">
        <f>B245+1</f>
        <v>9</v>
      </c>
      <c r="C246" s="143" t="str">
        <f>'Flight Groups'!O44</f>
        <v>A</v>
      </c>
      <c r="D246" s="144">
        <f>IF(ISBLANK('Round 9'!$L$2),"",('Round 9'!$L$2))</f>
        <v>0</v>
      </c>
      <c r="E246" s="150"/>
      <c r="F246" s="151"/>
      <c r="G246" s="152"/>
      <c r="H246" s="153"/>
      <c r="J246" s="149">
        <f>J245+1</f>
        <v>9</v>
      </c>
      <c r="K246" s="143" t="str">
        <f>'Flight Groups'!O45</f>
        <v>B</v>
      </c>
      <c r="L246" s="144">
        <f>IF(ISBLANK('Round 9'!$L$2),"",('Round 9'!$L$2))</f>
        <v>0</v>
      </c>
      <c r="M246" s="150"/>
      <c r="N246" s="151"/>
      <c r="O246" s="152"/>
      <c r="P246" s="153"/>
      <c r="Q246" s="59"/>
    </row>
    <row r="247" spans="2:17" ht="21" customHeight="1">
      <c r="B247" s="149">
        <f>B246+1</f>
        <v>10</v>
      </c>
      <c r="C247" s="143" t="str">
        <f>'Flight Groups'!P44</f>
        <v>A</v>
      </c>
      <c r="D247" s="144">
        <f>IF(ISBLANK('Round 10'!$L$2),"",('Round 10'!$L$2))</f>
        <v>0</v>
      </c>
      <c r="E247" s="150"/>
      <c r="F247" s="151"/>
      <c r="G247" s="152"/>
      <c r="H247" s="153"/>
      <c r="J247" s="149">
        <f>J246+1</f>
        <v>10</v>
      </c>
      <c r="K247" s="143" t="str">
        <f>'Flight Groups'!P45</f>
        <v>B</v>
      </c>
      <c r="L247" s="144">
        <f>IF(ISBLANK('Round 10'!$L$2),"",('Round 10'!$L$2))</f>
        <v>0</v>
      </c>
      <c r="M247" s="150"/>
      <c r="N247" s="151"/>
      <c r="O247" s="152"/>
      <c r="P247" s="153"/>
      <c r="Q247" s="61"/>
    </row>
    <row r="248" spans="2:17" ht="21" customHeight="1">
      <c r="B248" s="149">
        <f>B247+1</f>
        <v>11</v>
      </c>
      <c r="C248" s="143" t="str">
        <f>'Flight Groups'!Q44</f>
        <v>B</v>
      </c>
      <c r="D248" s="144">
        <f>IF(ISBLANK('Round 11'!$L$2),"",('Round 11'!$L$2))</f>
        <v>0</v>
      </c>
      <c r="E248" s="150"/>
      <c r="F248" s="151"/>
      <c r="G248" s="152"/>
      <c r="H248" s="153"/>
      <c r="J248" s="149">
        <f>J247+1</f>
        <v>11</v>
      </c>
      <c r="K248" s="143" t="str">
        <f>'Flight Groups'!Q45</f>
        <v>A</v>
      </c>
      <c r="L248" s="144">
        <f>IF(ISBLANK('Round 11'!$L$2),"",('Round 11'!$L$2))</f>
        <v>0</v>
      </c>
      <c r="M248" s="150"/>
      <c r="N248" s="151"/>
      <c r="O248" s="152"/>
      <c r="P248" s="153"/>
      <c r="Q248" s="60"/>
    </row>
    <row r="249" spans="2:17" ht="21" customHeight="1" thickBot="1">
      <c r="B249" s="166">
        <f>B248+1</f>
        <v>12</v>
      </c>
      <c r="C249" s="160" t="str">
        <f>'Flight Groups'!R44</f>
        <v>A</v>
      </c>
      <c r="D249" s="161">
        <f>IF(ISBLANK('Round 12'!$L$2),"",('Round 12'!$L$2))</f>
        <v>0</v>
      </c>
      <c r="E249" s="167"/>
      <c r="F249" s="168"/>
      <c r="G249" s="169"/>
      <c r="H249" s="170"/>
      <c r="J249" s="166">
        <f>J248+1</f>
        <v>12</v>
      </c>
      <c r="K249" s="160" t="str">
        <f>'Flight Groups'!R45</f>
        <v>B</v>
      </c>
      <c r="L249" s="161">
        <f>IF(ISBLANK('Round 12'!$L$2),"",('Round 12'!$L$2))</f>
        <v>0</v>
      </c>
      <c r="M249" s="167"/>
      <c r="N249" s="168"/>
      <c r="O249" s="169"/>
      <c r="P249" s="170"/>
      <c r="Q249" s="63"/>
    </row>
    <row r="250" spans="2:17" ht="21" customHeight="1">
      <c r="Q250" s="64"/>
    </row>
    <row r="251" spans="2:17" ht="24.95" customHeight="1">
      <c r="B251" s="104">
        <v>41</v>
      </c>
      <c r="C251" s="93"/>
      <c r="D251" s="93"/>
      <c r="E251" s="94"/>
      <c r="F251" s="94"/>
      <c r="G251" s="94"/>
      <c r="H251" s="94"/>
      <c r="I251" s="95"/>
      <c r="J251" s="104">
        <v>42</v>
      </c>
      <c r="K251" s="93"/>
      <c r="L251" s="56"/>
      <c r="M251" s="57"/>
      <c r="N251" s="57"/>
      <c r="O251" s="57"/>
      <c r="P251" s="57"/>
      <c r="Q251" s="64"/>
    </row>
    <row r="252" spans="2:17" ht="24.95" customHeight="1">
      <c r="B252" s="58" t="s">
        <v>30</v>
      </c>
      <c r="C252" s="556" t="str">
        <f>IF(ISBLANK('Flight Groups'!C46),"",'Flight Groups'!C46)</f>
        <v/>
      </c>
      <c r="D252" s="556"/>
      <c r="E252" s="556"/>
      <c r="F252" s="556"/>
      <c r="G252" s="67"/>
      <c r="H252" s="59"/>
      <c r="I252" s="101"/>
      <c r="J252" s="58" t="s">
        <v>30</v>
      </c>
      <c r="K252" s="556" t="str">
        <f>IF(ISBLANK('Flight Groups'!C47),"",'Flight Groups'!C47)</f>
        <v/>
      </c>
      <c r="L252" s="556"/>
      <c r="M252" s="556"/>
      <c r="N252" s="556"/>
      <c r="O252" s="67"/>
      <c r="P252" s="59"/>
      <c r="Q252" s="65"/>
    </row>
    <row r="253" spans="2:17" ht="24.95" customHeight="1" thickBot="1">
      <c r="B253" s="62" t="s">
        <v>31</v>
      </c>
      <c r="C253" s="557" t="str">
        <f>IF(ISBLANK('Flight Groups'!D46),"",'Flight Groups'!D46)</f>
        <v/>
      </c>
      <c r="D253" s="557"/>
      <c r="E253" s="557"/>
      <c r="F253" s="557"/>
      <c r="G253" s="557"/>
      <c r="H253" s="557"/>
      <c r="I253" s="101"/>
      <c r="J253" s="84" t="s">
        <v>31</v>
      </c>
      <c r="K253" s="557" t="str">
        <f>IF(ISBLANK('Flight Groups'!D47),"",'Flight Groups'!D47)</f>
        <v/>
      </c>
      <c r="L253" s="557"/>
      <c r="M253" s="557"/>
      <c r="N253" s="557"/>
      <c r="O253" s="557"/>
      <c r="P253" s="557"/>
      <c r="Q253" s="65"/>
    </row>
    <row r="254" spans="2:17" ht="21" customHeight="1">
      <c r="B254" s="552" t="s">
        <v>63</v>
      </c>
      <c r="C254" s="123" t="s">
        <v>64</v>
      </c>
      <c r="D254" s="123" t="s">
        <v>65</v>
      </c>
      <c r="E254" s="554" t="s">
        <v>66</v>
      </c>
      <c r="F254" s="555"/>
      <c r="G254" s="123" t="s">
        <v>67</v>
      </c>
      <c r="H254" s="124" t="s">
        <v>68</v>
      </c>
      <c r="J254" s="552" t="s">
        <v>63</v>
      </c>
      <c r="K254" s="123" t="s">
        <v>64</v>
      </c>
      <c r="L254" s="123" t="s">
        <v>65</v>
      </c>
      <c r="M254" s="554" t="s">
        <v>66</v>
      </c>
      <c r="N254" s="555"/>
      <c r="O254" s="123" t="s">
        <v>67</v>
      </c>
      <c r="P254" s="124" t="s">
        <v>68</v>
      </c>
      <c r="Q254" s="65"/>
    </row>
    <row r="255" spans="2:17" ht="21" customHeight="1" thickBot="1">
      <c r="B255" s="553"/>
      <c r="C255" s="126" t="s">
        <v>69</v>
      </c>
      <c r="D255" s="126" t="s">
        <v>66</v>
      </c>
      <c r="E255" s="127" t="s">
        <v>42</v>
      </c>
      <c r="F255" s="127" t="s">
        <v>43</v>
      </c>
      <c r="G255" s="126" t="s">
        <v>70</v>
      </c>
      <c r="H255" s="128" t="s">
        <v>71</v>
      </c>
      <c r="J255" s="553"/>
      <c r="K255" s="126" t="s">
        <v>69</v>
      </c>
      <c r="L255" s="126" t="s">
        <v>66</v>
      </c>
      <c r="M255" s="127" t="s">
        <v>42</v>
      </c>
      <c r="N255" s="127" t="s">
        <v>43</v>
      </c>
      <c r="O255" s="126" t="s">
        <v>70</v>
      </c>
      <c r="P255" s="128" t="s">
        <v>71</v>
      </c>
      <c r="Q255" s="65"/>
    </row>
    <row r="256" spans="2:17" ht="21" customHeight="1">
      <c r="B256" s="137">
        <v>7</v>
      </c>
      <c r="C256" s="131" t="str">
        <f>'Flight Groups'!M46</f>
        <v>B</v>
      </c>
      <c r="D256" s="132">
        <f>IF(ISBLANK('Round 7'!$L$2),"",('Round 7'!$L$2))</f>
        <v>0</v>
      </c>
      <c r="E256" s="138"/>
      <c r="F256" s="139"/>
      <c r="G256" s="140"/>
      <c r="H256" s="141"/>
      <c r="J256" s="137">
        <v>7</v>
      </c>
      <c r="K256" s="131" t="str">
        <f>'Flight Groups'!M47</f>
        <v>A</v>
      </c>
      <c r="L256" s="132">
        <f>IF(ISBLANK('Round 7'!$L$2),"",('Round 7'!$L$2))</f>
        <v>0</v>
      </c>
      <c r="M256" s="138"/>
      <c r="N256" s="139"/>
      <c r="O256" s="140"/>
      <c r="P256" s="141"/>
      <c r="Q256" s="65"/>
    </row>
    <row r="257" spans="2:17" ht="21" customHeight="1">
      <c r="B257" s="149">
        <f>B256+1</f>
        <v>8</v>
      </c>
      <c r="C257" s="143" t="str">
        <f>'Flight Groups'!N46</f>
        <v>A</v>
      </c>
      <c r="D257" s="144">
        <f>IF(ISBLANK('Round 8'!$L$2),"",('Round 8'!$L$2))</f>
        <v>0</v>
      </c>
      <c r="E257" s="150"/>
      <c r="F257" s="151"/>
      <c r="G257" s="152"/>
      <c r="H257" s="153"/>
      <c r="J257" s="149">
        <f>J256+1</f>
        <v>8</v>
      </c>
      <c r="K257" s="143" t="str">
        <f>'Flight Groups'!N47</f>
        <v>B</v>
      </c>
      <c r="L257" s="144">
        <f>IF(ISBLANK('Round 8'!$L$2),"",('Round 8'!$L$2))</f>
        <v>0</v>
      </c>
      <c r="M257" s="150"/>
      <c r="N257" s="151"/>
      <c r="O257" s="152"/>
      <c r="P257" s="153"/>
      <c r="Q257" s="65"/>
    </row>
    <row r="258" spans="2:17" ht="21" customHeight="1">
      <c r="B258" s="149">
        <f>B257+1</f>
        <v>9</v>
      </c>
      <c r="C258" s="143" t="str">
        <f>'Flight Groups'!O46</f>
        <v>A</v>
      </c>
      <c r="D258" s="144">
        <f>IF(ISBLANK('Round 9'!$L$2),"",('Round 9'!$L$2))</f>
        <v>0</v>
      </c>
      <c r="E258" s="150"/>
      <c r="F258" s="151"/>
      <c r="G258" s="152"/>
      <c r="H258" s="153"/>
      <c r="J258" s="149">
        <f>J257+1</f>
        <v>9</v>
      </c>
      <c r="K258" s="143" t="str">
        <f>'Flight Groups'!O47</f>
        <v>B</v>
      </c>
      <c r="L258" s="144">
        <f>IF(ISBLANK('Round 9'!$L$2),"",('Round 9'!$L$2))</f>
        <v>0</v>
      </c>
      <c r="M258" s="150"/>
      <c r="N258" s="151"/>
      <c r="O258" s="152"/>
      <c r="P258" s="153"/>
      <c r="Q258" s="65"/>
    </row>
    <row r="259" spans="2:17" ht="21" customHeight="1">
      <c r="B259" s="149">
        <f>B258+1</f>
        <v>10</v>
      </c>
      <c r="C259" s="143" t="str">
        <f>'Flight Groups'!P46</f>
        <v>B</v>
      </c>
      <c r="D259" s="144">
        <f>IF(ISBLANK('Round 10'!$L$2),"",('Round 10'!$L$2))</f>
        <v>0</v>
      </c>
      <c r="E259" s="150"/>
      <c r="F259" s="151"/>
      <c r="G259" s="152"/>
      <c r="H259" s="153"/>
      <c r="J259" s="149">
        <f>J258+1</f>
        <v>10</v>
      </c>
      <c r="K259" s="143" t="str">
        <f>'Flight Groups'!P47</f>
        <v>A</v>
      </c>
      <c r="L259" s="144">
        <f>IF(ISBLANK('Round 10'!$L$2),"",('Round 10'!$L$2))</f>
        <v>0</v>
      </c>
      <c r="M259" s="150"/>
      <c r="N259" s="151"/>
      <c r="O259" s="152"/>
      <c r="P259" s="153"/>
      <c r="Q259" s="65"/>
    </row>
    <row r="260" spans="2:17" ht="21" customHeight="1">
      <c r="B260" s="149">
        <f>B259+1</f>
        <v>11</v>
      </c>
      <c r="C260" s="143" t="str">
        <f>'Flight Groups'!Q46</f>
        <v>A</v>
      </c>
      <c r="D260" s="144">
        <f>IF(ISBLANK('Round 11'!$L$2),"",('Round 11'!$L$2))</f>
        <v>0</v>
      </c>
      <c r="E260" s="150"/>
      <c r="F260" s="151"/>
      <c r="G260" s="152"/>
      <c r="H260" s="153"/>
      <c r="J260" s="149">
        <f>J259+1</f>
        <v>11</v>
      </c>
      <c r="K260" s="143" t="str">
        <f>'Flight Groups'!Q47</f>
        <v>B</v>
      </c>
      <c r="L260" s="144">
        <f>IF(ISBLANK('Round 11'!$L$2),"",('Round 11'!$L$2))</f>
        <v>0</v>
      </c>
      <c r="M260" s="150"/>
      <c r="N260" s="151"/>
      <c r="O260" s="152"/>
      <c r="P260" s="153"/>
    </row>
    <row r="261" spans="2:17" ht="21" customHeight="1" thickBot="1">
      <c r="B261" s="166">
        <f>B260+1</f>
        <v>12</v>
      </c>
      <c r="C261" s="160" t="str">
        <f>'Flight Groups'!R46</f>
        <v>A</v>
      </c>
      <c r="D261" s="161">
        <f>IF(ISBLANK('Round 12'!$L$2),"",('Round 12'!$L$2))</f>
        <v>0</v>
      </c>
      <c r="E261" s="167"/>
      <c r="F261" s="168"/>
      <c r="G261" s="169"/>
      <c r="H261" s="170"/>
      <c r="J261" s="166">
        <f>J260+1</f>
        <v>12</v>
      </c>
      <c r="K261" s="160" t="str">
        <f>'Flight Groups'!R47</f>
        <v>B</v>
      </c>
      <c r="L261" s="161">
        <f>IF(ISBLANK('Round 12'!$L$2),"",('Round 12'!$L$2))</f>
        <v>0</v>
      </c>
      <c r="M261" s="167"/>
      <c r="N261" s="168"/>
      <c r="O261" s="169"/>
      <c r="P261" s="170"/>
    </row>
    <row r="264" spans="2:17" ht="24.95" customHeight="1">
      <c r="B264" s="104">
        <v>43</v>
      </c>
      <c r="C264" s="93"/>
      <c r="D264" s="93"/>
      <c r="E264" s="94"/>
      <c r="F264" s="94"/>
      <c r="G264" s="94"/>
      <c r="H264" s="94"/>
      <c r="I264" s="95"/>
      <c r="J264" s="104">
        <v>44</v>
      </c>
      <c r="K264" s="56"/>
      <c r="L264" s="56"/>
      <c r="M264" s="57"/>
      <c r="N264" s="57"/>
      <c r="O264" s="57"/>
      <c r="P264" s="57"/>
    </row>
    <row r="265" spans="2:17" ht="24.95" customHeight="1">
      <c r="B265" s="58" t="s">
        <v>30</v>
      </c>
      <c r="C265" s="556" t="str">
        <f>IF(ISBLANK('Flight Groups'!C48),"",'Flight Groups'!C48)</f>
        <v/>
      </c>
      <c r="D265" s="556"/>
      <c r="E265" s="556"/>
      <c r="F265" s="556"/>
      <c r="G265" s="67"/>
      <c r="H265" s="59"/>
      <c r="I265" s="101"/>
      <c r="J265" s="58" t="s">
        <v>30</v>
      </c>
      <c r="K265" s="556" t="str">
        <f>IF(ISBLANK('Flight Groups'!C49),"",'Flight Groups'!C49)</f>
        <v/>
      </c>
      <c r="L265" s="556"/>
      <c r="M265" s="556"/>
      <c r="N265" s="556"/>
      <c r="O265" s="67"/>
      <c r="P265" s="59"/>
    </row>
    <row r="266" spans="2:17" ht="24.95" customHeight="1" thickBot="1">
      <c r="B266" s="62" t="s">
        <v>31</v>
      </c>
      <c r="C266" s="557" t="str">
        <f>IF(ISBLANK('Flight Groups'!D48),"",'Flight Groups'!D48)</f>
        <v/>
      </c>
      <c r="D266" s="557"/>
      <c r="E266" s="557"/>
      <c r="F266" s="557"/>
      <c r="G266" s="557"/>
      <c r="H266" s="557"/>
      <c r="I266" s="101"/>
      <c r="J266" s="84" t="s">
        <v>31</v>
      </c>
      <c r="K266" s="557" t="str">
        <f>IF(ISBLANK('Flight Groups'!D49),"",'Flight Groups'!D49)</f>
        <v/>
      </c>
      <c r="L266" s="557"/>
      <c r="M266" s="557"/>
      <c r="N266" s="557"/>
      <c r="O266" s="557"/>
      <c r="P266" s="557"/>
    </row>
    <row r="267" spans="2:17" ht="21" customHeight="1">
      <c r="B267" s="552" t="s">
        <v>63</v>
      </c>
      <c r="C267" s="123" t="s">
        <v>64</v>
      </c>
      <c r="D267" s="123" t="s">
        <v>65</v>
      </c>
      <c r="E267" s="554" t="s">
        <v>66</v>
      </c>
      <c r="F267" s="555"/>
      <c r="G267" s="123" t="s">
        <v>67</v>
      </c>
      <c r="H267" s="124" t="s">
        <v>68</v>
      </c>
      <c r="J267" s="552" t="s">
        <v>63</v>
      </c>
      <c r="K267" s="123" t="s">
        <v>64</v>
      </c>
      <c r="L267" s="123" t="s">
        <v>65</v>
      </c>
      <c r="M267" s="554" t="s">
        <v>66</v>
      </c>
      <c r="N267" s="555"/>
      <c r="O267" s="123" t="s">
        <v>67</v>
      </c>
      <c r="P267" s="124" t="s">
        <v>68</v>
      </c>
    </row>
    <row r="268" spans="2:17" ht="21" customHeight="1" thickBot="1">
      <c r="B268" s="553"/>
      <c r="C268" s="126" t="s">
        <v>69</v>
      </c>
      <c r="D268" s="126" t="s">
        <v>66</v>
      </c>
      <c r="E268" s="127" t="s">
        <v>42</v>
      </c>
      <c r="F268" s="127" t="s">
        <v>43</v>
      </c>
      <c r="G268" s="126" t="s">
        <v>70</v>
      </c>
      <c r="H268" s="128" t="s">
        <v>71</v>
      </c>
      <c r="J268" s="553"/>
      <c r="K268" s="126" t="s">
        <v>69</v>
      </c>
      <c r="L268" s="126" t="s">
        <v>66</v>
      </c>
      <c r="M268" s="127" t="s">
        <v>42</v>
      </c>
      <c r="N268" s="127" t="s">
        <v>43</v>
      </c>
      <c r="O268" s="126" t="s">
        <v>70</v>
      </c>
      <c r="P268" s="128" t="s">
        <v>71</v>
      </c>
    </row>
    <row r="269" spans="2:17" ht="21" customHeight="1">
      <c r="B269" s="137">
        <v>7</v>
      </c>
      <c r="C269" s="131" t="str">
        <f>'Flight Groups'!M48</f>
        <v>B</v>
      </c>
      <c r="D269" s="132">
        <f>IF(ISBLANK('Round 7'!$L$2),"",('Round 7'!$L$2))</f>
        <v>0</v>
      </c>
      <c r="E269" s="138"/>
      <c r="F269" s="139"/>
      <c r="G269" s="140"/>
      <c r="H269" s="141"/>
      <c r="J269" s="137">
        <v>7</v>
      </c>
      <c r="K269" s="131" t="str">
        <f>'Flight Groups'!M49</f>
        <v>A</v>
      </c>
      <c r="L269" s="132" t="str">
        <f>IF(ISBLANK('Round 7'!$F$2),"",('Round 7'!$F$2))</f>
        <v/>
      </c>
      <c r="M269" s="138"/>
      <c r="N269" s="139"/>
      <c r="O269" s="140"/>
      <c r="P269" s="141"/>
    </row>
    <row r="270" spans="2:17" ht="21" customHeight="1">
      <c r="B270" s="149">
        <f>B269+1</f>
        <v>8</v>
      </c>
      <c r="C270" s="143" t="str">
        <f>'Flight Groups'!N48</f>
        <v>A</v>
      </c>
      <c r="D270" s="144">
        <f>IF(ISBLANK('Round 8'!$L$2),"",('Round 8'!$L$2))</f>
        <v>0</v>
      </c>
      <c r="E270" s="150"/>
      <c r="F270" s="151"/>
      <c r="G270" s="152"/>
      <c r="H270" s="153"/>
      <c r="J270" s="149">
        <f>J269+1</f>
        <v>8</v>
      </c>
      <c r="K270" s="143" t="str">
        <f>'Flight Groups'!N49</f>
        <v>B</v>
      </c>
      <c r="L270" s="144" t="str">
        <f>IF(ISBLANK('Round 8'!$F$2),"",('Round 8'!$F$2))</f>
        <v/>
      </c>
      <c r="M270" s="150"/>
      <c r="N270" s="151"/>
      <c r="O270" s="152"/>
      <c r="P270" s="153"/>
    </row>
    <row r="271" spans="2:17" ht="21" customHeight="1">
      <c r="B271" s="149">
        <f>B270+1</f>
        <v>9</v>
      </c>
      <c r="C271" s="143" t="str">
        <f>'Flight Groups'!O48</f>
        <v>A</v>
      </c>
      <c r="D271" s="144">
        <f>IF(ISBLANK('Round 9'!$L$2),"",('Round 9'!$L$2))</f>
        <v>0</v>
      </c>
      <c r="E271" s="150"/>
      <c r="F271" s="151"/>
      <c r="G271" s="152"/>
      <c r="H271" s="153"/>
      <c r="J271" s="149">
        <f>J270+1</f>
        <v>9</v>
      </c>
      <c r="K271" s="143" t="str">
        <f>'Flight Groups'!O49</f>
        <v>B</v>
      </c>
      <c r="L271" s="144" t="str">
        <f>IF(ISBLANK('Round 9'!$F$2),"",('Round 9'!$F$2))</f>
        <v/>
      </c>
      <c r="M271" s="150"/>
      <c r="N271" s="151"/>
      <c r="O271" s="152"/>
      <c r="P271" s="153"/>
    </row>
    <row r="272" spans="2:17" ht="21" customHeight="1">
      <c r="B272" s="149">
        <f>B271+1</f>
        <v>10</v>
      </c>
      <c r="C272" s="143" t="str">
        <f>'Flight Groups'!P48</f>
        <v>B</v>
      </c>
      <c r="D272" s="144">
        <f>IF(ISBLANK('Round 10'!$L$2),"",('Round 10'!$L$2))</f>
        <v>0</v>
      </c>
      <c r="E272" s="150"/>
      <c r="F272" s="151"/>
      <c r="G272" s="152"/>
      <c r="H272" s="153"/>
      <c r="J272" s="149">
        <f>J271+1</f>
        <v>10</v>
      </c>
      <c r="K272" s="143" t="str">
        <f>'Flight Groups'!P49</f>
        <v>A</v>
      </c>
      <c r="L272" s="144" t="str">
        <f>IF(ISBLANK('Round 10'!$F$2),"",('Round 10'!$F$2))</f>
        <v/>
      </c>
      <c r="M272" s="150"/>
      <c r="N272" s="151"/>
      <c r="O272" s="152"/>
      <c r="P272" s="153"/>
    </row>
    <row r="273" spans="2:16" ht="21" customHeight="1">
      <c r="B273" s="149">
        <f>B272+1</f>
        <v>11</v>
      </c>
      <c r="C273" s="143" t="str">
        <f>'Flight Groups'!Q48</f>
        <v>A</v>
      </c>
      <c r="D273" s="144">
        <f>IF(ISBLANK('Round 11'!$L$2),"",('Round 11'!$L$2))</f>
        <v>0</v>
      </c>
      <c r="E273" s="150"/>
      <c r="F273" s="151"/>
      <c r="G273" s="152"/>
      <c r="H273" s="153"/>
      <c r="J273" s="149">
        <f>J272+1</f>
        <v>11</v>
      </c>
      <c r="K273" s="143" t="str">
        <f>'Flight Groups'!Q49</f>
        <v>B</v>
      </c>
      <c r="L273" s="144" t="str">
        <f>IF(ISBLANK('Round 11'!$F$2),"",('Round 11'!$F$2))</f>
        <v/>
      </c>
      <c r="M273" s="150"/>
      <c r="N273" s="151"/>
      <c r="O273" s="152"/>
      <c r="P273" s="153"/>
    </row>
    <row r="274" spans="2:16" ht="21" customHeight="1" thickBot="1">
      <c r="B274" s="166">
        <f>B273+1</f>
        <v>12</v>
      </c>
      <c r="C274" s="160" t="str">
        <f>'Flight Groups'!R48</f>
        <v>A</v>
      </c>
      <c r="D274" s="161">
        <f>IF(ISBLANK('Round 12'!$L$2),"",('Round 12'!$L$2))</f>
        <v>0</v>
      </c>
      <c r="E274" s="167"/>
      <c r="F274" s="168"/>
      <c r="G274" s="169"/>
      <c r="H274" s="170"/>
      <c r="J274" s="166">
        <f>J273+1</f>
        <v>12</v>
      </c>
      <c r="K274" s="160" t="str">
        <f>'Flight Groups'!R49</f>
        <v>B</v>
      </c>
      <c r="L274" s="161" t="str">
        <f>IF(ISBLANK('Round 12'!$F$2),"",('Round 12'!$F$2))</f>
        <v/>
      </c>
      <c r="M274" s="167"/>
      <c r="N274" s="168"/>
      <c r="O274" s="169"/>
      <c r="P274" s="170"/>
    </row>
    <row r="276" spans="2:16" ht="24.95" customHeight="1">
      <c r="B276" s="104">
        <v>45</v>
      </c>
      <c r="C276" s="93"/>
      <c r="D276" s="93"/>
      <c r="E276" s="94"/>
      <c r="F276" s="94"/>
      <c r="G276" s="94"/>
      <c r="H276" s="94"/>
      <c r="I276" s="95"/>
      <c r="J276" s="104">
        <v>46</v>
      </c>
      <c r="K276" s="93"/>
      <c r="L276" s="56"/>
      <c r="M276" s="57"/>
      <c r="N276" s="57"/>
      <c r="O276" s="57"/>
      <c r="P276" s="57"/>
    </row>
    <row r="277" spans="2:16" ht="24.95" customHeight="1">
      <c r="B277" s="58" t="s">
        <v>30</v>
      </c>
      <c r="C277" s="556" t="str">
        <f>IF(ISBLANK('Flight Groups'!C50),"",'Flight Groups'!C50)</f>
        <v/>
      </c>
      <c r="D277" s="556"/>
      <c r="E277" s="556"/>
      <c r="F277" s="556"/>
      <c r="G277" s="67"/>
      <c r="H277" s="59"/>
      <c r="I277" s="101"/>
      <c r="J277" s="58" t="s">
        <v>30</v>
      </c>
      <c r="K277" s="556" t="str">
        <f>IF(ISBLANK('Flight Groups'!C51),"",'Flight Groups'!C51)</f>
        <v/>
      </c>
      <c r="L277" s="556"/>
      <c r="M277" s="556"/>
      <c r="N277" s="556"/>
      <c r="O277" s="67"/>
      <c r="P277" s="59"/>
    </row>
    <row r="278" spans="2:16" ht="24.95" customHeight="1" thickBot="1">
      <c r="B278" s="62" t="s">
        <v>31</v>
      </c>
      <c r="C278" s="557" t="str">
        <f>IF(ISBLANK('Flight Groups'!D50),"",'Flight Groups'!D50)</f>
        <v/>
      </c>
      <c r="D278" s="557"/>
      <c r="E278" s="557"/>
      <c r="F278" s="557"/>
      <c r="G278" s="557"/>
      <c r="H278" s="557"/>
      <c r="I278" s="101"/>
      <c r="J278" s="84" t="s">
        <v>31</v>
      </c>
      <c r="K278" s="557" t="str">
        <f>IF(ISBLANK('Flight Groups'!D51),"",'Flight Groups'!D51)</f>
        <v/>
      </c>
      <c r="L278" s="557"/>
      <c r="M278" s="557"/>
      <c r="N278" s="557"/>
      <c r="O278" s="557"/>
      <c r="P278" s="557"/>
    </row>
    <row r="279" spans="2:16" ht="21" customHeight="1">
      <c r="B279" s="552" t="s">
        <v>63</v>
      </c>
      <c r="C279" s="123" t="s">
        <v>64</v>
      </c>
      <c r="D279" s="123" t="s">
        <v>65</v>
      </c>
      <c r="E279" s="554" t="s">
        <v>66</v>
      </c>
      <c r="F279" s="555"/>
      <c r="G279" s="123" t="s">
        <v>67</v>
      </c>
      <c r="H279" s="124" t="s">
        <v>68</v>
      </c>
      <c r="J279" s="552" t="s">
        <v>63</v>
      </c>
      <c r="K279" s="123" t="s">
        <v>64</v>
      </c>
      <c r="L279" s="123" t="s">
        <v>65</v>
      </c>
      <c r="M279" s="554" t="s">
        <v>66</v>
      </c>
      <c r="N279" s="555"/>
      <c r="O279" s="123" t="s">
        <v>67</v>
      </c>
      <c r="P279" s="124" t="s">
        <v>68</v>
      </c>
    </row>
    <row r="280" spans="2:16" ht="21" customHeight="1" thickBot="1">
      <c r="B280" s="553"/>
      <c r="C280" s="126" t="s">
        <v>69</v>
      </c>
      <c r="D280" s="126" t="s">
        <v>66</v>
      </c>
      <c r="E280" s="127" t="s">
        <v>42</v>
      </c>
      <c r="F280" s="127" t="s">
        <v>43</v>
      </c>
      <c r="G280" s="126" t="s">
        <v>70</v>
      </c>
      <c r="H280" s="128" t="s">
        <v>71</v>
      </c>
      <c r="J280" s="553"/>
      <c r="K280" s="126" t="s">
        <v>69</v>
      </c>
      <c r="L280" s="126" t="s">
        <v>66</v>
      </c>
      <c r="M280" s="127" t="s">
        <v>42</v>
      </c>
      <c r="N280" s="127" t="s">
        <v>43</v>
      </c>
      <c r="O280" s="126" t="s">
        <v>70</v>
      </c>
      <c r="P280" s="128" t="s">
        <v>71</v>
      </c>
    </row>
    <row r="281" spans="2:16" ht="21" customHeight="1">
      <c r="B281" s="137">
        <v>7</v>
      </c>
      <c r="C281" s="131" t="str">
        <f>'Flight Groups'!M50</f>
        <v>B</v>
      </c>
      <c r="D281" s="132">
        <f>IF(ISBLANK('Round 7'!$L$2),"",('Round 7'!$L$2))</f>
        <v>0</v>
      </c>
      <c r="E281" s="138"/>
      <c r="F281" s="139"/>
      <c r="G281" s="140"/>
      <c r="H281" s="141"/>
      <c r="J281" s="137">
        <v>7</v>
      </c>
      <c r="K281" s="131" t="str">
        <f>'Flight Groups'!M51</f>
        <v>A</v>
      </c>
      <c r="L281" s="132" t="str">
        <f>IF(ISBLANK('Round 7'!$F$2),"",('Round 7'!$F$2))</f>
        <v/>
      </c>
      <c r="M281" s="138"/>
      <c r="N281" s="139"/>
      <c r="O281" s="140"/>
      <c r="P281" s="141"/>
    </row>
    <row r="282" spans="2:16" ht="21" customHeight="1">
      <c r="B282" s="149">
        <f>B281+1</f>
        <v>8</v>
      </c>
      <c r="C282" s="143" t="str">
        <f>'Flight Groups'!N50</f>
        <v>B</v>
      </c>
      <c r="D282" s="144">
        <f>IF(ISBLANK('Round 8'!$L$2),"",('Round 8'!$L$2))</f>
        <v>0</v>
      </c>
      <c r="E282" s="150"/>
      <c r="F282" s="151"/>
      <c r="G282" s="152"/>
      <c r="H282" s="153"/>
      <c r="J282" s="149">
        <f>J281+1</f>
        <v>8</v>
      </c>
      <c r="K282" s="143" t="str">
        <f>'Flight Groups'!N51</f>
        <v>A</v>
      </c>
      <c r="L282" s="144" t="str">
        <f>IF(ISBLANK('Round 8'!$F$2),"",('Round 8'!$F$2))</f>
        <v/>
      </c>
      <c r="M282" s="150"/>
      <c r="N282" s="151"/>
      <c r="O282" s="152"/>
      <c r="P282" s="153"/>
    </row>
    <row r="283" spans="2:16" ht="21" customHeight="1">
      <c r="B283" s="149">
        <f>B282+1</f>
        <v>9</v>
      </c>
      <c r="C283" s="143" t="str">
        <f>'Flight Groups'!O50</f>
        <v>A</v>
      </c>
      <c r="D283" s="144">
        <f>IF(ISBLANK('Round 9'!$L$2),"",('Round 9'!$L$2))</f>
        <v>0</v>
      </c>
      <c r="E283" s="150"/>
      <c r="F283" s="151"/>
      <c r="G283" s="152"/>
      <c r="H283" s="153"/>
      <c r="J283" s="149">
        <f>J282+1</f>
        <v>9</v>
      </c>
      <c r="K283" s="143" t="str">
        <f>'Flight Groups'!O51</f>
        <v>B</v>
      </c>
      <c r="L283" s="144" t="str">
        <f>IF(ISBLANK('Round 9'!$F$2),"",('Round 9'!$F$2))</f>
        <v/>
      </c>
      <c r="M283" s="150"/>
      <c r="N283" s="151"/>
      <c r="O283" s="152"/>
      <c r="P283" s="153"/>
    </row>
    <row r="284" spans="2:16" ht="21" customHeight="1">
      <c r="B284" s="149">
        <f>B283+1</f>
        <v>10</v>
      </c>
      <c r="C284" s="143" t="str">
        <f>'Flight Groups'!P50</f>
        <v>A</v>
      </c>
      <c r="D284" s="144">
        <f>IF(ISBLANK('Round 10'!$L$2),"",('Round 10'!$L$2))</f>
        <v>0</v>
      </c>
      <c r="E284" s="150"/>
      <c r="F284" s="151"/>
      <c r="G284" s="152"/>
      <c r="H284" s="153"/>
      <c r="J284" s="149">
        <f>J283+1</f>
        <v>10</v>
      </c>
      <c r="K284" s="143" t="str">
        <f>'Flight Groups'!P51</f>
        <v>B</v>
      </c>
      <c r="L284" s="144" t="str">
        <f>IF(ISBLANK('Round 10'!$F$2),"",('Round 10'!$F$2))</f>
        <v/>
      </c>
      <c r="M284" s="150"/>
      <c r="N284" s="151"/>
      <c r="O284" s="152"/>
      <c r="P284" s="153"/>
    </row>
    <row r="285" spans="2:16" ht="21" customHeight="1">
      <c r="B285" s="149">
        <f>B284+1</f>
        <v>11</v>
      </c>
      <c r="C285" s="143" t="str">
        <f>'Flight Groups'!Q50</f>
        <v>B</v>
      </c>
      <c r="D285" s="144">
        <f>IF(ISBLANK('Round 11'!$L$2),"",('Round 11'!$L$2))</f>
        <v>0</v>
      </c>
      <c r="E285" s="150"/>
      <c r="F285" s="151"/>
      <c r="G285" s="152"/>
      <c r="H285" s="153"/>
      <c r="J285" s="149">
        <f>J284+1</f>
        <v>11</v>
      </c>
      <c r="K285" s="143" t="str">
        <f>'Flight Groups'!Q51</f>
        <v>A</v>
      </c>
      <c r="L285" s="144" t="str">
        <f>IF(ISBLANK('Round 11'!$F$2),"",('Round 11'!$F$2))</f>
        <v/>
      </c>
      <c r="M285" s="150"/>
      <c r="N285" s="151"/>
      <c r="O285" s="152"/>
      <c r="P285" s="153"/>
    </row>
    <row r="286" spans="2:16" ht="21" customHeight="1" thickBot="1">
      <c r="B286" s="166">
        <f>B285+1</f>
        <v>12</v>
      </c>
      <c r="C286" s="160" t="str">
        <f>'Flight Groups'!R50</f>
        <v>A</v>
      </c>
      <c r="D286" s="161">
        <f>IF(ISBLANK('Round 12'!$L$2),"",('Round 12'!$L$2))</f>
        <v>0</v>
      </c>
      <c r="E286" s="167"/>
      <c r="F286" s="168"/>
      <c r="G286" s="169"/>
      <c r="H286" s="170"/>
      <c r="J286" s="166">
        <f>J285+1</f>
        <v>12</v>
      </c>
      <c r="K286" s="160" t="str">
        <f>'Flight Groups'!R51</f>
        <v>B</v>
      </c>
      <c r="L286" s="161" t="str">
        <f>IF(ISBLANK('Round 12'!$F$2),"",('Round 12'!$F$2))</f>
        <v/>
      </c>
      <c r="M286" s="167"/>
      <c r="N286" s="168"/>
      <c r="O286" s="169"/>
      <c r="P286" s="170"/>
    </row>
    <row r="289" spans="2:16" ht="24.95" customHeight="1">
      <c r="B289" s="104">
        <v>47</v>
      </c>
      <c r="C289" s="93"/>
      <c r="D289" s="93"/>
      <c r="E289" s="94"/>
      <c r="F289" s="94"/>
      <c r="G289" s="94"/>
      <c r="H289" s="94"/>
      <c r="I289" s="95"/>
      <c r="J289" s="104">
        <v>48</v>
      </c>
      <c r="K289" s="56"/>
      <c r="L289" s="56"/>
      <c r="M289" s="57"/>
      <c r="N289" s="57"/>
      <c r="O289" s="57"/>
      <c r="P289" s="57"/>
    </row>
    <row r="290" spans="2:16" ht="24.95" customHeight="1">
      <c r="B290" s="58" t="s">
        <v>30</v>
      </c>
      <c r="C290" s="556" t="str">
        <f>IF(ISBLANK('Flight Groups'!C52),"",'Flight Groups'!C52)</f>
        <v/>
      </c>
      <c r="D290" s="556"/>
      <c r="E290" s="556"/>
      <c r="F290" s="556"/>
      <c r="G290" s="67"/>
      <c r="H290" s="59"/>
      <c r="I290" s="101"/>
      <c r="J290" s="58" t="s">
        <v>30</v>
      </c>
      <c r="K290" s="556" t="str">
        <f>IF(ISBLANK('Flight Groups'!C53),"",'Flight Groups'!C53)</f>
        <v/>
      </c>
      <c r="L290" s="556"/>
      <c r="M290" s="556"/>
      <c r="N290" s="556"/>
      <c r="O290" s="67"/>
      <c r="P290" s="59"/>
    </row>
    <row r="291" spans="2:16" ht="24.95" customHeight="1" thickBot="1">
      <c r="B291" s="62" t="s">
        <v>31</v>
      </c>
      <c r="C291" s="557" t="str">
        <f>IF(ISBLANK('Flight Groups'!D52),"",'Flight Groups'!D52)</f>
        <v/>
      </c>
      <c r="D291" s="557"/>
      <c r="E291" s="557"/>
      <c r="F291" s="557"/>
      <c r="G291" s="557"/>
      <c r="H291" s="557"/>
      <c r="I291" s="101"/>
      <c r="J291" s="84" t="s">
        <v>31</v>
      </c>
      <c r="K291" s="557" t="str">
        <f>IF(ISBLANK('Flight Groups'!D53),"",'Flight Groups'!D53)</f>
        <v/>
      </c>
      <c r="L291" s="557"/>
      <c r="M291" s="557"/>
      <c r="N291" s="557"/>
      <c r="O291" s="557"/>
      <c r="P291" s="557"/>
    </row>
    <row r="292" spans="2:16" ht="21" customHeight="1">
      <c r="B292" s="552" t="s">
        <v>63</v>
      </c>
      <c r="C292" s="123" t="s">
        <v>64</v>
      </c>
      <c r="D292" s="123" t="s">
        <v>65</v>
      </c>
      <c r="E292" s="554" t="s">
        <v>66</v>
      </c>
      <c r="F292" s="555"/>
      <c r="G292" s="123" t="s">
        <v>67</v>
      </c>
      <c r="H292" s="124" t="s">
        <v>68</v>
      </c>
      <c r="J292" s="552" t="s">
        <v>63</v>
      </c>
      <c r="K292" s="123" t="s">
        <v>64</v>
      </c>
      <c r="L292" s="123" t="s">
        <v>65</v>
      </c>
      <c r="M292" s="554" t="s">
        <v>66</v>
      </c>
      <c r="N292" s="555"/>
      <c r="O292" s="123" t="s">
        <v>67</v>
      </c>
      <c r="P292" s="124" t="s">
        <v>68</v>
      </c>
    </row>
    <row r="293" spans="2:16" ht="21" customHeight="1" thickBot="1">
      <c r="B293" s="553"/>
      <c r="C293" s="126" t="s">
        <v>69</v>
      </c>
      <c r="D293" s="126" t="s">
        <v>66</v>
      </c>
      <c r="E293" s="127" t="s">
        <v>42</v>
      </c>
      <c r="F293" s="127" t="s">
        <v>43</v>
      </c>
      <c r="G293" s="126" t="s">
        <v>70</v>
      </c>
      <c r="H293" s="128" t="s">
        <v>71</v>
      </c>
      <c r="J293" s="553"/>
      <c r="K293" s="126" t="s">
        <v>69</v>
      </c>
      <c r="L293" s="126" t="s">
        <v>66</v>
      </c>
      <c r="M293" s="127" t="s">
        <v>42</v>
      </c>
      <c r="N293" s="127" t="s">
        <v>43</v>
      </c>
      <c r="O293" s="126" t="s">
        <v>70</v>
      </c>
      <c r="P293" s="128" t="s">
        <v>71</v>
      </c>
    </row>
    <row r="294" spans="2:16" ht="21" customHeight="1">
      <c r="B294" s="137">
        <v>7</v>
      </c>
      <c r="C294" s="131" t="str">
        <f>'Flight Groups'!M52</f>
        <v>A</v>
      </c>
      <c r="D294" s="132">
        <f>IF(ISBLANK('Round 7'!$L$2),"",('Round 7'!$L$2))</f>
        <v>0</v>
      </c>
      <c r="E294" s="138"/>
      <c r="F294" s="139"/>
      <c r="G294" s="140"/>
      <c r="H294" s="141"/>
      <c r="J294" s="137">
        <v>7</v>
      </c>
      <c r="K294" s="131" t="str">
        <f>'Flight Groups'!M53</f>
        <v>B</v>
      </c>
      <c r="L294" s="132">
        <f>IF(ISBLANK('Round 7'!$L$2),"",('Round 7'!$L$2))</f>
        <v>0</v>
      </c>
      <c r="M294" s="138"/>
      <c r="N294" s="139"/>
      <c r="O294" s="140"/>
      <c r="P294" s="141"/>
    </row>
    <row r="295" spans="2:16" ht="21" customHeight="1">
      <c r="B295" s="149">
        <f>B294+1</f>
        <v>8</v>
      </c>
      <c r="C295" s="143" t="str">
        <f>'Flight Groups'!N52</f>
        <v>B</v>
      </c>
      <c r="D295" s="144">
        <f>IF(ISBLANK('Round 8'!$L$2),"",('Round 8'!$L$2))</f>
        <v>0</v>
      </c>
      <c r="E295" s="150"/>
      <c r="F295" s="151"/>
      <c r="G295" s="152"/>
      <c r="H295" s="153"/>
      <c r="J295" s="149">
        <f>J294+1</f>
        <v>8</v>
      </c>
      <c r="K295" s="143" t="str">
        <f>'Flight Groups'!N53</f>
        <v>A</v>
      </c>
      <c r="L295" s="144">
        <f>IF(ISBLANK('Round 8'!$L$2),"",('Round 8'!$L$2))</f>
        <v>0</v>
      </c>
      <c r="M295" s="150"/>
      <c r="N295" s="151"/>
      <c r="O295" s="152"/>
      <c r="P295" s="153"/>
    </row>
    <row r="296" spans="2:16" ht="21" customHeight="1">
      <c r="B296" s="149">
        <f>B295+1</f>
        <v>9</v>
      </c>
      <c r="C296" s="143" t="str">
        <f>'Flight Groups'!O52</f>
        <v>A</v>
      </c>
      <c r="D296" s="144">
        <f>IF(ISBLANK('Round 9'!$L$2),"",('Round 9'!$L$2))</f>
        <v>0</v>
      </c>
      <c r="E296" s="150"/>
      <c r="F296" s="151"/>
      <c r="G296" s="152"/>
      <c r="H296" s="153"/>
      <c r="J296" s="149">
        <f>J295+1</f>
        <v>9</v>
      </c>
      <c r="K296" s="143" t="str">
        <f>'Flight Groups'!O53</f>
        <v>B</v>
      </c>
      <c r="L296" s="144">
        <f>IF(ISBLANK('Round 9'!$L$2),"",('Round 9'!$L$2))</f>
        <v>0</v>
      </c>
      <c r="M296" s="150"/>
      <c r="N296" s="151"/>
      <c r="O296" s="152"/>
      <c r="P296" s="153"/>
    </row>
    <row r="297" spans="2:16" ht="21" customHeight="1">
      <c r="B297" s="149">
        <f>B296+1</f>
        <v>10</v>
      </c>
      <c r="C297" s="143" t="str">
        <f>'Flight Groups'!P52</f>
        <v>B</v>
      </c>
      <c r="D297" s="144">
        <f>IF(ISBLANK('Round 10'!$L$2),"",('Round 10'!$L$2))</f>
        <v>0</v>
      </c>
      <c r="E297" s="150"/>
      <c r="F297" s="151"/>
      <c r="G297" s="152"/>
      <c r="H297" s="153"/>
      <c r="J297" s="149">
        <f>J296+1</f>
        <v>10</v>
      </c>
      <c r="K297" s="143" t="str">
        <f>'Flight Groups'!P53</f>
        <v>A</v>
      </c>
      <c r="L297" s="144">
        <f>IF(ISBLANK('Round 10'!$L$2),"",('Round 10'!$L$2))</f>
        <v>0</v>
      </c>
      <c r="M297" s="150"/>
      <c r="N297" s="151"/>
      <c r="O297" s="152"/>
      <c r="P297" s="153"/>
    </row>
    <row r="298" spans="2:16" ht="21" customHeight="1">
      <c r="B298" s="149">
        <f>B297+1</f>
        <v>11</v>
      </c>
      <c r="C298" s="143" t="str">
        <f>'Flight Groups'!Q52</f>
        <v>B</v>
      </c>
      <c r="D298" s="144">
        <f>IF(ISBLANK('Round 11'!$L$2),"",('Round 11'!$L$2))</f>
        <v>0</v>
      </c>
      <c r="E298" s="150"/>
      <c r="F298" s="151"/>
      <c r="G298" s="152"/>
      <c r="H298" s="153"/>
      <c r="J298" s="149">
        <f>J297+1</f>
        <v>11</v>
      </c>
      <c r="K298" s="143" t="str">
        <f>'Flight Groups'!Q53</f>
        <v>A</v>
      </c>
      <c r="L298" s="144">
        <f>IF(ISBLANK('Round 11'!$L$2),"",('Round 11'!$L$2))</f>
        <v>0</v>
      </c>
      <c r="M298" s="150"/>
      <c r="N298" s="151"/>
      <c r="O298" s="152"/>
      <c r="P298" s="153"/>
    </row>
    <row r="299" spans="2:16" ht="21" customHeight="1" thickBot="1">
      <c r="B299" s="166">
        <f>B298+1</f>
        <v>12</v>
      </c>
      <c r="C299" s="160" t="str">
        <f>'Flight Groups'!R52</f>
        <v>A</v>
      </c>
      <c r="D299" s="161">
        <f>IF(ISBLANK('Round 12'!$L$2),"",('Round 12'!$L$2))</f>
        <v>0</v>
      </c>
      <c r="E299" s="167"/>
      <c r="F299" s="168"/>
      <c r="G299" s="169"/>
      <c r="H299" s="170"/>
      <c r="J299" s="166">
        <f>J298+1</f>
        <v>12</v>
      </c>
      <c r="K299" s="160" t="str">
        <f>'Flight Groups'!R53</f>
        <v>B</v>
      </c>
      <c r="L299" s="161">
        <f>IF(ISBLANK('Round 12'!$L$2),"",('Round 12'!$L$2))</f>
        <v>0</v>
      </c>
      <c r="M299" s="167"/>
      <c r="N299" s="168"/>
      <c r="O299" s="169"/>
      <c r="P299" s="170"/>
    </row>
    <row r="301" spans="2:16" ht="24.95" customHeight="1">
      <c r="B301" s="104">
        <v>49</v>
      </c>
      <c r="C301" s="93"/>
      <c r="D301" s="93"/>
      <c r="E301" s="94"/>
      <c r="F301" s="94"/>
      <c r="G301" s="94"/>
      <c r="H301" s="94"/>
      <c r="I301" s="95"/>
      <c r="J301" s="104">
        <v>50</v>
      </c>
      <c r="K301" s="93"/>
      <c r="L301" s="56"/>
      <c r="M301" s="57"/>
      <c r="N301" s="57"/>
      <c r="O301" s="57"/>
      <c r="P301" s="57"/>
    </row>
    <row r="302" spans="2:16" ht="24.95" customHeight="1">
      <c r="B302" s="58" t="s">
        <v>30</v>
      </c>
      <c r="C302" s="556" t="str">
        <f>IF(ISBLANK('Flight Groups'!C54),"",'Flight Groups'!C54)</f>
        <v/>
      </c>
      <c r="D302" s="556"/>
      <c r="E302" s="556"/>
      <c r="F302" s="556"/>
      <c r="G302" s="67"/>
      <c r="H302" s="59"/>
      <c r="I302" s="101"/>
      <c r="J302" s="58" t="s">
        <v>30</v>
      </c>
      <c r="K302" s="556" t="str">
        <f>IF(ISBLANK('Flight Groups'!C55),"",'Flight Groups'!C55)</f>
        <v/>
      </c>
      <c r="L302" s="556"/>
      <c r="M302" s="556"/>
      <c r="N302" s="556"/>
      <c r="O302" s="67"/>
      <c r="P302" s="59"/>
    </row>
    <row r="303" spans="2:16" ht="24.95" customHeight="1" thickBot="1">
      <c r="B303" s="62" t="s">
        <v>31</v>
      </c>
      <c r="C303" s="557" t="str">
        <f>IF(ISBLANK('Flight Groups'!D54),"",'Flight Groups'!D54)</f>
        <v/>
      </c>
      <c r="D303" s="557"/>
      <c r="E303" s="557"/>
      <c r="F303" s="557"/>
      <c r="G303" s="557"/>
      <c r="H303" s="557"/>
      <c r="I303" s="101"/>
      <c r="J303" s="84" t="s">
        <v>31</v>
      </c>
      <c r="K303" s="557" t="str">
        <f>IF(ISBLANK('Flight Groups'!D55),"",'Flight Groups'!D55)</f>
        <v/>
      </c>
      <c r="L303" s="557"/>
      <c r="M303" s="557"/>
      <c r="N303" s="557"/>
      <c r="O303" s="557"/>
      <c r="P303" s="557"/>
    </row>
    <row r="304" spans="2:16" ht="21" customHeight="1">
      <c r="B304" s="552" t="s">
        <v>63</v>
      </c>
      <c r="C304" s="123" t="s">
        <v>64</v>
      </c>
      <c r="D304" s="123" t="s">
        <v>65</v>
      </c>
      <c r="E304" s="554" t="s">
        <v>66</v>
      </c>
      <c r="F304" s="555"/>
      <c r="G304" s="123" t="s">
        <v>67</v>
      </c>
      <c r="H304" s="124" t="s">
        <v>68</v>
      </c>
      <c r="J304" s="552" t="s">
        <v>63</v>
      </c>
      <c r="K304" s="123" t="s">
        <v>64</v>
      </c>
      <c r="L304" s="123" t="s">
        <v>65</v>
      </c>
      <c r="M304" s="554" t="s">
        <v>66</v>
      </c>
      <c r="N304" s="555"/>
      <c r="O304" s="123" t="s">
        <v>67</v>
      </c>
      <c r="P304" s="124" t="s">
        <v>68</v>
      </c>
    </row>
    <row r="305" spans="2:16" ht="21" customHeight="1" thickBot="1">
      <c r="B305" s="553"/>
      <c r="C305" s="126" t="s">
        <v>69</v>
      </c>
      <c r="D305" s="126" t="s">
        <v>66</v>
      </c>
      <c r="E305" s="127" t="s">
        <v>42</v>
      </c>
      <c r="F305" s="127" t="s">
        <v>43</v>
      </c>
      <c r="G305" s="126" t="s">
        <v>70</v>
      </c>
      <c r="H305" s="128" t="s">
        <v>71</v>
      </c>
      <c r="J305" s="553"/>
      <c r="K305" s="126" t="s">
        <v>69</v>
      </c>
      <c r="L305" s="126" t="s">
        <v>66</v>
      </c>
      <c r="M305" s="127" t="s">
        <v>42</v>
      </c>
      <c r="N305" s="127" t="s">
        <v>43</v>
      </c>
      <c r="O305" s="126" t="s">
        <v>70</v>
      </c>
      <c r="P305" s="128" t="s">
        <v>71</v>
      </c>
    </row>
    <row r="306" spans="2:16" ht="21" customHeight="1">
      <c r="B306" s="137">
        <v>7</v>
      </c>
      <c r="C306" s="131" t="str">
        <f>'Flight Groups'!M54</f>
        <v>B</v>
      </c>
      <c r="D306" s="132">
        <f>IF(ISBLANK('Round 7'!$L$2),"",('Round 7'!$L$2))</f>
        <v>0</v>
      </c>
      <c r="E306" s="138"/>
      <c r="F306" s="139"/>
      <c r="G306" s="140"/>
      <c r="H306" s="141"/>
      <c r="J306" s="137">
        <v>7</v>
      </c>
      <c r="K306" s="131" t="str">
        <f>'Flight Groups'!M55</f>
        <v>A</v>
      </c>
      <c r="L306" s="132">
        <f>IF(ISBLANK('Round 7'!$L$2),"",('Round 7'!$L$2))</f>
        <v>0</v>
      </c>
      <c r="M306" s="138"/>
      <c r="N306" s="139"/>
      <c r="O306" s="140"/>
      <c r="P306" s="141"/>
    </row>
    <row r="307" spans="2:16" ht="21" customHeight="1">
      <c r="B307" s="149">
        <f>B306+1</f>
        <v>8</v>
      </c>
      <c r="C307" s="143" t="str">
        <f>'Flight Groups'!N54</f>
        <v>A</v>
      </c>
      <c r="D307" s="144">
        <f>IF(ISBLANK('Round 8'!$L$2),"",('Round 8'!$L$2))</f>
        <v>0</v>
      </c>
      <c r="E307" s="150"/>
      <c r="F307" s="151"/>
      <c r="G307" s="152"/>
      <c r="H307" s="153"/>
      <c r="J307" s="149">
        <f>J306+1</f>
        <v>8</v>
      </c>
      <c r="K307" s="143" t="str">
        <f>'Flight Groups'!N55</f>
        <v>B</v>
      </c>
      <c r="L307" s="144">
        <f>IF(ISBLANK('Round 8'!$L$2),"",('Round 8'!$L$2))</f>
        <v>0</v>
      </c>
      <c r="M307" s="150"/>
      <c r="N307" s="151"/>
      <c r="O307" s="152"/>
      <c r="P307" s="153"/>
    </row>
    <row r="308" spans="2:16" ht="21" customHeight="1">
      <c r="B308" s="149">
        <f>B307+1</f>
        <v>9</v>
      </c>
      <c r="C308" s="143" t="str">
        <f>'Flight Groups'!O54</f>
        <v>A</v>
      </c>
      <c r="D308" s="144">
        <f>IF(ISBLANK('Round 9'!$L$2),"",('Round 9'!$L$2))</f>
        <v>0</v>
      </c>
      <c r="E308" s="150"/>
      <c r="F308" s="151"/>
      <c r="G308" s="152"/>
      <c r="H308" s="153"/>
      <c r="J308" s="149">
        <f>J307+1</f>
        <v>9</v>
      </c>
      <c r="K308" s="143" t="str">
        <f>'Flight Groups'!O55</f>
        <v>B</v>
      </c>
      <c r="L308" s="144">
        <f>IF(ISBLANK('Round 9'!$L$2),"",('Round 9'!$L$2))</f>
        <v>0</v>
      </c>
      <c r="M308" s="150"/>
      <c r="N308" s="151"/>
      <c r="O308" s="152"/>
      <c r="P308" s="153"/>
    </row>
    <row r="309" spans="2:16" ht="21" customHeight="1">
      <c r="B309" s="149">
        <f>B308+1</f>
        <v>10</v>
      </c>
      <c r="C309" s="143" t="str">
        <f>'Flight Groups'!P54</f>
        <v>B</v>
      </c>
      <c r="D309" s="144">
        <f>IF(ISBLANK('Round 10'!$L$2),"",('Round 10'!$L$2))</f>
        <v>0</v>
      </c>
      <c r="E309" s="150"/>
      <c r="F309" s="151"/>
      <c r="G309" s="152"/>
      <c r="H309" s="153"/>
      <c r="J309" s="149">
        <f>J308+1</f>
        <v>10</v>
      </c>
      <c r="K309" s="143" t="str">
        <f>'Flight Groups'!P55</f>
        <v>A</v>
      </c>
      <c r="L309" s="144">
        <f>IF(ISBLANK('Round 10'!$L$2),"",('Round 10'!$L$2))</f>
        <v>0</v>
      </c>
      <c r="M309" s="150"/>
      <c r="N309" s="151"/>
      <c r="O309" s="152"/>
      <c r="P309" s="153"/>
    </row>
    <row r="310" spans="2:16" ht="21" customHeight="1">
      <c r="B310" s="149">
        <f>B309+1</f>
        <v>11</v>
      </c>
      <c r="C310" s="143" t="str">
        <f>'Flight Groups'!Q54</f>
        <v>A</v>
      </c>
      <c r="D310" s="144">
        <f>IF(ISBLANK('Round 11'!$L$2),"",('Round 11'!$L$2))</f>
        <v>0</v>
      </c>
      <c r="E310" s="150"/>
      <c r="F310" s="151"/>
      <c r="G310" s="152"/>
      <c r="H310" s="153"/>
      <c r="J310" s="149">
        <f>J309+1</f>
        <v>11</v>
      </c>
      <c r="K310" s="143" t="str">
        <f>'Flight Groups'!Q55</f>
        <v>B</v>
      </c>
      <c r="L310" s="144">
        <f>IF(ISBLANK('Round 11'!$L$2),"",('Round 11'!$L$2))</f>
        <v>0</v>
      </c>
      <c r="M310" s="150"/>
      <c r="N310" s="151"/>
      <c r="O310" s="152"/>
      <c r="P310" s="153"/>
    </row>
    <row r="311" spans="2:16" ht="21" customHeight="1" thickBot="1">
      <c r="B311" s="166">
        <f>B310+1</f>
        <v>12</v>
      </c>
      <c r="C311" s="160" t="str">
        <f>'Flight Groups'!R54</f>
        <v>A</v>
      </c>
      <c r="D311" s="161">
        <f>IF(ISBLANK('Round 12'!$L$2),"",('Round 12'!$L$2))</f>
        <v>0</v>
      </c>
      <c r="E311" s="167"/>
      <c r="F311" s="168"/>
      <c r="G311" s="169"/>
      <c r="H311" s="170"/>
      <c r="J311" s="166">
        <f>J310+1</f>
        <v>12</v>
      </c>
      <c r="K311" s="160" t="str">
        <f>'Flight Groups'!R55</f>
        <v>B</v>
      </c>
      <c r="L311" s="161">
        <f>IF(ISBLANK('Round 12'!$L$2),"",('Round 12'!$L$2))</f>
        <v>0</v>
      </c>
      <c r="M311" s="167"/>
      <c r="N311" s="168"/>
      <c r="O311" s="169"/>
      <c r="P311" s="170"/>
    </row>
    <row r="314" spans="2:16" ht="24.95" customHeight="1">
      <c r="B314" s="104">
        <v>51</v>
      </c>
      <c r="C314" s="93"/>
      <c r="D314" s="93"/>
      <c r="E314" s="94"/>
      <c r="F314" s="94"/>
      <c r="G314" s="94"/>
      <c r="H314" s="94"/>
      <c r="I314" s="95"/>
      <c r="J314" s="104">
        <v>52</v>
      </c>
      <c r="K314" s="56"/>
      <c r="L314" s="56"/>
      <c r="M314" s="57"/>
      <c r="N314" s="57"/>
      <c r="O314" s="57"/>
      <c r="P314" s="57"/>
    </row>
    <row r="315" spans="2:16" ht="24.95" customHeight="1">
      <c r="B315" s="58" t="s">
        <v>30</v>
      </c>
      <c r="C315" s="556" t="str">
        <f>IF(ISBLANK('Flight Groups'!C56),"",'Flight Groups'!C56)</f>
        <v/>
      </c>
      <c r="D315" s="556"/>
      <c r="E315" s="556"/>
      <c r="F315" s="556"/>
      <c r="G315" s="67"/>
      <c r="H315" s="59"/>
      <c r="I315" s="101"/>
      <c r="J315" s="58" t="s">
        <v>30</v>
      </c>
      <c r="K315" s="556" t="str">
        <f>IF(ISBLANK('Flight Groups'!C57),"",'Flight Groups'!C57)</f>
        <v/>
      </c>
      <c r="L315" s="556"/>
      <c r="M315" s="556"/>
      <c r="N315" s="556"/>
      <c r="O315" s="67"/>
      <c r="P315" s="59"/>
    </row>
    <row r="316" spans="2:16" ht="24.95" customHeight="1" thickBot="1">
      <c r="B316" s="62" t="s">
        <v>31</v>
      </c>
      <c r="C316" s="557" t="str">
        <f>IF(ISBLANK('Flight Groups'!D56),"",'Flight Groups'!D56)</f>
        <v/>
      </c>
      <c r="D316" s="557"/>
      <c r="E316" s="557"/>
      <c r="F316" s="557"/>
      <c r="G316" s="557"/>
      <c r="H316" s="557"/>
      <c r="I316" s="101"/>
      <c r="J316" s="84" t="s">
        <v>31</v>
      </c>
      <c r="K316" s="557" t="str">
        <f>IF(ISBLANK('Flight Groups'!D57),"",'Flight Groups'!D57)</f>
        <v/>
      </c>
      <c r="L316" s="557"/>
      <c r="M316" s="557"/>
      <c r="N316" s="557"/>
      <c r="O316" s="557"/>
      <c r="P316" s="557"/>
    </row>
    <row r="317" spans="2:16" ht="21" customHeight="1">
      <c r="B317" s="552" t="s">
        <v>63</v>
      </c>
      <c r="C317" s="123" t="s">
        <v>64</v>
      </c>
      <c r="D317" s="123" t="s">
        <v>65</v>
      </c>
      <c r="E317" s="554" t="s">
        <v>66</v>
      </c>
      <c r="F317" s="555"/>
      <c r="G317" s="123" t="s">
        <v>67</v>
      </c>
      <c r="H317" s="124" t="s">
        <v>68</v>
      </c>
      <c r="J317" s="552" t="s">
        <v>63</v>
      </c>
      <c r="K317" s="123" t="s">
        <v>64</v>
      </c>
      <c r="L317" s="123" t="s">
        <v>65</v>
      </c>
      <c r="M317" s="554" t="s">
        <v>66</v>
      </c>
      <c r="N317" s="555"/>
      <c r="O317" s="123" t="s">
        <v>67</v>
      </c>
      <c r="P317" s="124" t="s">
        <v>68</v>
      </c>
    </row>
    <row r="318" spans="2:16" ht="21" customHeight="1" thickBot="1">
      <c r="B318" s="553"/>
      <c r="C318" s="126" t="s">
        <v>69</v>
      </c>
      <c r="D318" s="126" t="s">
        <v>66</v>
      </c>
      <c r="E318" s="127" t="s">
        <v>42</v>
      </c>
      <c r="F318" s="127" t="s">
        <v>43</v>
      </c>
      <c r="G318" s="126" t="s">
        <v>70</v>
      </c>
      <c r="H318" s="128" t="s">
        <v>71</v>
      </c>
      <c r="J318" s="553"/>
      <c r="K318" s="126" t="s">
        <v>69</v>
      </c>
      <c r="L318" s="126" t="s">
        <v>66</v>
      </c>
      <c r="M318" s="127" t="s">
        <v>42</v>
      </c>
      <c r="N318" s="127" t="s">
        <v>43</v>
      </c>
      <c r="O318" s="126" t="s">
        <v>70</v>
      </c>
      <c r="P318" s="128" t="s">
        <v>71</v>
      </c>
    </row>
    <row r="319" spans="2:16" ht="21" customHeight="1">
      <c r="B319" s="137">
        <v>7</v>
      </c>
      <c r="C319" s="131" t="str">
        <f>'Flight Groups'!M56</f>
        <v>B</v>
      </c>
      <c r="D319" s="132">
        <f>IF(ISBLANK('Round 7'!$L$2),"",('Round 7'!$L$2))</f>
        <v>0</v>
      </c>
      <c r="E319" s="138"/>
      <c r="F319" s="139"/>
      <c r="G319" s="140"/>
      <c r="H319" s="141"/>
      <c r="J319" s="137">
        <v>7</v>
      </c>
      <c r="K319" s="131" t="str">
        <f>'Flight Groups'!M57</f>
        <v>A</v>
      </c>
      <c r="L319" s="132">
        <f>IF(ISBLANK('Round 7'!$L$2),"",('Round 7'!$L$2))</f>
        <v>0</v>
      </c>
      <c r="M319" s="138"/>
      <c r="N319" s="139"/>
      <c r="O319" s="140"/>
      <c r="P319" s="141"/>
    </row>
    <row r="320" spans="2:16" ht="21" customHeight="1">
      <c r="B320" s="149">
        <f>B319+1</f>
        <v>8</v>
      </c>
      <c r="C320" s="143" t="str">
        <f>'Flight Groups'!N56</f>
        <v>A</v>
      </c>
      <c r="D320" s="144">
        <f>IF(ISBLANK('Round 8'!$L$2),"",('Round 8'!$L$2))</f>
        <v>0</v>
      </c>
      <c r="E320" s="150"/>
      <c r="F320" s="151"/>
      <c r="G320" s="152"/>
      <c r="H320" s="153"/>
      <c r="J320" s="149">
        <f>J319+1</f>
        <v>8</v>
      </c>
      <c r="K320" s="143" t="str">
        <f>'Flight Groups'!N57</f>
        <v>B</v>
      </c>
      <c r="L320" s="144">
        <f>IF(ISBLANK('Round 8'!$L$2),"",('Round 8'!$L$2))</f>
        <v>0</v>
      </c>
      <c r="M320" s="150"/>
      <c r="N320" s="151"/>
      <c r="O320" s="152"/>
      <c r="P320" s="153"/>
    </row>
    <row r="321" spans="2:16" ht="21" customHeight="1">
      <c r="B321" s="149">
        <f>B320+1</f>
        <v>9</v>
      </c>
      <c r="C321" s="143" t="str">
        <f>'Flight Groups'!O56</f>
        <v>A</v>
      </c>
      <c r="D321" s="144">
        <f>IF(ISBLANK('Round 9'!$L$2),"",('Round 9'!$L$2))</f>
        <v>0</v>
      </c>
      <c r="E321" s="150"/>
      <c r="F321" s="151"/>
      <c r="G321" s="152"/>
      <c r="H321" s="153"/>
      <c r="J321" s="149">
        <f>J320+1</f>
        <v>9</v>
      </c>
      <c r="K321" s="143" t="str">
        <f>'Flight Groups'!O57</f>
        <v>B</v>
      </c>
      <c r="L321" s="144">
        <f>IF(ISBLANK('Round 9'!$L$2),"",('Round 9'!$L$2))</f>
        <v>0</v>
      </c>
      <c r="M321" s="150"/>
      <c r="N321" s="151"/>
      <c r="O321" s="152"/>
      <c r="P321" s="153"/>
    </row>
    <row r="322" spans="2:16" ht="21" customHeight="1">
      <c r="B322" s="149">
        <f>B321+1</f>
        <v>10</v>
      </c>
      <c r="C322" s="143" t="str">
        <f>'Flight Groups'!P56</f>
        <v>B</v>
      </c>
      <c r="D322" s="144">
        <f>IF(ISBLANK('Round 10'!$L$2),"",('Round 10'!$L$2))</f>
        <v>0</v>
      </c>
      <c r="E322" s="150"/>
      <c r="F322" s="151"/>
      <c r="G322" s="152"/>
      <c r="H322" s="153"/>
      <c r="J322" s="149">
        <f>J321+1</f>
        <v>10</v>
      </c>
      <c r="K322" s="143" t="str">
        <f>'Flight Groups'!P57</f>
        <v>A</v>
      </c>
      <c r="L322" s="144">
        <f>IF(ISBLANK('Round 10'!$L$2),"",('Round 10'!$L$2))</f>
        <v>0</v>
      </c>
      <c r="M322" s="150"/>
      <c r="N322" s="151"/>
      <c r="O322" s="152"/>
      <c r="P322" s="153"/>
    </row>
    <row r="323" spans="2:16" ht="21" customHeight="1">
      <c r="B323" s="149">
        <f>B322+1</f>
        <v>11</v>
      </c>
      <c r="C323" s="143" t="str">
        <f>'Flight Groups'!Q56</f>
        <v>A</v>
      </c>
      <c r="D323" s="144">
        <f>IF(ISBLANK('Round 11'!$L$2),"",('Round 11'!$L$2))</f>
        <v>0</v>
      </c>
      <c r="E323" s="150"/>
      <c r="F323" s="151"/>
      <c r="G323" s="152"/>
      <c r="H323" s="153"/>
      <c r="J323" s="149">
        <f>J322+1</f>
        <v>11</v>
      </c>
      <c r="K323" s="143" t="str">
        <f>'Flight Groups'!Q57</f>
        <v>B</v>
      </c>
      <c r="L323" s="144">
        <f>IF(ISBLANK('Round 11'!$L$2),"",('Round 11'!$L$2))</f>
        <v>0</v>
      </c>
      <c r="M323" s="150"/>
      <c r="N323" s="151"/>
      <c r="O323" s="152"/>
      <c r="P323" s="153"/>
    </row>
    <row r="324" spans="2:16" ht="21" customHeight="1" thickBot="1">
      <c r="B324" s="166">
        <f>B323+1</f>
        <v>12</v>
      </c>
      <c r="C324" s="160" t="str">
        <f>'Flight Groups'!R56</f>
        <v>A</v>
      </c>
      <c r="D324" s="161">
        <f>IF(ISBLANK('Round 12'!$L$2),"",('Round 12'!$L$2))</f>
        <v>0</v>
      </c>
      <c r="E324" s="167"/>
      <c r="F324" s="168"/>
      <c r="G324" s="169"/>
      <c r="H324" s="170"/>
      <c r="J324" s="166">
        <f>J323+1</f>
        <v>12</v>
      </c>
      <c r="K324" s="160" t="str">
        <f>'Flight Groups'!R57</f>
        <v>B</v>
      </c>
      <c r="L324" s="161">
        <f>IF(ISBLANK('Round 12'!$L$2),"",('Round 12'!$L$2))</f>
        <v>0</v>
      </c>
      <c r="M324" s="167"/>
      <c r="N324" s="168"/>
      <c r="O324" s="169"/>
      <c r="P324" s="170"/>
    </row>
    <row r="326" spans="2:16" ht="24.95" customHeight="1">
      <c r="B326" s="104">
        <v>53</v>
      </c>
      <c r="C326" s="93"/>
      <c r="D326" s="93"/>
      <c r="E326" s="94"/>
      <c r="F326" s="94"/>
      <c r="G326" s="94"/>
      <c r="H326" s="94"/>
      <c r="I326" s="95"/>
      <c r="J326" s="104">
        <v>54</v>
      </c>
      <c r="K326" s="93"/>
      <c r="L326" s="56"/>
      <c r="M326" s="57"/>
      <c r="N326" s="57"/>
      <c r="O326" s="57"/>
      <c r="P326" s="57"/>
    </row>
    <row r="327" spans="2:16" ht="24.95" customHeight="1">
      <c r="B327" s="58" t="s">
        <v>30</v>
      </c>
      <c r="C327" s="556" t="str">
        <f>IF(ISBLANK('Flight Groups'!C58),"",'Flight Groups'!C58)</f>
        <v/>
      </c>
      <c r="D327" s="556"/>
      <c r="E327" s="556"/>
      <c r="F327" s="556"/>
      <c r="G327" s="67"/>
      <c r="H327" s="59"/>
      <c r="I327" s="101"/>
      <c r="J327" s="58" t="s">
        <v>30</v>
      </c>
      <c r="K327" s="556" t="str">
        <f>IF(ISBLANK('Flight Groups'!C59),"",'Flight Groups'!C59)</f>
        <v/>
      </c>
      <c r="L327" s="556"/>
      <c r="M327" s="556"/>
      <c r="N327" s="556"/>
      <c r="O327" s="67"/>
      <c r="P327" s="59"/>
    </row>
    <row r="328" spans="2:16" ht="24.95" customHeight="1" thickBot="1">
      <c r="B328" s="62" t="s">
        <v>31</v>
      </c>
      <c r="C328" s="557" t="str">
        <f>IF(ISBLANK('Flight Groups'!D58),"",'Flight Groups'!D58)</f>
        <v/>
      </c>
      <c r="D328" s="557"/>
      <c r="E328" s="557"/>
      <c r="F328" s="557"/>
      <c r="G328" s="557"/>
      <c r="H328" s="557"/>
      <c r="I328" s="101"/>
      <c r="J328" s="84" t="s">
        <v>31</v>
      </c>
      <c r="K328" s="557" t="str">
        <f>IF(ISBLANK('Flight Groups'!D59),"",'Flight Groups'!D59)</f>
        <v/>
      </c>
      <c r="L328" s="557"/>
      <c r="M328" s="557"/>
      <c r="N328" s="557"/>
      <c r="O328" s="557"/>
      <c r="P328" s="557"/>
    </row>
    <row r="329" spans="2:16" ht="21" customHeight="1">
      <c r="B329" s="552" t="s">
        <v>63</v>
      </c>
      <c r="C329" s="123" t="s">
        <v>64</v>
      </c>
      <c r="D329" s="123" t="s">
        <v>65</v>
      </c>
      <c r="E329" s="554" t="s">
        <v>66</v>
      </c>
      <c r="F329" s="555"/>
      <c r="G329" s="123" t="s">
        <v>67</v>
      </c>
      <c r="H329" s="124" t="s">
        <v>68</v>
      </c>
      <c r="J329" s="552" t="s">
        <v>63</v>
      </c>
      <c r="K329" s="123" t="s">
        <v>64</v>
      </c>
      <c r="L329" s="123" t="s">
        <v>65</v>
      </c>
      <c r="M329" s="554" t="s">
        <v>66</v>
      </c>
      <c r="N329" s="555"/>
      <c r="O329" s="123" t="s">
        <v>67</v>
      </c>
      <c r="P329" s="124" t="s">
        <v>68</v>
      </c>
    </row>
    <row r="330" spans="2:16" ht="21" customHeight="1" thickBot="1">
      <c r="B330" s="553"/>
      <c r="C330" s="126" t="s">
        <v>69</v>
      </c>
      <c r="D330" s="126" t="s">
        <v>66</v>
      </c>
      <c r="E330" s="127" t="s">
        <v>42</v>
      </c>
      <c r="F330" s="127" t="s">
        <v>43</v>
      </c>
      <c r="G330" s="126" t="s">
        <v>70</v>
      </c>
      <c r="H330" s="128" t="s">
        <v>71</v>
      </c>
      <c r="J330" s="553"/>
      <c r="K330" s="126" t="s">
        <v>69</v>
      </c>
      <c r="L330" s="126" t="s">
        <v>66</v>
      </c>
      <c r="M330" s="127" t="s">
        <v>42</v>
      </c>
      <c r="N330" s="127" t="s">
        <v>43</v>
      </c>
      <c r="O330" s="126" t="s">
        <v>70</v>
      </c>
      <c r="P330" s="128" t="s">
        <v>71</v>
      </c>
    </row>
    <row r="331" spans="2:16" ht="21" customHeight="1">
      <c r="B331" s="137">
        <v>7</v>
      </c>
      <c r="C331" s="131" t="str">
        <f>'Flight Groups'!M58</f>
        <v>B</v>
      </c>
      <c r="D331" s="132">
        <f>IF(ISBLANK('Round 7'!$L$2),"",('Round 7'!$L$2))</f>
        <v>0</v>
      </c>
      <c r="E331" s="138"/>
      <c r="F331" s="139"/>
      <c r="G331" s="140"/>
      <c r="H331" s="141"/>
      <c r="J331" s="137">
        <v>7</v>
      </c>
      <c r="K331" s="131" t="str">
        <f>'Flight Groups'!M59</f>
        <v>A</v>
      </c>
      <c r="L331" s="132">
        <f>IF(ISBLANK('Round 7'!$L$2),"",('Round 7'!$L$2))</f>
        <v>0</v>
      </c>
      <c r="M331" s="138"/>
      <c r="N331" s="139"/>
      <c r="O331" s="140"/>
      <c r="P331" s="141"/>
    </row>
    <row r="332" spans="2:16" ht="21" customHeight="1">
      <c r="B332" s="149">
        <f>B331+1</f>
        <v>8</v>
      </c>
      <c r="C332" s="143" t="str">
        <f>'Flight Groups'!N58</f>
        <v>A</v>
      </c>
      <c r="D332" s="144">
        <f>IF(ISBLANK('Round 8'!$L$2),"",('Round 8'!$L$2))</f>
        <v>0</v>
      </c>
      <c r="E332" s="150"/>
      <c r="F332" s="151"/>
      <c r="G332" s="152"/>
      <c r="H332" s="153"/>
      <c r="J332" s="149">
        <f>J331+1</f>
        <v>8</v>
      </c>
      <c r="K332" s="143" t="str">
        <f>'Flight Groups'!N59</f>
        <v>B</v>
      </c>
      <c r="L332" s="144">
        <f>IF(ISBLANK('Round 8'!$L$2),"",('Round 8'!$L$2))</f>
        <v>0</v>
      </c>
      <c r="M332" s="150"/>
      <c r="N332" s="151"/>
      <c r="O332" s="152"/>
      <c r="P332" s="153"/>
    </row>
    <row r="333" spans="2:16" ht="21" customHeight="1">
      <c r="B333" s="149">
        <f>B332+1</f>
        <v>9</v>
      </c>
      <c r="C333" s="143" t="str">
        <f>'Flight Groups'!O58</f>
        <v>A</v>
      </c>
      <c r="D333" s="144">
        <f>IF(ISBLANK('Round 9'!$L$2),"",('Round 9'!$L$2))</f>
        <v>0</v>
      </c>
      <c r="E333" s="150"/>
      <c r="F333" s="151"/>
      <c r="G333" s="152"/>
      <c r="H333" s="153"/>
      <c r="J333" s="149">
        <f>J332+1</f>
        <v>9</v>
      </c>
      <c r="K333" s="143" t="str">
        <f>'Flight Groups'!O59</f>
        <v>B</v>
      </c>
      <c r="L333" s="144">
        <f>IF(ISBLANK('Round 9'!$L$2),"",('Round 9'!$L$2))</f>
        <v>0</v>
      </c>
      <c r="M333" s="150"/>
      <c r="N333" s="151"/>
      <c r="O333" s="152"/>
      <c r="P333" s="153"/>
    </row>
    <row r="334" spans="2:16" ht="21" customHeight="1">
      <c r="B334" s="149">
        <f>B333+1</f>
        <v>10</v>
      </c>
      <c r="C334" s="143" t="str">
        <f>'Flight Groups'!P58</f>
        <v>B</v>
      </c>
      <c r="D334" s="144">
        <f>IF(ISBLANK('Round 10'!$L$2),"",('Round 10'!$L$2))</f>
        <v>0</v>
      </c>
      <c r="E334" s="150"/>
      <c r="F334" s="151"/>
      <c r="G334" s="152"/>
      <c r="H334" s="153"/>
      <c r="J334" s="149">
        <f>J333+1</f>
        <v>10</v>
      </c>
      <c r="K334" s="143" t="str">
        <f>'Flight Groups'!P59</f>
        <v>A</v>
      </c>
      <c r="L334" s="144">
        <f>IF(ISBLANK('Round 10'!$L$2),"",('Round 10'!$L$2))</f>
        <v>0</v>
      </c>
      <c r="M334" s="150"/>
      <c r="N334" s="151"/>
      <c r="O334" s="152"/>
      <c r="P334" s="153"/>
    </row>
    <row r="335" spans="2:16" ht="21" customHeight="1">
      <c r="B335" s="149">
        <f>B334+1</f>
        <v>11</v>
      </c>
      <c r="C335" s="143" t="str">
        <f>'Flight Groups'!Q58</f>
        <v>A</v>
      </c>
      <c r="D335" s="144">
        <f>IF(ISBLANK('Round 11'!$L$2),"",('Round 11'!$L$2))</f>
        <v>0</v>
      </c>
      <c r="E335" s="150"/>
      <c r="F335" s="151"/>
      <c r="G335" s="152"/>
      <c r="H335" s="153"/>
      <c r="J335" s="149">
        <f>J334+1</f>
        <v>11</v>
      </c>
      <c r="K335" s="143" t="str">
        <f>'Flight Groups'!Q59</f>
        <v>B</v>
      </c>
      <c r="L335" s="144">
        <f>IF(ISBLANK('Round 11'!$L$2),"",('Round 11'!$L$2))</f>
        <v>0</v>
      </c>
      <c r="M335" s="150"/>
      <c r="N335" s="151"/>
      <c r="O335" s="152"/>
      <c r="P335" s="153"/>
    </row>
    <row r="336" spans="2:16" ht="21" customHeight="1" thickBot="1">
      <c r="B336" s="166">
        <f>B335+1</f>
        <v>12</v>
      </c>
      <c r="C336" s="160" t="str">
        <f>'Flight Groups'!R58</f>
        <v>A</v>
      </c>
      <c r="D336" s="161">
        <f>IF(ISBLANK('Round 12'!$L$2),"",('Round 12'!$L$2))</f>
        <v>0</v>
      </c>
      <c r="E336" s="167"/>
      <c r="F336" s="168"/>
      <c r="G336" s="169"/>
      <c r="H336" s="170"/>
      <c r="J336" s="166">
        <f>J335+1</f>
        <v>12</v>
      </c>
      <c r="K336" s="160" t="str">
        <f>'Flight Groups'!R59</f>
        <v>B</v>
      </c>
      <c r="L336" s="161">
        <f>IF(ISBLANK('Round 12'!$L$2),"",('Round 12'!$L$2))</f>
        <v>0</v>
      </c>
      <c r="M336" s="167"/>
      <c r="N336" s="168"/>
      <c r="O336" s="169"/>
      <c r="P336" s="170"/>
    </row>
    <row r="339" spans="2:16" ht="24.95" customHeight="1">
      <c r="B339" s="104">
        <v>55</v>
      </c>
      <c r="C339" s="93"/>
      <c r="D339" s="93"/>
      <c r="E339" s="94"/>
      <c r="F339" s="94"/>
      <c r="G339" s="94"/>
      <c r="H339" s="94"/>
      <c r="I339" s="95"/>
      <c r="J339" s="104">
        <v>56</v>
      </c>
      <c r="K339" s="56"/>
      <c r="L339" s="56"/>
      <c r="M339" s="57"/>
      <c r="N339" s="57"/>
      <c r="O339" s="57"/>
      <c r="P339" s="57"/>
    </row>
    <row r="340" spans="2:16" ht="24.95" customHeight="1">
      <c r="B340" s="58" t="s">
        <v>30</v>
      </c>
      <c r="C340" s="556" t="str">
        <f>IF(ISBLANK('Flight Groups'!C60),"",'Flight Groups'!C60)</f>
        <v/>
      </c>
      <c r="D340" s="556"/>
      <c r="E340" s="556"/>
      <c r="F340" s="556"/>
      <c r="G340" s="67"/>
      <c r="H340" s="59"/>
      <c r="I340" s="101"/>
      <c r="J340" s="58" t="s">
        <v>30</v>
      </c>
      <c r="K340" s="556" t="str">
        <f>IF(ISBLANK('Flight Groups'!C61),"",'Flight Groups'!C61)</f>
        <v/>
      </c>
      <c r="L340" s="556"/>
      <c r="M340" s="556"/>
      <c r="N340" s="556"/>
      <c r="O340" s="67"/>
      <c r="P340" s="59"/>
    </row>
    <row r="341" spans="2:16" ht="24.95" customHeight="1" thickBot="1">
      <c r="B341" s="62" t="s">
        <v>31</v>
      </c>
      <c r="C341" s="557" t="str">
        <f>IF(ISBLANK('Flight Groups'!D60),"",'Flight Groups'!D60)</f>
        <v/>
      </c>
      <c r="D341" s="557"/>
      <c r="E341" s="557"/>
      <c r="F341" s="557"/>
      <c r="G341" s="557"/>
      <c r="H341" s="557"/>
      <c r="I341" s="101"/>
      <c r="J341" s="84" t="s">
        <v>31</v>
      </c>
      <c r="K341" s="557" t="str">
        <f>IF(ISBLANK('Flight Groups'!D61),"",'Flight Groups'!D61)</f>
        <v/>
      </c>
      <c r="L341" s="557"/>
      <c r="M341" s="557"/>
      <c r="N341" s="557"/>
      <c r="O341" s="557"/>
      <c r="P341" s="557"/>
    </row>
    <row r="342" spans="2:16" ht="21" customHeight="1">
      <c r="B342" s="552" t="s">
        <v>63</v>
      </c>
      <c r="C342" s="123" t="s">
        <v>64</v>
      </c>
      <c r="D342" s="123" t="s">
        <v>65</v>
      </c>
      <c r="E342" s="554" t="s">
        <v>66</v>
      </c>
      <c r="F342" s="555"/>
      <c r="G342" s="123" t="s">
        <v>67</v>
      </c>
      <c r="H342" s="124" t="s">
        <v>68</v>
      </c>
      <c r="J342" s="552" t="s">
        <v>63</v>
      </c>
      <c r="K342" s="123" t="s">
        <v>64</v>
      </c>
      <c r="L342" s="123" t="s">
        <v>65</v>
      </c>
      <c r="M342" s="554" t="s">
        <v>66</v>
      </c>
      <c r="N342" s="555"/>
      <c r="O342" s="123" t="s">
        <v>67</v>
      </c>
      <c r="P342" s="124" t="s">
        <v>68</v>
      </c>
    </row>
    <row r="343" spans="2:16" ht="21" customHeight="1" thickBot="1">
      <c r="B343" s="553"/>
      <c r="C343" s="126" t="s">
        <v>69</v>
      </c>
      <c r="D343" s="126" t="s">
        <v>66</v>
      </c>
      <c r="E343" s="127" t="s">
        <v>42</v>
      </c>
      <c r="F343" s="127" t="s">
        <v>43</v>
      </c>
      <c r="G343" s="126" t="s">
        <v>70</v>
      </c>
      <c r="H343" s="128" t="s">
        <v>71</v>
      </c>
      <c r="J343" s="553"/>
      <c r="K343" s="126" t="s">
        <v>69</v>
      </c>
      <c r="L343" s="126" t="s">
        <v>66</v>
      </c>
      <c r="M343" s="127" t="s">
        <v>42</v>
      </c>
      <c r="N343" s="127" t="s">
        <v>43</v>
      </c>
      <c r="O343" s="126" t="s">
        <v>70</v>
      </c>
      <c r="P343" s="128" t="s">
        <v>71</v>
      </c>
    </row>
    <row r="344" spans="2:16" ht="21" customHeight="1">
      <c r="B344" s="137">
        <v>7</v>
      </c>
      <c r="C344" s="131" t="str">
        <f>'Flight Groups'!M60</f>
        <v>A</v>
      </c>
      <c r="D344" s="132">
        <f>IF(ISBLANK('Round 7'!$L$2),"",('Round 7'!$L$2))</f>
        <v>0</v>
      </c>
      <c r="E344" s="138"/>
      <c r="F344" s="139"/>
      <c r="G344" s="140"/>
      <c r="H344" s="141"/>
      <c r="J344" s="137">
        <v>7</v>
      </c>
      <c r="K344" s="131" t="str">
        <f>'Flight Groups'!M61</f>
        <v>B</v>
      </c>
      <c r="L344" s="132">
        <f>IF(ISBLANK('Round 7'!$L$2),"",('Round 7'!$L$2))</f>
        <v>0</v>
      </c>
      <c r="M344" s="138"/>
      <c r="N344" s="139"/>
      <c r="O344" s="140"/>
      <c r="P344" s="141"/>
    </row>
    <row r="345" spans="2:16" ht="21" customHeight="1">
      <c r="B345" s="149">
        <f>B344+1</f>
        <v>8</v>
      </c>
      <c r="C345" s="143" t="str">
        <f>'Flight Groups'!N60</f>
        <v>A</v>
      </c>
      <c r="D345" s="144">
        <f>IF(ISBLANK('Round 8'!$L$2),"",('Round 8'!$L$2))</f>
        <v>0</v>
      </c>
      <c r="E345" s="150"/>
      <c r="F345" s="151"/>
      <c r="G345" s="152"/>
      <c r="H345" s="153"/>
      <c r="J345" s="149">
        <f>J344+1</f>
        <v>8</v>
      </c>
      <c r="K345" s="143" t="str">
        <f>'Flight Groups'!N61</f>
        <v>B</v>
      </c>
      <c r="L345" s="144">
        <f>IF(ISBLANK('Round 8'!$L$2),"",('Round 8'!$L$2))</f>
        <v>0</v>
      </c>
      <c r="M345" s="150"/>
      <c r="N345" s="151"/>
      <c r="O345" s="152"/>
      <c r="P345" s="153"/>
    </row>
    <row r="346" spans="2:16" ht="21" customHeight="1">
      <c r="B346" s="149">
        <f>B345+1</f>
        <v>9</v>
      </c>
      <c r="C346" s="143" t="str">
        <f>'Flight Groups'!O60</f>
        <v>A</v>
      </c>
      <c r="D346" s="144">
        <f>IF(ISBLANK('Round 9'!$L$2),"",('Round 9'!$L$2))</f>
        <v>0</v>
      </c>
      <c r="E346" s="150"/>
      <c r="F346" s="151"/>
      <c r="G346" s="152"/>
      <c r="H346" s="153"/>
      <c r="J346" s="149">
        <f>J345+1</f>
        <v>9</v>
      </c>
      <c r="K346" s="143" t="str">
        <f>'Flight Groups'!O61</f>
        <v>B</v>
      </c>
      <c r="L346" s="144">
        <f>IF(ISBLANK('Round 9'!$L$2),"",('Round 9'!$L$2))</f>
        <v>0</v>
      </c>
      <c r="M346" s="150"/>
      <c r="N346" s="151"/>
      <c r="O346" s="152"/>
      <c r="P346" s="153"/>
    </row>
    <row r="347" spans="2:16" ht="21" customHeight="1">
      <c r="B347" s="149">
        <f>B346+1</f>
        <v>10</v>
      </c>
      <c r="C347" s="143" t="str">
        <f>'Flight Groups'!P60</f>
        <v>B</v>
      </c>
      <c r="D347" s="144">
        <f>IF(ISBLANK('Round 10'!$L$2),"",('Round 10'!$L$2))</f>
        <v>0</v>
      </c>
      <c r="E347" s="150"/>
      <c r="F347" s="151"/>
      <c r="G347" s="152"/>
      <c r="H347" s="153"/>
      <c r="J347" s="149">
        <f>J346+1</f>
        <v>10</v>
      </c>
      <c r="K347" s="143" t="str">
        <f>'Flight Groups'!P61</f>
        <v>A</v>
      </c>
      <c r="L347" s="144">
        <f>IF(ISBLANK('Round 10'!$L$2),"",('Round 10'!$L$2))</f>
        <v>0</v>
      </c>
      <c r="M347" s="150"/>
      <c r="N347" s="151"/>
      <c r="O347" s="152"/>
      <c r="P347" s="153"/>
    </row>
    <row r="348" spans="2:16" ht="21" customHeight="1">
      <c r="B348" s="149">
        <f>B347+1</f>
        <v>11</v>
      </c>
      <c r="C348" s="143" t="str">
        <f>'Flight Groups'!Q60</f>
        <v>A</v>
      </c>
      <c r="D348" s="144">
        <f>IF(ISBLANK('Round 11'!$L$2),"",('Round 11'!$L$2))</f>
        <v>0</v>
      </c>
      <c r="E348" s="150"/>
      <c r="F348" s="151"/>
      <c r="G348" s="152"/>
      <c r="H348" s="153"/>
      <c r="J348" s="149">
        <f>J347+1</f>
        <v>11</v>
      </c>
      <c r="K348" s="143" t="str">
        <f>'Flight Groups'!Q61</f>
        <v>B</v>
      </c>
      <c r="L348" s="144">
        <f>IF(ISBLANK('Round 11'!$L$2),"",('Round 11'!$L$2))</f>
        <v>0</v>
      </c>
      <c r="M348" s="150"/>
      <c r="N348" s="151"/>
      <c r="O348" s="152"/>
      <c r="P348" s="153"/>
    </row>
    <row r="349" spans="2:16" ht="21" customHeight="1" thickBot="1">
      <c r="B349" s="166">
        <f>B348+1</f>
        <v>12</v>
      </c>
      <c r="C349" s="160" t="str">
        <f>'Flight Groups'!R60</f>
        <v>A</v>
      </c>
      <c r="D349" s="161">
        <f>IF(ISBLANK('Round 12'!$L$2),"",('Round 12'!$L$2))</f>
        <v>0</v>
      </c>
      <c r="E349" s="167"/>
      <c r="F349" s="168"/>
      <c r="G349" s="169"/>
      <c r="H349" s="170"/>
      <c r="J349" s="166">
        <f>J348+1</f>
        <v>12</v>
      </c>
      <c r="K349" s="160" t="str">
        <f>'Flight Groups'!R61</f>
        <v>B</v>
      </c>
      <c r="L349" s="161">
        <f>IF(ISBLANK('Round 12'!$L$2),"",('Round 12'!$L$2))</f>
        <v>0</v>
      </c>
      <c r="M349" s="167"/>
      <c r="N349" s="168"/>
      <c r="O349" s="169"/>
      <c r="P349" s="170"/>
    </row>
    <row r="351" spans="2:16" ht="24.95" customHeight="1">
      <c r="B351" s="104">
        <v>57</v>
      </c>
      <c r="C351" s="93"/>
      <c r="D351" s="93"/>
      <c r="E351" s="94"/>
      <c r="F351" s="94"/>
      <c r="G351" s="94"/>
      <c r="H351" s="94"/>
      <c r="I351" s="95"/>
      <c r="J351" s="104">
        <v>58</v>
      </c>
      <c r="K351" s="93"/>
      <c r="L351" s="56"/>
      <c r="M351" s="57"/>
      <c r="N351" s="57"/>
      <c r="O351" s="57"/>
      <c r="P351" s="57"/>
    </row>
    <row r="352" spans="2:16" ht="24.95" customHeight="1">
      <c r="B352" s="58" t="s">
        <v>30</v>
      </c>
      <c r="C352" s="556" t="str">
        <f>IF(ISBLANK('Flight Groups'!C62),"",'Flight Groups'!C62)</f>
        <v/>
      </c>
      <c r="D352" s="556"/>
      <c r="E352" s="556"/>
      <c r="F352" s="556"/>
      <c r="G352" s="67"/>
      <c r="H352" s="59"/>
      <c r="I352" s="101"/>
      <c r="J352" s="58" t="s">
        <v>30</v>
      </c>
      <c r="K352" s="556" t="str">
        <f>IF(ISBLANK('Flight Groups'!C63),"",'Flight Groups'!C63)</f>
        <v/>
      </c>
      <c r="L352" s="556"/>
      <c r="M352" s="556"/>
      <c r="N352" s="556"/>
      <c r="O352" s="67"/>
      <c r="P352" s="59"/>
    </row>
    <row r="353" spans="2:16" ht="24.95" customHeight="1" thickBot="1">
      <c r="B353" s="62" t="s">
        <v>31</v>
      </c>
      <c r="C353" s="557" t="str">
        <f>IF(ISBLANK('Flight Groups'!D62),"",'Flight Groups'!D62)</f>
        <v/>
      </c>
      <c r="D353" s="557"/>
      <c r="E353" s="557"/>
      <c r="F353" s="557"/>
      <c r="G353" s="557"/>
      <c r="H353" s="557"/>
      <c r="I353" s="101"/>
      <c r="J353" s="84" t="s">
        <v>31</v>
      </c>
      <c r="K353" s="557" t="str">
        <f>IF(ISBLANK('Flight Groups'!D63),"",'Flight Groups'!D63)</f>
        <v/>
      </c>
      <c r="L353" s="557"/>
      <c r="M353" s="557"/>
      <c r="N353" s="557"/>
      <c r="O353" s="557"/>
      <c r="P353" s="557"/>
    </row>
    <row r="354" spans="2:16" ht="21" customHeight="1">
      <c r="B354" s="552" t="s">
        <v>63</v>
      </c>
      <c r="C354" s="123" t="s">
        <v>64</v>
      </c>
      <c r="D354" s="123" t="s">
        <v>65</v>
      </c>
      <c r="E354" s="554" t="s">
        <v>66</v>
      </c>
      <c r="F354" s="555"/>
      <c r="G354" s="123" t="s">
        <v>67</v>
      </c>
      <c r="H354" s="124" t="s">
        <v>68</v>
      </c>
      <c r="J354" s="552" t="s">
        <v>63</v>
      </c>
      <c r="K354" s="123" t="s">
        <v>64</v>
      </c>
      <c r="L354" s="123" t="s">
        <v>65</v>
      </c>
      <c r="M354" s="554" t="s">
        <v>66</v>
      </c>
      <c r="N354" s="555"/>
      <c r="O354" s="123" t="s">
        <v>67</v>
      </c>
      <c r="P354" s="124" t="s">
        <v>68</v>
      </c>
    </row>
    <row r="355" spans="2:16" ht="21" customHeight="1" thickBot="1">
      <c r="B355" s="553"/>
      <c r="C355" s="126" t="s">
        <v>69</v>
      </c>
      <c r="D355" s="126" t="s">
        <v>66</v>
      </c>
      <c r="E355" s="127" t="s">
        <v>42</v>
      </c>
      <c r="F355" s="127" t="s">
        <v>43</v>
      </c>
      <c r="G355" s="126" t="s">
        <v>70</v>
      </c>
      <c r="H355" s="128" t="s">
        <v>71</v>
      </c>
      <c r="J355" s="553"/>
      <c r="K355" s="126" t="s">
        <v>69</v>
      </c>
      <c r="L355" s="126" t="s">
        <v>66</v>
      </c>
      <c r="M355" s="127" t="s">
        <v>42</v>
      </c>
      <c r="N355" s="127" t="s">
        <v>43</v>
      </c>
      <c r="O355" s="126" t="s">
        <v>70</v>
      </c>
      <c r="P355" s="128" t="s">
        <v>71</v>
      </c>
    </row>
    <row r="356" spans="2:16" ht="21" customHeight="1">
      <c r="B356" s="137">
        <v>7</v>
      </c>
      <c r="C356" s="131" t="str">
        <f>'Flight Groups'!M62</f>
        <v>A</v>
      </c>
      <c r="D356" s="132">
        <f>IF(ISBLANK('Round 7'!$L$2),"",('Round 7'!$L$2))</f>
        <v>0</v>
      </c>
      <c r="E356" s="138"/>
      <c r="F356" s="139"/>
      <c r="G356" s="140"/>
      <c r="H356" s="141"/>
      <c r="J356" s="137">
        <v>7</v>
      </c>
      <c r="K356" s="131" t="str">
        <f>'Flight Groups'!M63</f>
        <v>B</v>
      </c>
      <c r="L356" s="132">
        <f>IF(ISBLANK('Round 7'!$L$2),"",('Round 7'!$L$2))</f>
        <v>0</v>
      </c>
      <c r="M356" s="138"/>
      <c r="N356" s="139"/>
      <c r="O356" s="140"/>
      <c r="P356" s="141"/>
    </row>
    <row r="357" spans="2:16" ht="21" customHeight="1">
      <c r="B357" s="149">
        <f>B356+1</f>
        <v>8</v>
      </c>
      <c r="C357" s="143" t="str">
        <f>'Flight Groups'!N62</f>
        <v>B</v>
      </c>
      <c r="D357" s="144">
        <f>IF(ISBLANK('Round 8'!$L$2),"",('Round 8'!$L$2))</f>
        <v>0</v>
      </c>
      <c r="E357" s="150"/>
      <c r="F357" s="151"/>
      <c r="G357" s="152"/>
      <c r="H357" s="153"/>
      <c r="J357" s="149">
        <f>J356+1</f>
        <v>8</v>
      </c>
      <c r="K357" s="143" t="str">
        <f>'Flight Groups'!N63</f>
        <v>A</v>
      </c>
      <c r="L357" s="144">
        <f>IF(ISBLANK('Round 8'!$L$2),"",('Round 8'!$L$2))</f>
        <v>0</v>
      </c>
      <c r="M357" s="150"/>
      <c r="N357" s="151"/>
      <c r="O357" s="152"/>
      <c r="P357" s="153"/>
    </row>
    <row r="358" spans="2:16" ht="21" customHeight="1">
      <c r="B358" s="149">
        <f>B357+1</f>
        <v>9</v>
      </c>
      <c r="C358" s="143" t="str">
        <f>'Flight Groups'!O62</f>
        <v>A</v>
      </c>
      <c r="D358" s="144">
        <f>IF(ISBLANK('Round 9'!$L$2),"",('Round 9'!$L$2))</f>
        <v>0</v>
      </c>
      <c r="E358" s="150"/>
      <c r="F358" s="151"/>
      <c r="G358" s="152"/>
      <c r="H358" s="153"/>
      <c r="J358" s="149">
        <f>J357+1</f>
        <v>9</v>
      </c>
      <c r="K358" s="143" t="str">
        <f>'Flight Groups'!O63</f>
        <v>B</v>
      </c>
      <c r="L358" s="144">
        <f>IF(ISBLANK('Round 9'!$L$2),"",('Round 9'!$L$2))</f>
        <v>0</v>
      </c>
      <c r="M358" s="150"/>
      <c r="N358" s="151"/>
      <c r="O358" s="152"/>
      <c r="P358" s="153"/>
    </row>
    <row r="359" spans="2:16" ht="21" customHeight="1">
      <c r="B359" s="149">
        <f>B358+1</f>
        <v>10</v>
      </c>
      <c r="C359" s="143" t="str">
        <f>'Flight Groups'!P62</f>
        <v>B</v>
      </c>
      <c r="D359" s="144">
        <f>IF(ISBLANK('Round 10'!$L$2),"",('Round 10'!$L$2))</f>
        <v>0</v>
      </c>
      <c r="E359" s="150"/>
      <c r="F359" s="151"/>
      <c r="G359" s="152"/>
      <c r="H359" s="153"/>
      <c r="J359" s="149">
        <f>J358+1</f>
        <v>10</v>
      </c>
      <c r="K359" s="143" t="str">
        <f>'Flight Groups'!P63</f>
        <v>A</v>
      </c>
      <c r="L359" s="144">
        <f>IF(ISBLANK('Round 10'!$L$2),"",('Round 10'!$L$2))</f>
        <v>0</v>
      </c>
      <c r="M359" s="150"/>
      <c r="N359" s="151"/>
      <c r="O359" s="152"/>
      <c r="P359" s="153"/>
    </row>
    <row r="360" spans="2:16" ht="21" customHeight="1">
      <c r="B360" s="149">
        <f>B359+1</f>
        <v>11</v>
      </c>
      <c r="C360" s="143" t="str">
        <f>'Flight Groups'!Q62</f>
        <v>B</v>
      </c>
      <c r="D360" s="144">
        <f>IF(ISBLANK('Round 11'!$L$2),"",('Round 11'!$L$2))</f>
        <v>0</v>
      </c>
      <c r="E360" s="150"/>
      <c r="F360" s="151"/>
      <c r="G360" s="152"/>
      <c r="H360" s="153"/>
      <c r="J360" s="149">
        <f>J359+1</f>
        <v>11</v>
      </c>
      <c r="K360" s="143" t="str">
        <f>'Flight Groups'!Q63</f>
        <v>A</v>
      </c>
      <c r="L360" s="144">
        <f>IF(ISBLANK('Round 11'!$L$2),"",('Round 11'!$L$2))</f>
        <v>0</v>
      </c>
      <c r="M360" s="150"/>
      <c r="N360" s="151"/>
      <c r="O360" s="152"/>
      <c r="P360" s="153"/>
    </row>
    <row r="361" spans="2:16" ht="21" customHeight="1" thickBot="1">
      <c r="B361" s="166">
        <f>B360+1</f>
        <v>12</v>
      </c>
      <c r="C361" s="160" t="str">
        <f>'Flight Groups'!R62</f>
        <v>A</v>
      </c>
      <c r="D361" s="161">
        <f>IF(ISBLANK('Round 12'!$L$2),"",('Round 12'!$L$2))</f>
        <v>0</v>
      </c>
      <c r="E361" s="167"/>
      <c r="F361" s="168"/>
      <c r="G361" s="169"/>
      <c r="H361" s="170"/>
      <c r="J361" s="166">
        <f>J360+1</f>
        <v>12</v>
      </c>
      <c r="K361" s="160" t="str">
        <f>'Flight Groups'!R63</f>
        <v>B</v>
      </c>
      <c r="L361" s="161">
        <f>IF(ISBLANK('Round 12'!$L$2),"",('Round 12'!$L$2))</f>
        <v>0</v>
      </c>
      <c r="M361" s="167"/>
      <c r="N361" s="168"/>
      <c r="O361" s="169"/>
      <c r="P361" s="170"/>
    </row>
    <row r="364" spans="2:16" ht="24.95" customHeight="1">
      <c r="B364" s="104">
        <v>59</v>
      </c>
      <c r="C364" s="93"/>
      <c r="D364" s="93"/>
      <c r="E364" s="94"/>
      <c r="F364" s="94"/>
      <c r="G364" s="94"/>
      <c r="H364" s="94"/>
      <c r="I364" s="95"/>
      <c r="J364" s="104">
        <v>60</v>
      </c>
      <c r="K364" s="56"/>
      <c r="L364" s="56"/>
      <c r="M364" s="57"/>
      <c r="N364" s="57"/>
      <c r="O364" s="57"/>
      <c r="P364" s="57"/>
    </row>
    <row r="365" spans="2:16" ht="24.95" customHeight="1">
      <c r="B365" s="58" t="s">
        <v>30</v>
      </c>
      <c r="C365" s="556" t="str">
        <f>IF(ISBLANK('Flight Groups'!C64),"",'Flight Groups'!C64)</f>
        <v/>
      </c>
      <c r="D365" s="556"/>
      <c r="E365" s="556"/>
      <c r="F365" s="556"/>
      <c r="G365" s="67"/>
      <c r="H365" s="59"/>
      <c r="I365" s="101"/>
      <c r="J365" s="58" t="s">
        <v>30</v>
      </c>
      <c r="K365" s="556" t="str">
        <f>IF(ISBLANK('Flight Groups'!C65),"",'Flight Groups'!C65)</f>
        <v/>
      </c>
      <c r="L365" s="556"/>
      <c r="M365" s="556"/>
      <c r="N365" s="556"/>
      <c r="O365" s="67"/>
      <c r="P365" s="59"/>
    </row>
    <row r="366" spans="2:16" ht="24.95" customHeight="1" thickBot="1">
      <c r="B366" s="62" t="s">
        <v>31</v>
      </c>
      <c r="C366" s="557" t="str">
        <f>IF(ISBLANK('Flight Groups'!D64),"",'Flight Groups'!D64)</f>
        <v/>
      </c>
      <c r="D366" s="557"/>
      <c r="E366" s="557"/>
      <c r="F366" s="557"/>
      <c r="G366" s="557"/>
      <c r="H366" s="557"/>
      <c r="I366" s="101"/>
      <c r="J366" s="84" t="s">
        <v>31</v>
      </c>
      <c r="K366" s="557" t="str">
        <f>IF(ISBLANK('Flight Groups'!D65),"",'Flight Groups'!D65)</f>
        <v/>
      </c>
      <c r="L366" s="557"/>
      <c r="M366" s="557"/>
      <c r="N366" s="557"/>
      <c r="O366" s="557"/>
      <c r="P366" s="557"/>
    </row>
    <row r="367" spans="2:16" ht="21" customHeight="1">
      <c r="B367" s="552" t="s">
        <v>63</v>
      </c>
      <c r="C367" s="123" t="s">
        <v>64</v>
      </c>
      <c r="D367" s="123" t="s">
        <v>65</v>
      </c>
      <c r="E367" s="554" t="s">
        <v>66</v>
      </c>
      <c r="F367" s="555"/>
      <c r="G367" s="123" t="s">
        <v>67</v>
      </c>
      <c r="H367" s="124" t="s">
        <v>68</v>
      </c>
      <c r="J367" s="552" t="s">
        <v>63</v>
      </c>
      <c r="K367" s="123" t="s">
        <v>64</v>
      </c>
      <c r="L367" s="123" t="s">
        <v>65</v>
      </c>
      <c r="M367" s="554" t="s">
        <v>66</v>
      </c>
      <c r="N367" s="555"/>
      <c r="O367" s="123" t="s">
        <v>67</v>
      </c>
      <c r="P367" s="124" t="s">
        <v>68</v>
      </c>
    </row>
    <row r="368" spans="2:16" ht="21" customHeight="1" thickBot="1">
      <c r="B368" s="553"/>
      <c r="C368" s="126" t="s">
        <v>69</v>
      </c>
      <c r="D368" s="126" t="s">
        <v>66</v>
      </c>
      <c r="E368" s="127" t="s">
        <v>42</v>
      </c>
      <c r="F368" s="127" t="s">
        <v>43</v>
      </c>
      <c r="G368" s="126" t="s">
        <v>70</v>
      </c>
      <c r="H368" s="128" t="s">
        <v>71</v>
      </c>
      <c r="J368" s="553"/>
      <c r="K368" s="126" t="s">
        <v>69</v>
      </c>
      <c r="L368" s="126" t="s">
        <v>66</v>
      </c>
      <c r="M368" s="127" t="s">
        <v>42</v>
      </c>
      <c r="N368" s="127" t="s">
        <v>43</v>
      </c>
      <c r="O368" s="126" t="s">
        <v>70</v>
      </c>
      <c r="P368" s="128" t="s">
        <v>71</v>
      </c>
    </row>
    <row r="369" spans="2:16" ht="21" customHeight="1">
      <c r="B369" s="137">
        <v>7</v>
      </c>
      <c r="C369" s="131" t="str">
        <f>'Flight Groups'!M64</f>
        <v>B</v>
      </c>
      <c r="D369" s="132">
        <f>IF(ISBLANK('Round 7'!$L$2),"",('Round 7'!$L$2))</f>
        <v>0</v>
      </c>
      <c r="E369" s="138"/>
      <c r="F369" s="139"/>
      <c r="G369" s="140"/>
      <c r="H369" s="141"/>
      <c r="J369" s="137">
        <v>7</v>
      </c>
      <c r="K369" s="131" t="str">
        <f>'Flight Groups'!M65</f>
        <v>A</v>
      </c>
      <c r="L369" s="132">
        <f>IF(ISBLANK('Round 7'!$L$2),"",('Round 7'!$L$2))</f>
        <v>0</v>
      </c>
      <c r="M369" s="138"/>
      <c r="N369" s="139"/>
      <c r="O369" s="140"/>
      <c r="P369" s="141"/>
    </row>
    <row r="370" spans="2:16" ht="21" customHeight="1">
      <c r="B370" s="149">
        <f>B369+1</f>
        <v>8</v>
      </c>
      <c r="C370" s="143" t="str">
        <f>'Flight Groups'!N64</f>
        <v>B</v>
      </c>
      <c r="D370" s="144">
        <f>IF(ISBLANK('Round 8'!$L$2),"",('Round 8'!$L$2))</f>
        <v>0</v>
      </c>
      <c r="E370" s="150"/>
      <c r="F370" s="151"/>
      <c r="G370" s="152"/>
      <c r="H370" s="153"/>
      <c r="J370" s="149">
        <f>J369+1</f>
        <v>8</v>
      </c>
      <c r="K370" s="143" t="str">
        <f>'Flight Groups'!N65</f>
        <v>A</v>
      </c>
      <c r="L370" s="144">
        <f>IF(ISBLANK('Round 8'!$L$2),"",('Round 8'!$L$2))</f>
        <v>0</v>
      </c>
      <c r="M370" s="150"/>
      <c r="N370" s="151"/>
      <c r="O370" s="152"/>
      <c r="P370" s="153"/>
    </row>
    <row r="371" spans="2:16" ht="21" customHeight="1">
      <c r="B371" s="149">
        <f>B370+1</f>
        <v>9</v>
      </c>
      <c r="C371" s="143" t="str">
        <f>'Flight Groups'!O64</f>
        <v>A</v>
      </c>
      <c r="D371" s="144">
        <f>IF(ISBLANK('Round 9'!$L$2),"",('Round 9'!$L$2))</f>
        <v>0</v>
      </c>
      <c r="E371" s="150"/>
      <c r="F371" s="151"/>
      <c r="G371" s="152"/>
      <c r="H371" s="153"/>
      <c r="J371" s="149">
        <f>J370+1</f>
        <v>9</v>
      </c>
      <c r="K371" s="143" t="str">
        <f>'Flight Groups'!O65</f>
        <v>B</v>
      </c>
      <c r="L371" s="144">
        <f>IF(ISBLANK('Round 9'!$L$2),"",('Round 9'!$L$2))</f>
        <v>0</v>
      </c>
      <c r="M371" s="150"/>
      <c r="N371" s="151"/>
      <c r="O371" s="152"/>
      <c r="P371" s="153"/>
    </row>
    <row r="372" spans="2:16" ht="21" customHeight="1">
      <c r="B372" s="149">
        <f>B371+1</f>
        <v>10</v>
      </c>
      <c r="C372" s="143" t="str">
        <f>'Flight Groups'!P64</f>
        <v>B</v>
      </c>
      <c r="D372" s="144">
        <f>IF(ISBLANK('Round 10'!$L$2),"",('Round 10'!$L$2))</f>
        <v>0</v>
      </c>
      <c r="E372" s="150"/>
      <c r="F372" s="151"/>
      <c r="G372" s="152"/>
      <c r="H372" s="153"/>
      <c r="J372" s="149">
        <f>J371+1</f>
        <v>10</v>
      </c>
      <c r="K372" s="143" t="str">
        <f>'Flight Groups'!P65</f>
        <v>A</v>
      </c>
      <c r="L372" s="144">
        <f>IF(ISBLANK('Round 10'!$L$2),"",('Round 10'!$L$2))</f>
        <v>0</v>
      </c>
      <c r="M372" s="150"/>
      <c r="N372" s="151"/>
      <c r="O372" s="152"/>
      <c r="P372" s="153"/>
    </row>
    <row r="373" spans="2:16" ht="21" customHeight="1">
      <c r="B373" s="149">
        <f>B372+1</f>
        <v>11</v>
      </c>
      <c r="C373" s="143" t="str">
        <f>'Flight Groups'!Q64</f>
        <v>B</v>
      </c>
      <c r="D373" s="144">
        <f>IF(ISBLANK('Round 11'!$L$2),"",('Round 11'!$L$2))</f>
        <v>0</v>
      </c>
      <c r="E373" s="150"/>
      <c r="F373" s="151"/>
      <c r="G373" s="152"/>
      <c r="H373" s="153"/>
      <c r="J373" s="149">
        <f>J372+1</f>
        <v>11</v>
      </c>
      <c r="K373" s="143" t="str">
        <f>'Flight Groups'!Q65</f>
        <v>A</v>
      </c>
      <c r="L373" s="144">
        <f>IF(ISBLANK('Round 11'!$L$2),"",('Round 11'!$L$2))</f>
        <v>0</v>
      </c>
      <c r="M373" s="150"/>
      <c r="N373" s="151"/>
      <c r="O373" s="152"/>
      <c r="P373" s="153"/>
    </row>
    <row r="374" spans="2:16" ht="21" customHeight="1" thickBot="1">
      <c r="B374" s="166">
        <f>B373+1</f>
        <v>12</v>
      </c>
      <c r="C374" s="160" t="str">
        <f>'Flight Groups'!R64</f>
        <v>A</v>
      </c>
      <c r="D374" s="161">
        <f>IF(ISBLANK('Round 12'!$L$2),"",('Round 12'!$L$2))</f>
        <v>0</v>
      </c>
      <c r="E374" s="167"/>
      <c r="F374" s="168"/>
      <c r="G374" s="169"/>
      <c r="H374" s="170"/>
      <c r="J374" s="166">
        <f>J373+1</f>
        <v>12</v>
      </c>
      <c r="K374" s="160" t="str">
        <f>'Flight Groups'!R65</f>
        <v>B</v>
      </c>
      <c r="L374" s="161">
        <f>IF(ISBLANK('Round 12'!$L$2),"",('Round 12'!$L$2))</f>
        <v>0</v>
      </c>
      <c r="M374" s="167"/>
      <c r="N374" s="168"/>
      <c r="O374" s="169"/>
      <c r="P374" s="170"/>
    </row>
  </sheetData>
  <sheetProtection sheet="1" objects="1" scenarios="1" selectLockedCells="1"/>
  <mergeCells count="244">
    <mergeCell ref="B354:B355"/>
    <mergeCell ref="E354:F354"/>
    <mergeCell ref="J354:J355"/>
    <mergeCell ref="M354:N354"/>
    <mergeCell ref="C352:F352"/>
    <mergeCell ref="K352:N352"/>
    <mergeCell ref="C353:H353"/>
    <mergeCell ref="K353:P353"/>
    <mergeCell ref="B367:B368"/>
    <mergeCell ref="E367:F367"/>
    <mergeCell ref="J367:J368"/>
    <mergeCell ref="M367:N367"/>
    <mergeCell ref="C365:F365"/>
    <mergeCell ref="K365:N365"/>
    <mergeCell ref="C366:H366"/>
    <mergeCell ref="K366:P366"/>
    <mergeCell ref="B329:B330"/>
    <mergeCell ref="E329:F329"/>
    <mergeCell ref="J329:J330"/>
    <mergeCell ref="M329:N329"/>
    <mergeCell ref="C327:F327"/>
    <mergeCell ref="K327:N327"/>
    <mergeCell ref="C328:H328"/>
    <mergeCell ref="K328:P328"/>
    <mergeCell ref="B342:B343"/>
    <mergeCell ref="E342:F342"/>
    <mergeCell ref="J342:J343"/>
    <mergeCell ref="M342:N342"/>
    <mergeCell ref="C340:F340"/>
    <mergeCell ref="K340:N340"/>
    <mergeCell ref="C341:H341"/>
    <mergeCell ref="K341:P341"/>
    <mergeCell ref="B304:B305"/>
    <mergeCell ref="E304:F304"/>
    <mergeCell ref="J304:J305"/>
    <mergeCell ref="M304:N304"/>
    <mergeCell ref="C302:F302"/>
    <mergeCell ref="K302:N302"/>
    <mergeCell ref="C303:H303"/>
    <mergeCell ref="K303:P303"/>
    <mergeCell ref="B317:B318"/>
    <mergeCell ref="E317:F317"/>
    <mergeCell ref="J317:J318"/>
    <mergeCell ref="M317:N317"/>
    <mergeCell ref="C315:F315"/>
    <mergeCell ref="K315:N315"/>
    <mergeCell ref="C316:H316"/>
    <mergeCell ref="K316:P316"/>
    <mergeCell ref="B279:B280"/>
    <mergeCell ref="E279:F279"/>
    <mergeCell ref="J279:J280"/>
    <mergeCell ref="M279:N279"/>
    <mergeCell ref="C277:F277"/>
    <mergeCell ref="K277:N277"/>
    <mergeCell ref="C278:H278"/>
    <mergeCell ref="K278:P278"/>
    <mergeCell ref="B292:B293"/>
    <mergeCell ref="E292:F292"/>
    <mergeCell ref="J292:J293"/>
    <mergeCell ref="M292:N292"/>
    <mergeCell ref="C290:F290"/>
    <mergeCell ref="K290:N290"/>
    <mergeCell ref="C291:H291"/>
    <mergeCell ref="K291:P291"/>
    <mergeCell ref="B254:B255"/>
    <mergeCell ref="E254:F254"/>
    <mergeCell ref="J254:J255"/>
    <mergeCell ref="M254:N254"/>
    <mergeCell ref="C252:F252"/>
    <mergeCell ref="K252:N252"/>
    <mergeCell ref="C253:H253"/>
    <mergeCell ref="K253:P253"/>
    <mergeCell ref="B267:B268"/>
    <mergeCell ref="E267:F267"/>
    <mergeCell ref="J267:J268"/>
    <mergeCell ref="M267:N267"/>
    <mergeCell ref="C265:F265"/>
    <mergeCell ref="K265:N265"/>
    <mergeCell ref="C266:H266"/>
    <mergeCell ref="K266:P266"/>
    <mergeCell ref="B229:B230"/>
    <mergeCell ref="E229:F229"/>
    <mergeCell ref="J229:J230"/>
    <mergeCell ref="M229:N229"/>
    <mergeCell ref="C227:F227"/>
    <mergeCell ref="K227:N227"/>
    <mergeCell ref="C228:H228"/>
    <mergeCell ref="K228:P228"/>
    <mergeCell ref="B242:B243"/>
    <mergeCell ref="E242:F242"/>
    <mergeCell ref="J242:J243"/>
    <mergeCell ref="M242:N242"/>
    <mergeCell ref="C240:F240"/>
    <mergeCell ref="K240:N240"/>
    <mergeCell ref="C241:H241"/>
    <mergeCell ref="K241:P241"/>
    <mergeCell ref="B204:B205"/>
    <mergeCell ref="E204:F204"/>
    <mergeCell ref="J204:J205"/>
    <mergeCell ref="M204:N204"/>
    <mergeCell ref="C202:F202"/>
    <mergeCell ref="K202:N202"/>
    <mergeCell ref="C203:H203"/>
    <mergeCell ref="K203:P203"/>
    <mergeCell ref="B217:B218"/>
    <mergeCell ref="E217:F217"/>
    <mergeCell ref="J217:J218"/>
    <mergeCell ref="M217:N217"/>
    <mergeCell ref="C215:F215"/>
    <mergeCell ref="K215:N215"/>
    <mergeCell ref="C216:H216"/>
    <mergeCell ref="K216:P216"/>
    <mergeCell ref="B179:B180"/>
    <mergeCell ref="E179:F179"/>
    <mergeCell ref="J179:J180"/>
    <mergeCell ref="M179:N179"/>
    <mergeCell ref="C177:F177"/>
    <mergeCell ref="K177:N177"/>
    <mergeCell ref="C178:H178"/>
    <mergeCell ref="K178:P178"/>
    <mergeCell ref="B192:B193"/>
    <mergeCell ref="E192:F192"/>
    <mergeCell ref="J192:J193"/>
    <mergeCell ref="M192:N192"/>
    <mergeCell ref="C190:F190"/>
    <mergeCell ref="K190:N190"/>
    <mergeCell ref="C191:H191"/>
    <mergeCell ref="K191:P191"/>
    <mergeCell ref="B154:B155"/>
    <mergeCell ref="E154:F154"/>
    <mergeCell ref="J154:J155"/>
    <mergeCell ref="M154:N154"/>
    <mergeCell ref="C152:F152"/>
    <mergeCell ref="K152:N152"/>
    <mergeCell ref="C153:H153"/>
    <mergeCell ref="K153:P153"/>
    <mergeCell ref="B167:B168"/>
    <mergeCell ref="E167:F167"/>
    <mergeCell ref="J167:J168"/>
    <mergeCell ref="M167:N167"/>
    <mergeCell ref="C165:F165"/>
    <mergeCell ref="K165:N165"/>
    <mergeCell ref="C166:H166"/>
    <mergeCell ref="K166:P166"/>
    <mergeCell ref="B129:B130"/>
    <mergeCell ref="E129:F129"/>
    <mergeCell ref="J129:J130"/>
    <mergeCell ref="M129:N129"/>
    <mergeCell ref="C127:F127"/>
    <mergeCell ref="K127:N127"/>
    <mergeCell ref="C128:H128"/>
    <mergeCell ref="K128:P128"/>
    <mergeCell ref="B142:B143"/>
    <mergeCell ref="E142:F142"/>
    <mergeCell ref="J142:J143"/>
    <mergeCell ref="M142:N142"/>
    <mergeCell ref="C140:F140"/>
    <mergeCell ref="K140:N140"/>
    <mergeCell ref="C141:H141"/>
    <mergeCell ref="K141:P141"/>
    <mergeCell ref="B104:B105"/>
    <mergeCell ref="E104:F104"/>
    <mergeCell ref="J104:J105"/>
    <mergeCell ref="M104:N104"/>
    <mergeCell ref="C102:F102"/>
    <mergeCell ref="K102:N102"/>
    <mergeCell ref="C103:H103"/>
    <mergeCell ref="K103:P103"/>
    <mergeCell ref="B117:B118"/>
    <mergeCell ref="E117:F117"/>
    <mergeCell ref="J117:J118"/>
    <mergeCell ref="M117:N117"/>
    <mergeCell ref="C115:F115"/>
    <mergeCell ref="K115:N115"/>
    <mergeCell ref="C116:H116"/>
    <mergeCell ref="K116:P116"/>
    <mergeCell ref="B79:B80"/>
    <mergeCell ref="E79:F79"/>
    <mergeCell ref="J79:J80"/>
    <mergeCell ref="M79:N79"/>
    <mergeCell ref="C77:F77"/>
    <mergeCell ref="K77:N77"/>
    <mergeCell ref="C78:H78"/>
    <mergeCell ref="K78:P78"/>
    <mergeCell ref="B92:B93"/>
    <mergeCell ref="E92:F92"/>
    <mergeCell ref="J92:J93"/>
    <mergeCell ref="M92:N92"/>
    <mergeCell ref="C90:F90"/>
    <mergeCell ref="K90:N90"/>
    <mergeCell ref="C91:H91"/>
    <mergeCell ref="K91:P91"/>
    <mergeCell ref="B54:B55"/>
    <mergeCell ref="E54:F54"/>
    <mergeCell ref="J54:J55"/>
    <mergeCell ref="M54:N54"/>
    <mergeCell ref="C52:F52"/>
    <mergeCell ref="K52:N52"/>
    <mergeCell ref="C53:H53"/>
    <mergeCell ref="K53:P53"/>
    <mergeCell ref="B67:B68"/>
    <mergeCell ref="E67:F67"/>
    <mergeCell ref="J67:J68"/>
    <mergeCell ref="M67:N67"/>
    <mergeCell ref="C65:F65"/>
    <mergeCell ref="K65:N65"/>
    <mergeCell ref="C66:H66"/>
    <mergeCell ref="K66:P66"/>
    <mergeCell ref="B29:B30"/>
    <mergeCell ref="E29:F29"/>
    <mergeCell ref="J29:J30"/>
    <mergeCell ref="M29:N29"/>
    <mergeCell ref="C27:F27"/>
    <mergeCell ref="K27:N27"/>
    <mergeCell ref="C28:H28"/>
    <mergeCell ref="K28:P28"/>
    <mergeCell ref="B42:B43"/>
    <mergeCell ref="E42:F42"/>
    <mergeCell ref="J42:J43"/>
    <mergeCell ref="M42:N42"/>
    <mergeCell ref="C40:F40"/>
    <mergeCell ref="K40:N40"/>
    <mergeCell ref="C41:H41"/>
    <mergeCell ref="K41:P41"/>
    <mergeCell ref="C16:H16"/>
    <mergeCell ref="K16:P16"/>
    <mergeCell ref="B17:B18"/>
    <mergeCell ref="E17:F17"/>
    <mergeCell ref="J17:J18"/>
    <mergeCell ref="M17:N17"/>
    <mergeCell ref="B4:B5"/>
    <mergeCell ref="E4:F4"/>
    <mergeCell ref="J4:J5"/>
    <mergeCell ref="M4:N4"/>
    <mergeCell ref="F1:G1"/>
    <mergeCell ref="N1:O1"/>
    <mergeCell ref="C2:F2"/>
    <mergeCell ref="K2:N2"/>
    <mergeCell ref="F14:G14"/>
    <mergeCell ref="N14:O14"/>
    <mergeCell ref="C15:F15"/>
    <mergeCell ref="K15:N15"/>
    <mergeCell ref="C3:H3"/>
    <mergeCell ref="K3:P3"/>
  </mergeCells>
  <phoneticPr fontId="71" type="noConversion"/>
  <conditionalFormatting sqref="Q246:Q248 Q18:Q20 Q35:Q37 Q211:Q213 Q228:Q230 Q99:Q102 C1:F1 K1:N1 C14:F14 K14:N14 Q84:Q86 Q131:Q133 Q54:Q55 Q67:Q68 Q163:Q165 Q147:Q150 Q179:Q180 Q194:Q195 H1 P1:Q1 B2:C3 G2:H2 J2:K3 O2:Q2 Q3 H14 P14 B15:C16 G15:H15 J15:K16 O15:P15 B27:C28 G27:H27 J27:K28 O27:P27 B40:C41 G40:H40 J40:K41 O40:P40 B52:C53 G52:H52 J52:K53 O52:P52 B65:C66 G65:H65 J65:K66 O65:P65 B77:C78 G77:H77 J77:K78 O77:P77 B90:C91 G90:H90 J90:K91 O90:P90 B102:C103 G102:H102 J102:K103 O102:P102 B115:C116 G115:H115 J115:K116 O115:P115 Q116 B127:C128 G127:H127 J127:K128 O127:P127 B140:C141 G140:H140 J140:K141 O140:P140 B152:C153 G152:H152 J152:K153 O152:P152 B165:C166 G165:H165 J165:K166 O165:P165 B177:C178 G177:H177 J177:K178 O177:P177 B190:C191 G190:H190 J190:K191 O190:P190">
    <cfRule type="cellIs" dxfId="27" priority="28" stopIfTrue="1" operator="equal">
      <formula>0</formula>
    </cfRule>
  </conditionalFormatting>
  <conditionalFormatting sqref="B202:C203 G202:H202 J202:K203 O202:P202 B215:C216 G215:H215 J215:K216 O215:P215">
    <cfRule type="cellIs" dxfId="26" priority="27" stopIfTrue="1" operator="equal">
      <formula>0</formula>
    </cfRule>
  </conditionalFormatting>
  <conditionalFormatting sqref="B227:C228 G227:H227 J227:K228 O227:P227 B240:C241 G240:H240 J240:K241 O240:P240">
    <cfRule type="cellIs" dxfId="25" priority="26" stopIfTrue="1" operator="equal">
      <formula>0</formula>
    </cfRule>
  </conditionalFormatting>
  <conditionalFormatting sqref="B253:C253 J253:K253 B266:C266 J266:K266 B252 G252:H252 J252 O252:P252 B265 G265:H265 J265 O265:P265">
    <cfRule type="cellIs" dxfId="24" priority="25" stopIfTrue="1" operator="equal">
      <formula>0</formula>
    </cfRule>
  </conditionalFormatting>
  <conditionalFormatting sqref="B278:C278 J278:K278 B291:C291 J291:K291 B277 G277:H277 J277 O277:P277 B290 G290:H290 J290 O290:P290">
    <cfRule type="cellIs" dxfId="23" priority="24" stopIfTrue="1" operator="equal">
      <formula>0</formula>
    </cfRule>
  </conditionalFormatting>
  <conditionalFormatting sqref="B303:C303 J303:K303 B316:C316 J316:K316 B302 G302:H302 J302 O302:P302 B315 G315:H315 J315 O315:P315">
    <cfRule type="cellIs" dxfId="22" priority="23" stopIfTrue="1" operator="equal">
      <formula>0</formula>
    </cfRule>
  </conditionalFormatting>
  <conditionalFormatting sqref="B328:C328 J328:K328 B341:C341 J341:K341 B327 G327:H327 J327 O327:P327 B340 G340:H340 J340 O340:P340">
    <cfRule type="cellIs" dxfId="21" priority="22" stopIfTrue="1" operator="equal">
      <formula>0</formula>
    </cfRule>
  </conditionalFormatting>
  <conditionalFormatting sqref="B353:C353 J353:K353 B366:C366 J366:K366 B352 G352:H352 J352 O352:P352 B365 G365:H365 J365 O365:P365">
    <cfRule type="cellIs" dxfId="20" priority="21" stopIfTrue="1" operator="equal">
      <formula>0</formula>
    </cfRule>
  </conditionalFormatting>
  <conditionalFormatting sqref="C252">
    <cfRule type="cellIs" dxfId="19" priority="20" stopIfTrue="1" operator="equal">
      <formula>0</formula>
    </cfRule>
  </conditionalFormatting>
  <conditionalFormatting sqref="K252">
    <cfRule type="cellIs" dxfId="18" priority="19" stopIfTrue="1" operator="equal">
      <formula>0</formula>
    </cfRule>
  </conditionalFormatting>
  <conditionalFormatting sqref="C265">
    <cfRule type="cellIs" dxfId="17" priority="18" stopIfTrue="1" operator="equal">
      <formula>0</formula>
    </cfRule>
  </conditionalFormatting>
  <conditionalFormatting sqref="K265">
    <cfRule type="cellIs" dxfId="16" priority="17" stopIfTrue="1" operator="equal">
      <formula>0</formula>
    </cfRule>
  </conditionalFormatting>
  <conditionalFormatting sqref="C277">
    <cfRule type="cellIs" dxfId="15" priority="16" stopIfTrue="1" operator="equal">
      <formula>0</formula>
    </cfRule>
  </conditionalFormatting>
  <conditionalFormatting sqref="K277">
    <cfRule type="cellIs" dxfId="14" priority="15" stopIfTrue="1" operator="equal">
      <formula>0</formula>
    </cfRule>
  </conditionalFormatting>
  <conditionalFormatting sqref="C290">
    <cfRule type="cellIs" dxfId="13" priority="14" stopIfTrue="1" operator="equal">
      <formula>0</formula>
    </cfRule>
  </conditionalFormatting>
  <conditionalFormatting sqref="K290">
    <cfRule type="cellIs" dxfId="12" priority="13" stopIfTrue="1" operator="equal">
      <formula>0</formula>
    </cfRule>
  </conditionalFormatting>
  <conditionalFormatting sqref="C302">
    <cfRule type="cellIs" dxfId="11" priority="12" stopIfTrue="1" operator="equal">
      <formula>0</formula>
    </cfRule>
  </conditionalFormatting>
  <conditionalFormatting sqref="K302">
    <cfRule type="cellIs" dxfId="10" priority="11" stopIfTrue="1" operator="equal">
      <formula>0</formula>
    </cfRule>
  </conditionalFormatting>
  <conditionalFormatting sqref="C315">
    <cfRule type="cellIs" dxfId="9" priority="10" stopIfTrue="1" operator="equal">
      <formula>0</formula>
    </cfRule>
  </conditionalFormatting>
  <conditionalFormatting sqref="K315">
    <cfRule type="cellIs" dxfId="8" priority="9" stopIfTrue="1" operator="equal">
      <formula>0</formula>
    </cfRule>
  </conditionalFormatting>
  <conditionalFormatting sqref="C327">
    <cfRule type="cellIs" dxfId="7" priority="8" stopIfTrue="1" operator="equal">
      <formula>0</formula>
    </cfRule>
  </conditionalFormatting>
  <conditionalFormatting sqref="K327">
    <cfRule type="cellIs" dxfId="6" priority="7" stopIfTrue="1" operator="equal">
      <formula>0</formula>
    </cfRule>
  </conditionalFormatting>
  <conditionalFormatting sqref="C340">
    <cfRule type="cellIs" dxfId="5" priority="6" stopIfTrue="1" operator="equal">
      <formula>0</formula>
    </cfRule>
  </conditionalFormatting>
  <conditionalFormatting sqref="K340">
    <cfRule type="cellIs" dxfId="4" priority="5" stopIfTrue="1" operator="equal">
      <formula>0</formula>
    </cfRule>
  </conditionalFormatting>
  <conditionalFormatting sqref="C352">
    <cfRule type="cellIs" dxfId="3" priority="4" stopIfTrue="1" operator="equal">
      <formula>0</formula>
    </cfRule>
  </conditionalFormatting>
  <conditionalFormatting sqref="K352">
    <cfRule type="cellIs" dxfId="2" priority="3" stopIfTrue="1" operator="equal">
      <formula>0</formula>
    </cfRule>
  </conditionalFormatting>
  <conditionalFormatting sqref="C365">
    <cfRule type="cellIs" dxfId="1" priority="2" stopIfTrue="1" operator="equal">
      <formula>0</formula>
    </cfRule>
  </conditionalFormatting>
  <conditionalFormatting sqref="K365">
    <cfRule type="cellIs" dxfId="0" priority="1" stopIfTrue="1" operator="equal">
      <formula>0</formula>
    </cfRule>
  </conditionalFormatting>
  <printOptions horizontalCentered="1" verticalCentered="1"/>
  <pageMargins left="0.25" right="0.25" top="0.5" bottom="0.5" header="0.5" footer="0.5"/>
  <pageSetup firstPageNumber="0"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2"/>
  <sheetViews>
    <sheetView showGridLines="0" zoomScaleNormal="100" workbookViewId="0">
      <selection activeCell="A15" sqref="A15:B15"/>
    </sheetView>
  </sheetViews>
  <sheetFormatPr defaultRowHeight="15"/>
  <cols>
    <col min="1" max="2" width="24.7109375" style="36" customWidth="1"/>
    <col min="3" max="8" width="12.7109375" style="36" customWidth="1"/>
    <col min="9" max="9" width="9.140625" style="36"/>
    <col min="10" max="10" width="13.28515625" style="404" hidden="1" customWidth="1"/>
    <col min="11" max="14" width="9.140625" style="36" hidden="1" customWidth="1"/>
    <col min="15" max="15" width="13.140625" style="36" hidden="1" customWidth="1"/>
    <col min="16" max="16" width="11.85546875" style="36" hidden="1" customWidth="1"/>
    <col min="17" max="16384" width="9.140625" style="36"/>
  </cols>
  <sheetData>
    <row r="1" spans="1:10" ht="15" customHeight="1">
      <c r="A1" s="564" t="s">
        <v>101</v>
      </c>
      <c r="B1" s="564"/>
      <c r="C1" s="564"/>
      <c r="D1" s="564"/>
      <c r="E1" s="564"/>
      <c r="F1" s="564"/>
      <c r="G1" s="564"/>
      <c r="H1" s="564"/>
    </row>
    <row r="2" spans="1:10" ht="15" customHeight="1">
      <c r="A2" s="564"/>
      <c r="B2" s="564"/>
      <c r="C2" s="564"/>
      <c r="D2" s="564"/>
      <c r="E2" s="564"/>
      <c r="F2" s="564"/>
      <c r="G2" s="564"/>
      <c r="H2" s="564"/>
    </row>
    <row r="3" spans="1:10" ht="15" customHeight="1">
      <c r="A3" s="564"/>
      <c r="B3" s="564"/>
      <c r="C3" s="564"/>
      <c r="D3" s="564"/>
      <c r="E3" s="564"/>
      <c r="F3" s="564"/>
      <c r="G3" s="564"/>
      <c r="H3" s="564"/>
    </row>
    <row r="4" spans="1:10" ht="15" customHeight="1">
      <c r="A4" s="565" t="s">
        <v>128</v>
      </c>
      <c r="B4" s="565"/>
      <c r="C4" s="565"/>
      <c r="D4" s="565"/>
      <c r="E4" s="565"/>
      <c r="F4" s="565"/>
      <c r="G4" s="565"/>
      <c r="H4" s="565"/>
    </row>
    <row r="5" spans="1:10" ht="15" customHeight="1">
      <c r="A5" s="565"/>
      <c r="B5" s="565"/>
      <c r="C5" s="565"/>
      <c r="D5" s="565"/>
      <c r="E5" s="565"/>
      <c r="F5" s="565"/>
      <c r="G5" s="565"/>
      <c r="H5" s="565"/>
    </row>
    <row r="6" spans="1:10" ht="15" customHeight="1">
      <c r="A6" s="565"/>
      <c r="B6" s="565"/>
      <c r="C6" s="565"/>
      <c r="D6" s="565"/>
      <c r="E6" s="565"/>
      <c r="F6" s="565"/>
      <c r="G6" s="565"/>
      <c r="H6" s="565"/>
    </row>
    <row r="7" spans="1:10" ht="15" customHeight="1">
      <c r="A7" s="565"/>
      <c r="B7" s="565"/>
      <c r="C7" s="565"/>
      <c r="D7" s="565"/>
      <c r="E7" s="565"/>
      <c r="F7" s="565"/>
      <c r="G7" s="565"/>
      <c r="H7" s="565"/>
    </row>
    <row r="8" spans="1:10" ht="15" customHeight="1">
      <c r="A8" s="565"/>
      <c r="B8" s="565"/>
      <c r="C8" s="565"/>
      <c r="D8" s="565"/>
      <c r="E8" s="565"/>
      <c r="F8" s="565"/>
      <c r="G8" s="565"/>
      <c r="H8" s="565"/>
    </row>
    <row r="9" spans="1:10" ht="15" customHeight="1">
      <c r="A9" s="565"/>
      <c r="B9" s="565"/>
      <c r="C9" s="565"/>
      <c r="D9" s="565"/>
      <c r="E9" s="565"/>
      <c r="F9" s="565"/>
      <c r="G9" s="565"/>
      <c r="H9" s="565"/>
    </row>
    <row r="10" spans="1:10" ht="15" customHeight="1">
      <c r="A10" s="565"/>
      <c r="B10" s="565"/>
      <c r="C10" s="565"/>
      <c r="D10" s="565"/>
      <c r="E10" s="565"/>
      <c r="F10" s="565"/>
      <c r="G10" s="565"/>
      <c r="H10" s="565"/>
    </row>
    <row r="11" spans="1:10" ht="15" customHeight="1">
      <c r="A11" s="565"/>
      <c r="B11" s="565"/>
      <c r="C11" s="565"/>
      <c r="D11" s="565"/>
      <c r="E11" s="565"/>
      <c r="F11" s="565"/>
      <c r="G11" s="565"/>
      <c r="H11" s="565"/>
    </row>
    <row r="12" spans="1:10" ht="15" customHeight="1">
      <c r="A12" s="565"/>
      <c r="B12" s="565"/>
      <c r="C12" s="565"/>
      <c r="D12" s="565"/>
      <c r="E12" s="565"/>
      <c r="F12" s="565"/>
      <c r="G12" s="565"/>
      <c r="H12" s="565"/>
    </row>
    <row r="13" spans="1:10" ht="15" customHeight="1">
      <c r="A13" s="565"/>
      <c r="B13" s="565"/>
      <c r="C13" s="565"/>
      <c r="D13" s="565"/>
      <c r="E13" s="565"/>
      <c r="F13" s="565"/>
      <c r="G13" s="565"/>
      <c r="H13" s="565"/>
    </row>
    <row r="14" spans="1:10" ht="15" customHeight="1">
      <c r="A14" s="565" t="s">
        <v>102</v>
      </c>
      <c r="B14" s="565"/>
      <c r="C14" s="565" t="s">
        <v>103</v>
      </c>
      <c r="D14" s="565"/>
      <c r="E14" s="565"/>
      <c r="F14" s="565" t="s">
        <v>104</v>
      </c>
      <c r="G14" s="565"/>
      <c r="H14" s="423" t="s">
        <v>105</v>
      </c>
    </row>
    <row r="15" spans="1:10" s="406" customFormat="1" ht="15" customHeight="1">
      <c r="A15" s="561" t="s">
        <v>130</v>
      </c>
      <c r="B15" s="562"/>
      <c r="C15" s="561" t="s">
        <v>131</v>
      </c>
      <c r="D15" s="563"/>
      <c r="E15" s="562"/>
      <c r="F15" s="561" t="s">
        <v>132</v>
      </c>
      <c r="G15" s="562"/>
      <c r="H15" s="405">
        <v>40909</v>
      </c>
      <c r="J15" s="404"/>
    </row>
    <row r="16" spans="1:10" s="408" customFormat="1">
      <c r="A16" s="407"/>
      <c r="B16" s="407"/>
      <c r="C16" s="407"/>
      <c r="D16" s="407"/>
      <c r="E16" s="407"/>
      <c r="F16" s="407"/>
      <c r="G16" s="407"/>
      <c r="H16" s="407"/>
      <c r="I16" s="435"/>
      <c r="J16" s="404"/>
    </row>
    <row r="17" spans="1:16" s="408" customFormat="1">
      <c r="A17" s="407"/>
      <c r="B17" s="407"/>
      <c r="C17" s="407"/>
      <c r="D17" s="407"/>
      <c r="E17" s="407" t="s">
        <v>106</v>
      </c>
      <c r="F17" s="407" t="s">
        <v>107</v>
      </c>
      <c r="G17" s="407" t="s">
        <v>107</v>
      </c>
      <c r="H17" s="407" t="s">
        <v>107</v>
      </c>
      <c r="I17" s="435" t="s">
        <v>123</v>
      </c>
      <c r="J17" s="404"/>
    </row>
    <row r="18" spans="1:16" s="408" customFormat="1">
      <c r="A18" s="409" t="s">
        <v>108</v>
      </c>
      <c r="B18" s="409" t="s">
        <v>109</v>
      </c>
      <c r="C18" s="409" t="s">
        <v>110</v>
      </c>
      <c r="D18" s="409" t="s">
        <v>111</v>
      </c>
      <c r="E18" s="409" t="s">
        <v>112</v>
      </c>
      <c r="F18" s="409" t="s">
        <v>113</v>
      </c>
      <c r="G18" s="409" t="s">
        <v>114</v>
      </c>
      <c r="H18" s="409" t="s">
        <v>112</v>
      </c>
      <c r="I18" s="435" t="s">
        <v>70</v>
      </c>
      <c r="J18" s="404"/>
    </row>
    <row r="19" spans="1:16" s="408" customFormat="1">
      <c r="A19" s="409"/>
      <c r="B19" s="409"/>
      <c r="C19" s="409"/>
      <c r="D19" s="409"/>
      <c r="E19" s="409" t="s">
        <v>40</v>
      </c>
      <c r="F19" s="409" t="s">
        <v>40</v>
      </c>
      <c r="G19" s="409" t="s">
        <v>40</v>
      </c>
      <c r="H19" s="409" t="s">
        <v>40</v>
      </c>
      <c r="I19" s="435"/>
      <c r="J19" s="327" t="s">
        <v>57</v>
      </c>
      <c r="K19" s="408" t="s">
        <v>117</v>
      </c>
      <c r="L19" s="408" t="s">
        <v>117</v>
      </c>
      <c r="M19" s="408" t="s">
        <v>118</v>
      </c>
      <c r="N19" s="408" t="s">
        <v>118</v>
      </c>
      <c r="O19" s="408" t="s">
        <v>129</v>
      </c>
      <c r="P19" s="408" t="s">
        <v>121</v>
      </c>
    </row>
    <row r="20" spans="1:16" ht="15" customHeight="1">
      <c r="A20" s="426" t="str">
        <f ca="1">IF(J20&lt;&gt;"",(RIGHT(J20,LEN(J20)-SEARCH(" ",J20,1))),"")</f>
        <v/>
      </c>
      <c r="B20" s="426" t="str">
        <f ca="1">IF(J20&lt;&gt;"",LEFT(J20,SEARCH(" ",J20,1)),"")</f>
        <v/>
      </c>
      <c r="C20" s="427" t="str">
        <f ca="1">L20</f>
        <v/>
      </c>
      <c r="D20" s="427" t="str">
        <f ca="1">N20</f>
        <v/>
      </c>
      <c r="E20" s="477" t="str">
        <f ca="1">IF(A20&lt;&gt;"",('Final Scores'!G6),"")</f>
        <v/>
      </c>
      <c r="F20" s="448" t="str">
        <f ca="1">IF(E20&lt;&gt;"",(100*(E20/MAX($E$20:$E$79))),"0")</f>
        <v>0</v>
      </c>
      <c r="G20" s="449">
        <f ca="1">IF(F20=0,"0",P20)</f>
        <v>0</v>
      </c>
      <c r="H20" s="450">
        <f ca="1">G20+F20</f>
        <v>0</v>
      </c>
      <c r="I20" s="478" t="str">
        <f ca="1">IF(A20&lt;&gt;"",((E20/$E$20)*100)*($O$20-'Final Scores'!B6+1),"")</f>
        <v/>
      </c>
      <c r="J20" s="420" t="str">
        <f ca="1">'Final Scores'!C6</f>
        <v/>
      </c>
      <c r="K20" s="412" t="str">
        <f ca="1">IF(J20&lt;&gt;"",(INDEX('Flight Groups'!$E$6:$E$79,MATCH(J20,'Flight Groups'!$C$6:$C$79,0))),"")</f>
        <v/>
      </c>
      <c r="L20" s="412" t="str">
        <f ca="1">IF(K20=0,"",K20)</f>
        <v/>
      </c>
      <c r="M20" s="412" t="str">
        <f ca="1">IF(J20&lt;&gt;"",(INDEX('Flight Groups'!$F$6:$F$79,MATCH(J20,'Flight Groups'!$C$6:$C$79,0))),"")</f>
        <v/>
      </c>
      <c r="N20" s="412" t="str">
        <f ca="1">IF(M20=0,"",M20)</f>
        <v/>
      </c>
      <c r="O20" s="445">
        <f ca="1">IF(E20&lt;0,0,COUNTIF(E20:E79,"&gt;0"))</f>
        <v>0</v>
      </c>
      <c r="P20" s="36">
        <f ca="1">IF(O20=0,0,O20/10-0.1)</f>
        <v>0</v>
      </c>
    </row>
    <row r="21" spans="1:16">
      <c r="A21" s="426" t="str">
        <f t="shared" ref="A21:A79" ca="1" si="0">IF(J21&lt;&gt;"",(RIGHT(J21,LEN(J21)-SEARCH(" ",J21,1))),"")</f>
        <v/>
      </c>
      <c r="B21" s="426" t="str">
        <f t="shared" ref="B21:B79" ca="1" si="1">IF(J21&lt;&gt;"",LEFT(J21,SEARCH(" ",J21,1)),"")</f>
        <v/>
      </c>
      <c r="C21" s="427" t="str">
        <f t="shared" ref="C21:C79" ca="1" si="2">L21</f>
        <v/>
      </c>
      <c r="D21" s="427" t="str">
        <f t="shared" ref="D21:D79" ca="1" si="3">N21</f>
        <v/>
      </c>
      <c r="E21" s="477" t="str">
        <f ca="1">IF(A21&lt;&gt;"",('Final Scores'!G7),"")</f>
        <v/>
      </c>
      <c r="F21" s="448" t="str">
        <f t="shared" ref="F21:F79" ca="1" si="4">IF(E21&lt;&gt;"",(100*(E21/MAX($E$20:$E$79))),"0")</f>
        <v>0</v>
      </c>
      <c r="G21" s="449">
        <f t="shared" ref="G21:G79" ca="1" si="5">IF(F21=0,"0",P21)</f>
        <v>0</v>
      </c>
      <c r="H21" s="450">
        <f t="shared" ref="H21:H79" ca="1" si="6">G21+F21</f>
        <v>0</v>
      </c>
      <c r="I21" s="478" t="str">
        <f ca="1">IF(A21&lt;&gt;"",((E21/$E$20)*100)*($O$20-'Final Scores'!B7+1),"")</f>
        <v/>
      </c>
      <c r="J21" s="420" t="str">
        <f ca="1">'Final Scores'!C7</f>
        <v/>
      </c>
      <c r="K21" s="421" t="str">
        <f ca="1">IF(J21&lt;&gt;"",(INDEX('Flight Groups'!$E$6:$E$79,MATCH(J21,'Flight Groups'!$C$6:$C$79,0))),"")</f>
        <v/>
      </c>
      <c r="L21" s="421" t="str">
        <f t="shared" ref="L21:L79" ca="1" si="7">IF(K21=0,"",K21)</f>
        <v/>
      </c>
      <c r="M21" s="421" t="str">
        <f ca="1">IF(J21&lt;&gt;"",(INDEX('Flight Groups'!$F$6:$F$79,MATCH(J21,'Flight Groups'!$C$6:$C$79,0))),"")</f>
        <v/>
      </c>
      <c r="N21" s="421" t="str">
        <f t="shared" ref="N21:N79" ca="1" si="8">IF(M21=0,"",M21)</f>
        <v/>
      </c>
      <c r="O21" s="445">
        <f t="shared" ref="O21:O79" ca="1" si="9">IF(E21&lt;0,0,COUNTIF(E21:E80,"&gt;0"))</f>
        <v>0</v>
      </c>
      <c r="P21" s="36">
        <f t="shared" ref="P21:P79" ca="1" si="10">IF(O21=0,0,O21/10-0.1)</f>
        <v>0</v>
      </c>
    </row>
    <row r="22" spans="1:16">
      <c r="A22" s="426" t="str">
        <f t="shared" ca="1" si="0"/>
        <v/>
      </c>
      <c r="B22" s="426" t="str">
        <f t="shared" ca="1" si="1"/>
        <v/>
      </c>
      <c r="C22" s="427" t="str">
        <f t="shared" ca="1" si="2"/>
        <v/>
      </c>
      <c r="D22" s="427" t="str">
        <f t="shared" ca="1" si="3"/>
        <v/>
      </c>
      <c r="E22" s="477" t="str">
        <f ca="1">IF(A22&lt;&gt;"",('Final Scores'!G8),"")</f>
        <v/>
      </c>
      <c r="F22" s="448" t="str">
        <f t="shared" ca="1" si="4"/>
        <v>0</v>
      </c>
      <c r="G22" s="449">
        <f t="shared" ca="1" si="5"/>
        <v>0</v>
      </c>
      <c r="H22" s="450">
        <f t="shared" ca="1" si="6"/>
        <v>0</v>
      </c>
      <c r="I22" s="478" t="str">
        <f ca="1">IF(A22&lt;&gt;"",((E22/$E$20)*100)*($O$20-'Final Scores'!B8+1),"")</f>
        <v/>
      </c>
      <c r="J22" s="420" t="str">
        <f ca="1">'Final Scores'!C8</f>
        <v/>
      </c>
      <c r="K22" s="421" t="str">
        <f ca="1">IF(J22&lt;&gt;"",(INDEX('Flight Groups'!$E$6:$E$79,MATCH(J22,'Flight Groups'!$C$6:$C$79,0))),"")</f>
        <v/>
      </c>
      <c r="L22" s="421" t="str">
        <f t="shared" ca="1" si="7"/>
        <v/>
      </c>
      <c r="M22" s="421" t="str">
        <f ca="1">IF(J22&lt;&gt;"",(INDEX('Flight Groups'!$F$6:$F$79,MATCH(J22,'Flight Groups'!$C$6:$C$79,0))),"")</f>
        <v/>
      </c>
      <c r="N22" s="421" t="str">
        <f t="shared" ca="1" si="8"/>
        <v/>
      </c>
      <c r="O22" s="445">
        <f t="shared" ca="1" si="9"/>
        <v>0</v>
      </c>
      <c r="P22" s="36">
        <f t="shared" ca="1" si="10"/>
        <v>0</v>
      </c>
    </row>
    <row r="23" spans="1:16">
      <c r="A23" s="426" t="str">
        <f t="shared" ca="1" si="0"/>
        <v/>
      </c>
      <c r="B23" s="426" t="str">
        <f t="shared" ca="1" si="1"/>
        <v/>
      </c>
      <c r="C23" s="427" t="str">
        <f t="shared" ca="1" si="2"/>
        <v/>
      </c>
      <c r="D23" s="427" t="str">
        <f t="shared" ca="1" si="3"/>
        <v/>
      </c>
      <c r="E23" s="477" t="str">
        <f ca="1">IF(A23&lt;&gt;"",('Final Scores'!G9),"")</f>
        <v/>
      </c>
      <c r="F23" s="448" t="str">
        <f t="shared" ca="1" si="4"/>
        <v>0</v>
      </c>
      <c r="G23" s="449">
        <f t="shared" ca="1" si="5"/>
        <v>0</v>
      </c>
      <c r="H23" s="450">
        <f t="shared" ca="1" si="6"/>
        <v>0</v>
      </c>
      <c r="I23" s="478" t="str">
        <f ca="1">IF(A23&lt;&gt;"",((E23/$E$20)*100)*($O$20-'Final Scores'!B9+1),"")</f>
        <v/>
      </c>
      <c r="J23" s="420" t="str">
        <f ca="1">'Final Scores'!C9</f>
        <v/>
      </c>
      <c r="K23" s="421" t="str">
        <f ca="1">IF(J23&lt;&gt;"",(INDEX('Flight Groups'!$E$6:$E$79,MATCH(J23,'Flight Groups'!$C$6:$C$79,0))),"")</f>
        <v/>
      </c>
      <c r="L23" s="421" t="str">
        <f t="shared" ca="1" si="7"/>
        <v/>
      </c>
      <c r="M23" s="421" t="str">
        <f ca="1">IF(J23&lt;&gt;"",(INDEX('Flight Groups'!$F$6:$F$79,MATCH(J23,'Flight Groups'!$C$6:$C$79,0))),"")</f>
        <v/>
      </c>
      <c r="N23" s="421" t="str">
        <f t="shared" ca="1" si="8"/>
        <v/>
      </c>
      <c r="O23" s="445">
        <f t="shared" ca="1" si="9"/>
        <v>0</v>
      </c>
      <c r="P23" s="36">
        <f t="shared" ca="1" si="10"/>
        <v>0</v>
      </c>
    </row>
    <row r="24" spans="1:16">
      <c r="A24" s="426" t="str">
        <f t="shared" ca="1" si="0"/>
        <v/>
      </c>
      <c r="B24" s="426" t="str">
        <f t="shared" ca="1" si="1"/>
        <v/>
      </c>
      <c r="C24" s="427" t="str">
        <f t="shared" ca="1" si="2"/>
        <v/>
      </c>
      <c r="D24" s="427" t="str">
        <f t="shared" ca="1" si="3"/>
        <v/>
      </c>
      <c r="E24" s="477" t="str">
        <f ca="1">IF(A24&lt;&gt;"",('Final Scores'!G10),"")</f>
        <v/>
      </c>
      <c r="F24" s="448" t="str">
        <f t="shared" ca="1" si="4"/>
        <v>0</v>
      </c>
      <c r="G24" s="449">
        <f t="shared" ca="1" si="5"/>
        <v>0</v>
      </c>
      <c r="H24" s="450">
        <f t="shared" ca="1" si="6"/>
        <v>0</v>
      </c>
      <c r="I24" s="478" t="str">
        <f ca="1">IF(A24&lt;&gt;"",((E24/$E$20)*100)*($O$20-'Final Scores'!B10+1),"")</f>
        <v/>
      </c>
      <c r="J24" s="420" t="str">
        <f ca="1">'Final Scores'!C10</f>
        <v/>
      </c>
      <c r="K24" s="421" t="str">
        <f ca="1">IF(J24&lt;&gt;"",(INDEX('Flight Groups'!$E$6:$E$79,MATCH(J24,'Flight Groups'!$C$6:$C$79,0))),"")</f>
        <v/>
      </c>
      <c r="L24" s="421" t="str">
        <f t="shared" ca="1" si="7"/>
        <v/>
      </c>
      <c r="M24" s="421" t="str">
        <f ca="1">IF(J24&lt;&gt;"",(INDEX('Flight Groups'!$F$6:$F$79,MATCH(J24,'Flight Groups'!$C$6:$C$79,0))),"")</f>
        <v/>
      </c>
      <c r="N24" s="421" t="str">
        <f t="shared" ca="1" si="8"/>
        <v/>
      </c>
      <c r="O24" s="445">
        <f t="shared" ca="1" si="9"/>
        <v>0</v>
      </c>
      <c r="P24" s="36">
        <f t="shared" ca="1" si="10"/>
        <v>0</v>
      </c>
    </row>
    <row r="25" spans="1:16">
      <c r="A25" s="426" t="str">
        <f t="shared" ca="1" si="0"/>
        <v/>
      </c>
      <c r="B25" s="426" t="str">
        <f t="shared" ca="1" si="1"/>
        <v/>
      </c>
      <c r="C25" s="427" t="str">
        <f t="shared" ca="1" si="2"/>
        <v/>
      </c>
      <c r="D25" s="427" t="str">
        <f t="shared" ca="1" si="3"/>
        <v/>
      </c>
      <c r="E25" s="477" t="str">
        <f ca="1">IF(A25&lt;&gt;"",('Final Scores'!G11),"")</f>
        <v/>
      </c>
      <c r="F25" s="448" t="str">
        <f t="shared" ca="1" si="4"/>
        <v>0</v>
      </c>
      <c r="G25" s="449">
        <f t="shared" ca="1" si="5"/>
        <v>0</v>
      </c>
      <c r="H25" s="450">
        <f t="shared" ca="1" si="6"/>
        <v>0</v>
      </c>
      <c r="I25" s="478" t="str">
        <f ca="1">IF(A25&lt;&gt;"",((E25/$E$20)*100)*($O$20-'Final Scores'!B11+1),"")</f>
        <v/>
      </c>
      <c r="J25" s="420" t="str">
        <f ca="1">'Final Scores'!C11</f>
        <v/>
      </c>
      <c r="K25" s="421" t="str">
        <f ca="1">IF(J25&lt;&gt;"",(INDEX('Flight Groups'!$E$6:$E$79,MATCH(J25,'Flight Groups'!$C$6:$C$79,0))),"")</f>
        <v/>
      </c>
      <c r="L25" s="421" t="str">
        <f t="shared" ca="1" si="7"/>
        <v/>
      </c>
      <c r="M25" s="421" t="str">
        <f ca="1">IF(J25&lt;&gt;"",(INDEX('Flight Groups'!$F$6:$F$79,MATCH(J25,'Flight Groups'!$C$6:$C$79,0))),"")</f>
        <v/>
      </c>
      <c r="N25" s="421" t="str">
        <f t="shared" ca="1" si="8"/>
        <v/>
      </c>
      <c r="O25" s="445">
        <f t="shared" ca="1" si="9"/>
        <v>0</v>
      </c>
      <c r="P25" s="36">
        <f t="shared" ca="1" si="10"/>
        <v>0</v>
      </c>
    </row>
    <row r="26" spans="1:16">
      <c r="A26" s="426" t="str">
        <f t="shared" ca="1" si="0"/>
        <v/>
      </c>
      <c r="B26" s="426" t="str">
        <f t="shared" ca="1" si="1"/>
        <v/>
      </c>
      <c r="C26" s="427" t="str">
        <f t="shared" ca="1" si="2"/>
        <v/>
      </c>
      <c r="D26" s="427" t="str">
        <f t="shared" ca="1" si="3"/>
        <v/>
      </c>
      <c r="E26" s="477" t="str">
        <f ca="1">IF(A26&lt;&gt;"",('Final Scores'!G12),"")</f>
        <v/>
      </c>
      <c r="F26" s="448" t="str">
        <f t="shared" ca="1" si="4"/>
        <v>0</v>
      </c>
      <c r="G26" s="449">
        <f t="shared" ca="1" si="5"/>
        <v>0</v>
      </c>
      <c r="H26" s="450">
        <f t="shared" ca="1" si="6"/>
        <v>0</v>
      </c>
      <c r="I26" s="478" t="str">
        <f ca="1">IF(A26&lt;&gt;"",((E26/$E$20)*100)*($O$20-'Final Scores'!B12+1),"")</f>
        <v/>
      </c>
      <c r="J26" s="420" t="str">
        <f ca="1">'Final Scores'!C12</f>
        <v/>
      </c>
      <c r="K26" s="421" t="str">
        <f ca="1">IF(J26&lt;&gt;"",(INDEX('Flight Groups'!$E$6:$E$79,MATCH(J26,'Flight Groups'!$C$6:$C$79,0))),"")</f>
        <v/>
      </c>
      <c r="L26" s="421" t="str">
        <f t="shared" ca="1" si="7"/>
        <v/>
      </c>
      <c r="M26" s="421" t="str">
        <f ca="1">IF(J26&lt;&gt;"",(INDEX('Flight Groups'!$F$6:$F$79,MATCH(J26,'Flight Groups'!$C$6:$C$79,0))),"")</f>
        <v/>
      </c>
      <c r="N26" s="421" t="str">
        <f t="shared" ca="1" si="8"/>
        <v/>
      </c>
      <c r="O26" s="445">
        <f t="shared" ca="1" si="9"/>
        <v>0</v>
      </c>
      <c r="P26" s="36">
        <f t="shared" ca="1" si="10"/>
        <v>0</v>
      </c>
    </row>
    <row r="27" spans="1:16">
      <c r="A27" s="426" t="str">
        <f t="shared" ca="1" si="0"/>
        <v/>
      </c>
      <c r="B27" s="426" t="str">
        <f t="shared" ca="1" si="1"/>
        <v/>
      </c>
      <c r="C27" s="427" t="str">
        <f t="shared" ca="1" si="2"/>
        <v/>
      </c>
      <c r="D27" s="427" t="str">
        <f t="shared" ca="1" si="3"/>
        <v/>
      </c>
      <c r="E27" s="477" t="str">
        <f ca="1">IF(A27&lt;&gt;"",('Final Scores'!G13),"")</f>
        <v/>
      </c>
      <c r="F27" s="448" t="str">
        <f t="shared" ca="1" si="4"/>
        <v>0</v>
      </c>
      <c r="G27" s="449">
        <f t="shared" ca="1" si="5"/>
        <v>0</v>
      </c>
      <c r="H27" s="450">
        <f t="shared" ca="1" si="6"/>
        <v>0</v>
      </c>
      <c r="I27" s="478" t="str">
        <f ca="1">IF(A27&lt;&gt;"",((E27/$E$20)*100)*($O$20-'Final Scores'!B13+1),"")</f>
        <v/>
      </c>
      <c r="J27" s="420" t="str">
        <f ca="1">'Final Scores'!C13</f>
        <v/>
      </c>
      <c r="K27" s="421" t="str">
        <f ca="1">IF(J27&lt;&gt;"",(INDEX('Flight Groups'!$E$6:$E$79,MATCH(J27,'Flight Groups'!$C$6:$C$79,0))),"")</f>
        <v/>
      </c>
      <c r="L27" s="421" t="str">
        <f t="shared" ca="1" si="7"/>
        <v/>
      </c>
      <c r="M27" s="421" t="str">
        <f ca="1">IF(J27&lt;&gt;"",(INDEX('Flight Groups'!$F$6:$F$79,MATCH(J27,'Flight Groups'!$C$6:$C$79,0))),"")</f>
        <v/>
      </c>
      <c r="N27" s="421" t="str">
        <f t="shared" ca="1" si="8"/>
        <v/>
      </c>
      <c r="O27" s="445">
        <f t="shared" ca="1" si="9"/>
        <v>0</v>
      </c>
      <c r="P27" s="36">
        <f t="shared" ca="1" si="10"/>
        <v>0</v>
      </c>
    </row>
    <row r="28" spans="1:16">
      <c r="A28" s="426" t="str">
        <f t="shared" ca="1" si="0"/>
        <v/>
      </c>
      <c r="B28" s="426" t="str">
        <f t="shared" ca="1" si="1"/>
        <v/>
      </c>
      <c r="C28" s="427" t="str">
        <f t="shared" ca="1" si="2"/>
        <v/>
      </c>
      <c r="D28" s="427" t="str">
        <f t="shared" ca="1" si="3"/>
        <v/>
      </c>
      <c r="E28" s="477" t="str">
        <f ca="1">IF(A28&lt;&gt;"",('Final Scores'!G14),"")</f>
        <v/>
      </c>
      <c r="F28" s="448" t="str">
        <f t="shared" ca="1" si="4"/>
        <v>0</v>
      </c>
      <c r="G28" s="449">
        <f t="shared" ca="1" si="5"/>
        <v>0</v>
      </c>
      <c r="H28" s="450">
        <f t="shared" ca="1" si="6"/>
        <v>0</v>
      </c>
      <c r="I28" s="478" t="str">
        <f ca="1">IF(A28&lt;&gt;"",((E28/$E$20)*100)*($O$20-'Final Scores'!B14+1),"")</f>
        <v/>
      </c>
      <c r="J28" s="420" t="str">
        <f ca="1">'Final Scores'!C14</f>
        <v/>
      </c>
      <c r="K28" s="421" t="str">
        <f ca="1">IF(J28&lt;&gt;"",(INDEX('Flight Groups'!$E$6:$E$79,MATCH(J28,'Flight Groups'!$C$6:$C$79,0))),"")</f>
        <v/>
      </c>
      <c r="L28" s="421" t="str">
        <f t="shared" ca="1" si="7"/>
        <v/>
      </c>
      <c r="M28" s="421" t="str">
        <f ca="1">IF(J28&lt;&gt;"",(INDEX('Flight Groups'!$F$6:$F$79,MATCH(J28,'Flight Groups'!$C$6:$C$79,0))),"")</f>
        <v/>
      </c>
      <c r="N28" s="421" t="str">
        <f t="shared" ca="1" si="8"/>
        <v/>
      </c>
      <c r="O28" s="445">
        <f t="shared" ca="1" si="9"/>
        <v>0</v>
      </c>
      <c r="P28" s="36">
        <f t="shared" ca="1" si="10"/>
        <v>0</v>
      </c>
    </row>
    <row r="29" spans="1:16">
      <c r="A29" s="426" t="str">
        <f t="shared" ca="1" si="0"/>
        <v/>
      </c>
      <c r="B29" s="426" t="str">
        <f t="shared" ca="1" si="1"/>
        <v/>
      </c>
      <c r="C29" s="427" t="str">
        <f t="shared" ca="1" si="2"/>
        <v/>
      </c>
      <c r="D29" s="427" t="str">
        <f t="shared" ca="1" si="3"/>
        <v/>
      </c>
      <c r="E29" s="477" t="str">
        <f ca="1">IF(A29&lt;&gt;"",('Final Scores'!G15),"")</f>
        <v/>
      </c>
      <c r="F29" s="448" t="str">
        <f t="shared" ca="1" si="4"/>
        <v>0</v>
      </c>
      <c r="G29" s="449">
        <f t="shared" ca="1" si="5"/>
        <v>0</v>
      </c>
      <c r="H29" s="450">
        <f t="shared" ca="1" si="6"/>
        <v>0</v>
      </c>
      <c r="I29" s="478" t="str">
        <f ca="1">IF(A29&lt;&gt;"",((E29/$E$20)*100)*($O$20-'Final Scores'!B15+1),"")</f>
        <v/>
      </c>
      <c r="J29" s="420" t="str">
        <f ca="1">'Final Scores'!C15</f>
        <v/>
      </c>
      <c r="K29" s="421" t="str">
        <f ca="1">IF(J29&lt;&gt;"",(INDEX('Flight Groups'!$E$6:$E$79,MATCH(J29,'Flight Groups'!$C$6:$C$79,0))),"")</f>
        <v/>
      </c>
      <c r="L29" s="421" t="str">
        <f t="shared" ca="1" si="7"/>
        <v/>
      </c>
      <c r="M29" s="421" t="str">
        <f ca="1">IF(J29&lt;&gt;"",(INDEX('Flight Groups'!$F$6:$F$79,MATCH(J29,'Flight Groups'!$C$6:$C$79,0))),"")</f>
        <v/>
      </c>
      <c r="N29" s="421" t="str">
        <f t="shared" ca="1" si="8"/>
        <v/>
      </c>
      <c r="O29" s="445">
        <f t="shared" ca="1" si="9"/>
        <v>0</v>
      </c>
      <c r="P29" s="36">
        <f t="shared" ca="1" si="10"/>
        <v>0</v>
      </c>
    </row>
    <row r="30" spans="1:16">
      <c r="A30" s="426" t="str">
        <f t="shared" ca="1" si="0"/>
        <v/>
      </c>
      <c r="B30" s="426" t="str">
        <f t="shared" ca="1" si="1"/>
        <v/>
      </c>
      <c r="C30" s="427" t="str">
        <f t="shared" ca="1" si="2"/>
        <v/>
      </c>
      <c r="D30" s="427" t="str">
        <f t="shared" ca="1" si="3"/>
        <v/>
      </c>
      <c r="E30" s="477" t="str">
        <f ca="1">IF(A30&lt;&gt;"",('Final Scores'!G16),"")</f>
        <v/>
      </c>
      <c r="F30" s="448" t="str">
        <f t="shared" ca="1" si="4"/>
        <v>0</v>
      </c>
      <c r="G30" s="449">
        <f t="shared" ca="1" si="5"/>
        <v>0</v>
      </c>
      <c r="H30" s="450">
        <f t="shared" ca="1" si="6"/>
        <v>0</v>
      </c>
      <c r="I30" s="478" t="str">
        <f ca="1">IF(A30&lt;&gt;"",((E30/$E$20)*100)*($O$20-'Final Scores'!B16+1),"")</f>
        <v/>
      </c>
      <c r="J30" s="420" t="str">
        <f ca="1">'Final Scores'!C16</f>
        <v/>
      </c>
      <c r="K30" s="421" t="str">
        <f ca="1">IF(J30&lt;&gt;"",(INDEX('Flight Groups'!$E$6:$E$79,MATCH(J30,'Flight Groups'!$C$6:$C$79,0))),"")</f>
        <v/>
      </c>
      <c r="L30" s="421" t="str">
        <f t="shared" ca="1" si="7"/>
        <v/>
      </c>
      <c r="M30" s="421" t="str">
        <f ca="1">IF(J30&lt;&gt;"",(INDEX('Flight Groups'!$F$6:$F$79,MATCH(J30,'Flight Groups'!$C$6:$C$79,0))),"")</f>
        <v/>
      </c>
      <c r="N30" s="421" t="str">
        <f t="shared" ca="1" si="8"/>
        <v/>
      </c>
      <c r="O30" s="445">
        <f t="shared" ca="1" si="9"/>
        <v>0</v>
      </c>
      <c r="P30" s="36">
        <f t="shared" ca="1" si="10"/>
        <v>0</v>
      </c>
    </row>
    <row r="31" spans="1:16">
      <c r="A31" s="426" t="str">
        <f t="shared" ca="1" si="0"/>
        <v/>
      </c>
      <c r="B31" s="426" t="str">
        <f t="shared" ca="1" si="1"/>
        <v/>
      </c>
      <c r="C31" s="427" t="str">
        <f t="shared" ca="1" si="2"/>
        <v/>
      </c>
      <c r="D31" s="427" t="str">
        <f t="shared" ca="1" si="3"/>
        <v/>
      </c>
      <c r="E31" s="477" t="str">
        <f ca="1">IF(A31&lt;&gt;"",('Final Scores'!G17),"")</f>
        <v/>
      </c>
      <c r="F31" s="448" t="str">
        <f t="shared" ca="1" si="4"/>
        <v>0</v>
      </c>
      <c r="G31" s="449">
        <f t="shared" ca="1" si="5"/>
        <v>0</v>
      </c>
      <c r="H31" s="450">
        <f t="shared" ca="1" si="6"/>
        <v>0</v>
      </c>
      <c r="I31" s="478" t="str">
        <f ca="1">IF(A31&lt;&gt;"",((E31/$E$20)*100)*($O$20-'Final Scores'!B17+1),"")</f>
        <v/>
      </c>
      <c r="J31" s="420" t="str">
        <f ca="1">'Final Scores'!C17</f>
        <v/>
      </c>
      <c r="K31" s="421" t="str">
        <f ca="1">IF(J31&lt;&gt;"",(INDEX('Flight Groups'!$E$6:$E$79,MATCH(J31,'Flight Groups'!$C$6:$C$79,0))),"")</f>
        <v/>
      </c>
      <c r="L31" s="421" t="str">
        <f t="shared" ca="1" si="7"/>
        <v/>
      </c>
      <c r="M31" s="421" t="str">
        <f ca="1">IF(J31&lt;&gt;"",(INDEX('Flight Groups'!$F$6:$F$79,MATCH(J31,'Flight Groups'!$C$6:$C$79,0))),"")</f>
        <v/>
      </c>
      <c r="N31" s="421" t="str">
        <f t="shared" ca="1" si="8"/>
        <v/>
      </c>
      <c r="O31" s="445">
        <f t="shared" ca="1" si="9"/>
        <v>0</v>
      </c>
      <c r="P31" s="36">
        <f t="shared" ca="1" si="10"/>
        <v>0</v>
      </c>
    </row>
    <row r="32" spans="1:16">
      <c r="A32" s="426" t="str">
        <f t="shared" ca="1" si="0"/>
        <v/>
      </c>
      <c r="B32" s="426" t="str">
        <f t="shared" ca="1" si="1"/>
        <v/>
      </c>
      <c r="C32" s="427" t="str">
        <f t="shared" ca="1" si="2"/>
        <v/>
      </c>
      <c r="D32" s="427" t="str">
        <f t="shared" ca="1" si="3"/>
        <v/>
      </c>
      <c r="E32" s="477" t="str">
        <f ca="1">IF(A32&lt;&gt;"",('Final Scores'!G18),"")</f>
        <v/>
      </c>
      <c r="F32" s="448" t="str">
        <f t="shared" ca="1" si="4"/>
        <v>0</v>
      </c>
      <c r="G32" s="449">
        <f t="shared" ca="1" si="5"/>
        <v>0</v>
      </c>
      <c r="H32" s="450">
        <f t="shared" ca="1" si="6"/>
        <v>0</v>
      </c>
      <c r="I32" s="478" t="str">
        <f ca="1">IF(A32&lt;&gt;"",((E32/$E$20)*100)*($O$20-'Final Scores'!B18+1),"")</f>
        <v/>
      </c>
      <c r="J32" s="420" t="str">
        <f ca="1">'Final Scores'!C18</f>
        <v/>
      </c>
      <c r="K32" s="421" t="str">
        <f ca="1">IF(J32&lt;&gt;"",(INDEX('Flight Groups'!$E$6:$E$79,MATCH(J32,'Flight Groups'!$C$6:$C$79,0))),"")</f>
        <v/>
      </c>
      <c r="L32" s="421" t="str">
        <f t="shared" ca="1" si="7"/>
        <v/>
      </c>
      <c r="M32" s="421" t="str">
        <f ca="1">IF(J32&lt;&gt;"",(INDEX('Flight Groups'!$F$6:$F$79,MATCH(J32,'Flight Groups'!$C$6:$C$79,0))),"")</f>
        <v/>
      </c>
      <c r="N32" s="421" t="str">
        <f t="shared" ca="1" si="8"/>
        <v/>
      </c>
      <c r="O32" s="445">
        <f t="shared" ca="1" si="9"/>
        <v>0</v>
      </c>
      <c r="P32" s="36">
        <f t="shared" ca="1" si="10"/>
        <v>0</v>
      </c>
    </row>
    <row r="33" spans="1:16">
      <c r="A33" s="426" t="str">
        <f t="shared" ca="1" si="0"/>
        <v/>
      </c>
      <c r="B33" s="426" t="str">
        <f t="shared" ca="1" si="1"/>
        <v/>
      </c>
      <c r="C33" s="427" t="str">
        <f t="shared" ca="1" si="2"/>
        <v/>
      </c>
      <c r="D33" s="427" t="str">
        <f t="shared" ca="1" si="3"/>
        <v/>
      </c>
      <c r="E33" s="477" t="str">
        <f ca="1">IF(A33&lt;&gt;"",('Final Scores'!G19),"")</f>
        <v/>
      </c>
      <c r="F33" s="448" t="str">
        <f t="shared" ca="1" si="4"/>
        <v>0</v>
      </c>
      <c r="G33" s="449">
        <f t="shared" ca="1" si="5"/>
        <v>0</v>
      </c>
      <c r="H33" s="450">
        <f t="shared" ca="1" si="6"/>
        <v>0</v>
      </c>
      <c r="I33" s="478" t="str">
        <f ca="1">IF(A33&lt;&gt;"",((E33/$E$20)*100)*($O$20-'Final Scores'!B19+1),"")</f>
        <v/>
      </c>
      <c r="J33" s="420" t="str">
        <f ca="1">'Final Scores'!C19</f>
        <v/>
      </c>
      <c r="K33" s="421" t="str">
        <f ca="1">IF(J33&lt;&gt;"",(INDEX('Flight Groups'!$E$6:$E$79,MATCH(J33,'Flight Groups'!$C$6:$C$79,0))),"")</f>
        <v/>
      </c>
      <c r="L33" s="421" t="str">
        <f t="shared" ca="1" si="7"/>
        <v/>
      </c>
      <c r="M33" s="421" t="str">
        <f ca="1">IF(J33&lt;&gt;"",(INDEX('Flight Groups'!$F$6:$F$79,MATCH(J33,'Flight Groups'!$C$6:$C$79,0))),"")</f>
        <v/>
      </c>
      <c r="N33" s="421" t="str">
        <f t="shared" ca="1" si="8"/>
        <v/>
      </c>
      <c r="O33" s="445">
        <f t="shared" ca="1" si="9"/>
        <v>0</v>
      </c>
      <c r="P33" s="36">
        <f t="shared" ca="1" si="10"/>
        <v>0</v>
      </c>
    </row>
    <row r="34" spans="1:16">
      <c r="A34" s="426" t="str">
        <f t="shared" ca="1" si="0"/>
        <v/>
      </c>
      <c r="B34" s="426" t="str">
        <f t="shared" ca="1" si="1"/>
        <v/>
      </c>
      <c r="C34" s="427" t="str">
        <f t="shared" ca="1" si="2"/>
        <v/>
      </c>
      <c r="D34" s="427" t="str">
        <f t="shared" ca="1" si="3"/>
        <v/>
      </c>
      <c r="E34" s="477" t="str">
        <f ca="1">IF(A34&lt;&gt;"",('Final Scores'!G20),"")</f>
        <v/>
      </c>
      <c r="F34" s="448" t="str">
        <f t="shared" ca="1" si="4"/>
        <v>0</v>
      </c>
      <c r="G34" s="449">
        <f t="shared" ca="1" si="5"/>
        <v>0</v>
      </c>
      <c r="H34" s="450">
        <f t="shared" ca="1" si="6"/>
        <v>0</v>
      </c>
      <c r="I34" s="478" t="str">
        <f ca="1">IF(A34&lt;&gt;"",((E34/$E$20)*100)*($O$20-'Final Scores'!B20+1),"")</f>
        <v/>
      </c>
      <c r="J34" s="420" t="str">
        <f ca="1">'Final Scores'!C20</f>
        <v/>
      </c>
      <c r="K34" s="421" t="str">
        <f ca="1">IF(J34&lt;&gt;"",(INDEX('Flight Groups'!$E$6:$E$79,MATCH(J34,'Flight Groups'!$C$6:$C$79,0))),"")</f>
        <v/>
      </c>
      <c r="L34" s="421" t="str">
        <f t="shared" ca="1" si="7"/>
        <v/>
      </c>
      <c r="M34" s="421" t="str">
        <f ca="1">IF(J34&lt;&gt;"",(INDEX('Flight Groups'!$F$6:$F$79,MATCH(J34,'Flight Groups'!$C$6:$C$79,0))),"")</f>
        <v/>
      </c>
      <c r="N34" s="421" t="str">
        <f t="shared" ca="1" si="8"/>
        <v/>
      </c>
      <c r="O34" s="445">
        <f t="shared" ca="1" si="9"/>
        <v>0</v>
      </c>
      <c r="P34" s="36">
        <f t="shared" ca="1" si="10"/>
        <v>0</v>
      </c>
    </row>
    <row r="35" spans="1:16">
      <c r="A35" s="426" t="str">
        <f t="shared" ca="1" si="0"/>
        <v/>
      </c>
      <c r="B35" s="426" t="str">
        <f t="shared" ca="1" si="1"/>
        <v/>
      </c>
      <c r="C35" s="427" t="str">
        <f t="shared" ca="1" si="2"/>
        <v/>
      </c>
      <c r="D35" s="427" t="str">
        <f t="shared" ca="1" si="3"/>
        <v/>
      </c>
      <c r="E35" s="477" t="str">
        <f ca="1">IF(A35&lt;&gt;"",('Final Scores'!G21),"")</f>
        <v/>
      </c>
      <c r="F35" s="448" t="str">
        <f t="shared" ca="1" si="4"/>
        <v>0</v>
      </c>
      <c r="G35" s="449">
        <f t="shared" ca="1" si="5"/>
        <v>0</v>
      </c>
      <c r="H35" s="450">
        <f t="shared" ca="1" si="6"/>
        <v>0</v>
      </c>
      <c r="I35" s="478" t="str">
        <f ca="1">IF(A35&lt;&gt;"",((E35/$E$20)*100)*($O$20-'Final Scores'!B21+1),"")</f>
        <v/>
      </c>
      <c r="J35" s="420" t="str">
        <f ca="1">'Final Scores'!C21</f>
        <v/>
      </c>
      <c r="K35" s="421" t="str">
        <f ca="1">IF(J35&lt;&gt;"",(INDEX('Flight Groups'!$E$6:$E$79,MATCH(J35,'Flight Groups'!$C$6:$C$79,0))),"")</f>
        <v/>
      </c>
      <c r="L35" s="421" t="str">
        <f t="shared" ca="1" si="7"/>
        <v/>
      </c>
      <c r="M35" s="421" t="str">
        <f ca="1">IF(J35&lt;&gt;"",(INDEX('Flight Groups'!$F$6:$F$79,MATCH(J35,'Flight Groups'!$C$6:$C$79,0))),"")</f>
        <v/>
      </c>
      <c r="N35" s="421" t="str">
        <f t="shared" ca="1" si="8"/>
        <v/>
      </c>
      <c r="O35" s="445">
        <f t="shared" ca="1" si="9"/>
        <v>0</v>
      </c>
      <c r="P35" s="36">
        <f t="shared" ca="1" si="10"/>
        <v>0</v>
      </c>
    </row>
    <row r="36" spans="1:16">
      <c r="A36" s="426" t="str">
        <f t="shared" ca="1" si="0"/>
        <v/>
      </c>
      <c r="B36" s="426" t="str">
        <f t="shared" ca="1" si="1"/>
        <v/>
      </c>
      <c r="C36" s="427" t="str">
        <f t="shared" ca="1" si="2"/>
        <v/>
      </c>
      <c r="D36" s="427" t="str">
        <f t="shared" ca="1" si="3"/>
        <v/>
      </c>
      <c r="E36" s="477" t="str">
        <f ca="1">IF(A36&lt;&gt;"",('Final Scores'!G22),"")</f>
        <v/>
      </c>
      <c r="F36" s="448" t="str">
        <f t="shared" ca="1" si="4"/>
        <v>0</v>
      </c>
      <c r="G36" s="449">
        <f t="shared" ca="1" si="5"/>
        <v>0</v>
      </c>
      <c r="H36" s="450">
        <f t="shared" ca="1" si="6"/>
        <v>0</v>
      </c>
      <c r="I36" s="478" t="str">
        <f ca="1">IF(A36&lt;&gt;"",((E36/$E$20)*100)*($O$20-'Final Scores'!B22+1),"")</f>
        <v/>
      </c>
      <c r="J36" s="420" t="str">
        <f ca="1">'Final Scores'!C22</f>
        <v/>
      </c>
      <c r="K36" s="421" t="str">
        <f ca="1">IF(J36&lt;&gt;"",(INDEX('Flight Groups'!$E$6:$E$79,MATCH(J36,'Flight Groups'!$C$6:$C$79,0))),"")</f>
        <v/>
      </c>
      <c r="L36" s="421" t="str">
        <f t="shared" ca="1" si="7"/>
        <v/>
      </c>
      <c r="M36" s="421" t="str">
        <f ca="1">IF(J36&lt;&gt;"",(INDEX('Flight Groups'!$F$6:$F$79,MATCH(J36,'Flight Groups'!$C$6:$C$79,0))),"")</f>
        <v/>
      </c>
      <c r="N36" s="421" t="str">
        <f t="shared" ca="1" si="8"/>
        <v/>
      </c>
      <c r="O36" s="445">
        <f t="shared" ca="1" si="9"/>
        <v>0</v>
      </c>
      <c r="P36" s="36">
        <f t="shared" ca="1" si="10"/>
        <v>0</v>
      </c>
    </row>
    <row r="37" spans="1:16">
      <c r="A37" s="426" t="str">
        <f t="shared" ca="1" si="0"/>
        <v/>
      </c>
      <c r="B37" s="426" t="str">
        <f t="shared" ca="1" si="1"/>
        <v/>
      </c>
      <c r="C37" s="427" t="str">
        <f t="shared" ca="1" si="2"/>
        <v/>
      </c>
      <c r="D37" s="427" t="str">
        <f t="shared" ca="1" si="3"/>
        <v/>
      </c>
      <c r="E37" s="477" t="str">
        <f ca="1">IF(A37&lt;&gt;"",('Final Scores'!G23),"")</f>
        <v/>
      </c>
      <c r="F37" s="448" t="str">
        <f t="shared" ca="1" si="4"/>
        <v>0</v>
      </c>
      <c r="G37" s="449">
        <f t="shared" ca="1" si="5"/>
        <v>0</v>
      </c>
      <c r="H37" s="450">
        <f t="shared" ca="1" si="6"/>
        <v>0</v>
      </c>
      <c r="I37" s="478" t="str">
        <f ca="1">IF(A37&lt;&gt;"",((E37/$E$20)*100)*($O$20-'Final Scores'!B23+1),"")</f>
        <v/>
      </c>
      <c r="J37" s="420" t="str">
        <f ca="1">'Final Scores'!C23</f>
        <v/>
      </c>
      <c r="K37" s="421" t="str">
        <f ca="1">IF(J37&lt;&gt;"",(INDEX('Flight Groups'!$E$6:$E$79,MATCH(J37,'Flight Groups'!$C$6:$C$79,0))),"")</f>
        <v/>
      </c>
      <c r="L37" s="421" t="str">
        <f t="shared" ca="1" si="7"/>
        <v/>
      </c>
      <c r="M37" s="421" t="str">
        <f ca="1">IF(J37&lt;&gt;"",(INDEX('Flight Groups'!$F$6:$F$79,MATCH(J37,'Flight Groups'!$C$6:$C$79,0))),"")</f>
        <v/>
      </c>
      <c r="N37" s="421" t="str">
        <f t="shared" ca="1" si="8"/>
        <v/>
      </c>
      <c r="O37" s="445">
        <f t="shared" ca="1" si="9"/>
        <v>0</v>
      </c>
      <c r="P37" s="36">
        <f t="shared" ca="1" si="10"/>
        <v>0</v>
      </c>
    </row>
    <row r="38" spans="1:16">
      <c r="A38" s="426" t="str">
        <f t="shared" ca="1" si="0"/>
        <v/>
      </c>
      <c r="B38" s="426" t="str">
        <f t="shared" ca="1" si="1"/>
        <v/>
      </c>
      <c r="C38" s="427" t="str">
        <f t="shared" ca="1" si="2"/>
        <v/>
      </c>
      <c r="D38" s="427" t="str">
        <f t="shared" ca="1" si="3"/>
        <v/>
      </c>
      <c r="E38" s="477" t="str">
        <f ca="1">IF(A38&lt;&gt;"",('Final Scores'!G24),"")</f>
        <v/>
      </c>
      <c r="F38" s="448" t="str">
        <f t="shared" ca="1" si="4"/>
        <v>0</v>
      </c>
      <c r="G38" s="449">
        <f t="shared" ca="1" si="5"/>
        <v>0</v>
      </c>
      <c r="H38" s="450">
        <f t="shared" ca="1" si="6"/>
        <v>0</v>
      </c>
      <c r="I38" s="478" t="str">
        <f ca="1">IF(A38&lt;&gt;"",((E38/$E$20)*100)*($O$20-'Final Scores'!B24+1),"")</f>
        <v/>
      </c>
      <c r="J38" s="420" t="str">
        <f ca="1">'Final Scores'!C24</f>
        <v/>
      </c>
      <c r="K38" s="421" t="str">
        <f ca="1">IF(J38&lt;&gt;"",(INDEX('Flight Groups'!$E$6:$E$79,MATCH(J38,'Flight Groups'!$C$6:$C$79,0))),"")</f>
        <v/>
      </c>
      <c r="L38" s="421" t="str">
        <f t="shared" ca="1" si="7"/>
        <v/>
      </c>
      <c r="M38" s="421" t="str">
        <f ca="1">IF(J38&lt;&gt;"",(INDEX('Flight Groups'!$F$6:$F$79,MATCH(J38,'Flight Groups'!$C$6:$C$79,0))),"")</f>
        <v/>
      </c>
      <c r="N38" s="421" t="str">
        <f t="shared" ca="1" si="8"/>
        <v/>
      </c>
      <c r="O38" s="445">
        <f t="shared" ca="1" si="9"/>
        <v>0</v>
      </c>
      <c r="P38" s="36">
        <f t="shared" ca="1" si="10"/>
        <v>0</v>
      </c>
    </row>
    <row r="39" spans="1:16">
      <c r="A39" s="426" t="str">
        <f t="shared" ca="1" si="0"/>
        <v/>
      </c>
      <c r="B39" s="426" t="str">
        <f t="shared" ca="1" si="1"/>
        <v/>
      </c>
      <c r="C39" s="427" t="str">
        <f t="shared" ca="1" si="2"/>
        <v/>
      </c>
      <c r="D39" s="427" t="str">
        <f t="shared" ca="1" si="3"/>
        <v/>
      </c>
      <c r="E39" s="477" t="str">
        <f ca="1">IF(A39&lt;&gt;"",('Final Scores'!G25),"")</f>
        <v/>
      </c>
      <c r="F39" s="448" t="str">
        <f t="shared" ca="1" si="4"/>
        <v>0</v>
      </c>
      <c r="G39" s="449">
        <f t="shared" ca="1" si="5"/>
        <v>0</v>
      </c>
      <c r="H39" s="450">
        <f t="shared" ca="1" si="6"/>
        <v>0</v>
      </c>
      <c r="I39" s="478" t="str">
        <f ca="1">IF(A39&lt;&gt;"",((E39/$E$20)*100)*($O$20-'Final Scores'!B25+1),"")</f>
        <v/>
      </c>
      <c r="J39" s="420" t="str">
        <f ca="1">'Final Scores'!C25</f>
        <v/>
      </c>
      <c r="K39" s="421" t="str">
        <f ca="1">IF(J39&lt;&gt;"",(INDEX('Flight Groups'!$E$6:$E$79,MATCH(J39,'Flight Groups'!$C$6:$C$79,0))),"")</f>
        <v/>
      </c>
      <c r="L39" s="421" t="str">
        <f t="shared" ca="1" si="7"/>
        <v/>
      </c>
      <c r="M39" s="421" t="str">
        <f ca="1">IF(J39&lt;&gt;"",(INDEX('Flight Groups'!$F$6:$F$79,MATCH(J39,'Flight Groups'!$C$6:$C$79,0))),"")</f>
        <v/>
      </c>
      <c r="N39" s="421" t="str">
        <f t="shared" ca="1" si="8"/>
        <v/>
      </c>
      <c r="O39" s="445">
        <f t="shared" ca="1" si="9"/>
        <v>0</v>
      </c>
      <c r="P39" s="36">
        <f t="shared" ca="1" si="10"/>
        <v>0</v>
      </c>
    </row>
    <row r="40" spans="1:16">
      <c r="A40" s="426" t="str">
        <f t="shared" ca="1" si="0"/>
        <v/>
      </c>
      <c r="B40" s="426" t="str">
        <f t="shared" ca="1" si="1"/>
        <v/>
      </c>
      <c r="C40" s="427" t="str">
        <f t="shared" ca="1" si="2"/>
        <v/>
      </c>
      <c r="D40" s="427" t="str">
        <f t="shared" ca="1" si="3"/>
        <v/>
      </c>
      <c r="E40" s="477" t="str">
        <f ca="1">IF(A40&lt;&gt;"",('Final Scores'!G26),"")</f>
        <v/>
      </c>
      <c r="F40" s="448" t="str">
        <f t="shared" ca="1" si="4"/>
        <v>0</v>
      </c>
      <c r="G40" s="449">
        <f t="shared" ca="1" si="5"/>
        <v>0</v>
      </c>
      <c r="H40" s="450">
        <f t="shared" ca="1" si="6"/>
        <v>0</v>
      </c>
      <c r="I40" s="478" t="str">
        <f ca="1">IF(A40&lt;&gt;"",((E40/$E$20)*100)*($O$20-'Final Scores'!B26+1),"")</f>
        <v/>
      </c>
      <c r="J40" s="420" t="str">
        <f ca="1">'Final Scores'!C26</f>
        <v/>
      </c>
      <c r="K40" s="421" t="str">
        <f ca="1">IF(J40&lt;&gt;"",(INDEX('Flight Groups'!$E$6:$E$79,MATCH(J40,'Flight Groups'!$C$6:$C$79,0))),"")</f>
        <v/>
      </c>
      <c r="L40" s="421" t="str">
        <f t="shared" ca="1" si="7"/>
        <v/>
      </c>
      <c r="M40" s="421" t="str">
        <f ca="1">IF(J40&lt;&gt;"",(INDEX('Flight Groups'!$F$6:$F$79,MATCH(J40,'Flight Groups'!$C$6:$C$79,0))),"")</f>
        <v/>
      </c>
      <c r="N40" s="421" t="str">
        <f t="shared" ca="1" si="8"/>
        <v/>
      </c>
      <c r="O40" s="445">
        <f t="shared" ca="1" si="9"/>
        <v>0</v>
      </c>
      <c r="P40" s="36">
        <f t="shared" ca="1" si="10"/>
        <v>0</v>
      </c>
    </row>
    <row r="41" spans="1:16">
      <c r="A41" s="426" t="str">
        <f t="shared" ca="1" si="0"/>
        <v/>
      </c>
      <c r="B41" s="426" t="str">
        <f t="shared" ca="1" si="1"/>
        <v/>
      </c>
      <c r="C41" s="427" t="str">
        <f t="shared" ca="1" si="2"/>
        <v/>
      </c>
      <c r="D41" s="427" t="str">
        <f t="shared" ca="1" si="3"/>
        <v/>
      </c>
      <c r="E41" s="477" t="str">
        <f ca="1">IF(A41&lt;&gt;"",('Final Scores'!G27),"")</f>
        <v/>
      </c>
      <c r="F41" s="448" t="str">
        <f t="shared" ca="1" si="4"/>
        <v>0</v>
      </c>
      <c r="G41" s="449">
        <f t="shared" ca="1" si="5"/>
        <v>0</v>
      </c>
      <c r="H41" s="450">
        <f t="shared" ca="1" si="6"/>
        <v>0</v>
      </c>
      <c r="I41" s="478" t="str">
        <f ca="1">IF(A41&lt;&gt;"",((E41/$E$20)*100)*($O$20-'Final Scores'!B27+1),"")</f>
        <v/>
      </c>
      <c r="J41" s="420" t="str">
        <f ca="1">'Final Scores'!C27</f>
        <v/>
      </c>
      <c r="K41" s="421" t="str">
        <f ca="1">IF(J41&lt;&gt;"",(INDEX('Flight Groups'!$E$6:$E$79,MATCH(J41,'Flight Groups'!$C$6:$C$79,0))),"")</f>
        <v/>
      </c>
      <c r="L41" s="421" t="str">
        <f t="shared" ca="1" si="7"/>
        <v/>
      </c>
      <c r="M41" s="421" t="str">
        <f ca="1">IF(J41&lt;&gt;"",(INDEX('Flight Groups'!$F$6:$F$79,MATCH(J41,'Flight Groups'!$C$6:$C$79,0))),"")</f>
        <v/>
      </c>
      <c r="N41" s="421" t="str">
        <f t="shared" ca="1" si="8"/>
        <v/>
      </c>
      <c r="O41" s="445">
        <f t="shared" ca="1" si="9"/>
        <v>0</v>
      </c>
      <c r="P41" s="36">
        <f t="shared" ca="1" si="10"/>
        <v>0</v>
      </c>
    </row>
    <row r="42" spans="1:16">
      <c r="A42" s="426" t="str">
        <f t="shared" ca="1" si="0"/>
        <v/>
      </c>
      <c r="B42" s="426" t="str">
        <f t="shared" ca="1" si="1"/>
        <v/>
      </c>
      <c r="C42" s="427" t="str">
        <f t="shared" ca="1" si="2"/>
        <v/>
      </c>
      <c r="D42" s="427" t="str">
        <f t="shared" ca="1" si="3"/>
        <v/>
      </c>
      <c r="E42" s="477" t="str">
        <f ca="1">IF(A42&lt;&gt;"",('Final Scores'!G28),"")</f>
        <v/>
      </c>
      <c r="F42" s="448" t="str">
        <f t="shared" ca="1" si="4"/>
        <v>0</v>
      </c>
      <c r="G42" s="449">
        <f t="shared" ca="1" si="5"/>
        <v>0</v>
      </c>
      <c r="H42" s="450">
        <f t="shared" ca="1" si="6"/>
        <v>0</v>
      </c>
      <c r="I42" s="478" t="str">
        <f ca="1">IF(A42&lt;&gt;"",((E42/$E$20)*100)*($O$20-'Final Scores'!B28+1),"")</f>
        <v/>
      </c>
      <c r="J42" s="420" t="str">
        <f ca="1">'Final Scores'!C28</f>
        <v/>
      </c>
      <c r="K42" s="421" t="str">
        <f ca="1">IF(J42&lt;&gt;"",(INDEX('Flight Groups'!$E$6:$E$79,MATCH(J42,'Flight Groups'!$C$6:$C$79,0))),"")</f>
        <v/>
      </c>
      <c r="L42" s="421" t="str">
        <f t="shared" ca="1" si="7"/>
        <v/>
      </c>
      <c r="M42" s="421" t="str">
        <f ca="1">IF(J42&lt;&gt;"",(INDEX('Flight Groups'!$F$6:$F$79,MATCH(J42,'Flight Groups'!$C$6:$C$79,0))),"")</f>
        <v/>
      </c>
      <c r="N42" s="421" t="str">
        <f t="shared" ca="1" si="8"/>
        <v/>
      </c>
      <c r="O42" s="445">
        <f t="shared" ca="1" si="9"/>
        <v>0</v>
      </c>
      <c r="P42" s="36">
        <f t="shared" ca="1" si="10"/>
        <v>0</v>
      </c>
    </row>
    <row r="43" spans="1:16">
      <c r="A43" s="426" t="str">
        <f t="shared" ca="1" si="0"/>
        <v/>
      </c>
      <c r="B43" s="426" t="str">
        <f t="shared" ca="1" si="1"/>
        <v/>
      </c>
      <c r="C43" s="427" t="str">
        <f t="shared" ca="1" si="2"/>
        <v/>
      </c>
      <c r="D43" s="427" t="str">
        <f t="shared" ca="1" si="3"/>
        <v/>
      </c>
      <c r="E43" s="477" t="str">
        <f ca="1">IF(A43&lt;&gt;"",('Final Scores'!G29),"")</f>
        <v/>
      </c>
      <c r="F43" s="448" t="str">
        <f t="shared" ca="1" si="4"/>
        <v>0</v>
      </c>
      <c r="G43" s="449">
        <f t="shared" ca="1" si="5"/>
        <v>0</v>
      </c>
      <c r="H43" s="450">
        <f t="shared" ca="1" si="6"/>
        <v>0</v>
      </c>
      <c r="I43" s="478" t="str">
        <f ca="1">IF(A43&lt;&gt;"",((E43/$E$20)*100)*($O$20-'Final Scores'!B29+1),"")</f>
        <v/>
      </c>
      <c r="J43" s="420" t="str">
        <f ca="1">'Final Scores'!C29</f>
        <v/>
      </c>
      <c r="K43" s="421" t="str">
        <f ca="1">IF(J43&lt;&gt;"",(INDEX('Flight Groups'!$E$6:$E$79,MATCH(J43,'Flight Groups'!$C$6:$C$79,0))),"")</f>
        <v/>
      </c>
      <c r="L43" s="421" t="str">
        <f t="shared" ca="1" si="7"/>
        <v/>
      </c>
      <c r="M43" s="421" t="str">
        <f ca="1">IF(J43&lt;&gt;"",(INDEX('Flight Groups'!$F$6:$F$79,MATCH(J43,'Flight Groups'!$C$6:$C$79,0))),"")</f>
        <v/>
      </c>
      <c r="N43" s="421" t="str">
        <f t="shared" ca="1" si="8"/>
        <v/>
      </c>
      <c r="O43" s="445">
        <f t="shared" ca="1" si="9"/>
        <v>0</v>
      </c>
      <c r="P43" s="36">
        <f t="shared" ca="1" si="10"/>
        <v>0</v>
      </c>
    </row>
    <row r="44" spans="1:16">
      <c r="A44" s="426" t="str">
        <f t="shared" ca="1" si="0"/>
        <v/>
      </c>
      <c r="B44" s="426" t="str">
        <f t="shared" ca="1" si="1"/>
        <v/>
      </c>
      <c r="C44" s="427" t="str">
        <f t="shared" ca="1" si="2"/>
        <v/>
      </c>
      <c r="D44" s="427" t="str">
        <f t="shared" ca="1" si="3"/>
        <v/>
      </c>
      <c r="E44" s="477" t="str">
        <f ca="1">IF(A44&lt;&gt;"",('Final Scores'!G30),"")</f>
        <v/>
      </c>
      <c r="F44" s="448" t="str">
        <f t="shared" ca="1" si="4"/>
        <v>0</v>
      </c>
      <c r="G44" s="449">
        <f t="shared" ca="1" si="5"/>
        <v>0</v>
      </c>
      <c r="H44" s="450">
        <f t="shared" ca="1" si="6"/>
        <v>0</v>
      </c>
      <c r="I44" s="478" t="str">
        <f ca="1">IF(A44&lt;&gt;"",((E44/$E$20)*100)*($O$20-'Final Scores'!B30+1),"")</f>
        <v/>
      </c>
      <c r="J44" s="420" t="str">
        <f ca="1">'Final Scores'!C30</f>
        <v/>
      </c>
      <c r="K44" s="421" t="str">
        <f ca="1">IF(J44&lt;&gt;"",(INDEX('Flight Groups'!$E$6:$E$79,MATCH(J44,'Flight Groups'!$C$6:$C$79,0))),"")</f>
        <v/>
      </c>
      <c r="L44" s="421" t="str">
        <f t="shared" ca="1" si="7"/>
        <v/>
      </c>
      <c r="M44" s="421" t="str">
        <f ca="1">IF(J44&lt;&gt;"",(INDEX('Flight Groups'!$F$6:$F$79,MATCH(J44,'Flight Groups'!$C$6:$C$79,0))),"")</f>
        <v/>
      </c>
      <c r="N44" s="421" t="str">
        <f t="shared" ca="1" si="8"/>
        <v/>
      </c>
      <c r="O44" s="445">
        <f t="shared" ca="1" si="9"/>
        <v>0</v>
      </c>
      <c r="P44" s="36">
        <f t="shared" ca="1" si="10"/>
        <v>0</v>
      </c>
    </row>
    <row r="45" spans="1:16">
      <c r="A45" s="426" t="str">
        <f t="shared" ca="1" si="0"/>
        <v/>
      </c>
      <c r="B45" s="426" t="str">
        <f t="shared" ca="1" si="1"/>
        <v/>
      </c>
      <c r="C45" s="427" t="str">
        <f t="shared" ca="1" si="2"/>
        <v/>
      </c>
      <c r="D45" s="427" t="str">
        <f t="shared" ca="1" si="3"/>
        <v/>
      </c>
      <c r="E45" s="477" t="str">
        <f ca="1">IF(A45&lt;&gt;"",('Final Scores'!G31),"")</f>
        <v/>
      </c>
      <c r="F45" s="448" t="str">
        <f t="shared" ca="1" si="4"/>
        <v>0</v>
      </c>
      <c r="G45" s="449">
        <f t="shared" ca="1" si="5"/>
        <v>0</v>
      </c>
      <c r="H45" s="450">
        <f t="shared" ca="1" si="6"/>
        <v>0</v>
      </c>
      <c r="I45" s="478" t="str">
        <f ca="1">IF(A45&lt;&gt;"",((E45/$E$20)*100)*($O$20-'Final Scores'!B31+1),"")</f>
        <v/>
      </c>
      <c r="J45" s="420" t="str">
        <f ca="1">'Final Scores'!C31</f>
        <v/>
      </c>
      <c r="K45" s="421" t="str">
        <f ca="1">IF(J45&lt;&gt;"",(INDEX('Flight Groups'!$E$6:$E$79,MATCH(J45,'Flight Groups'!$C$6:$C$79,0))),"")</f>
        <v/>
      </c>
      <c r="L45" s="421" t="str">
        <f t="shared" ca="1" si="7"/>
        <v/>
      </c>
      <c r="M45" s="421" t="str">
        <f ca="1">IF(J45&lt;&gt;"",(INDEX('Flight Groups'!$F$6:$F$79,MATCH(J45,'Flight Groups'!$C$6:$C$79,0))),"")</f>
        <v/>
      </c>
      <c r="N45" s="421" t="str">
        <f t="shared" ca="1" si="8"/>
        <v/>
      </c>
      <c r="O45" s="445">
        <f t="shared" ca="1" si="9"/>
        <v>0</v>
      </c>
      <c r="P45" s="36">
        <f t="shared" ca="1" si="10"/>
        <v>0</v>
      </c>
    </row>
    <row r="46" spans="1:16">
      <c r="A46" s="426" t="str">
        <f t="shared" ca="1" si="0"/>
        <v/>
      </c>
      <c r="B46" s="426" t="str">
        <f t="shared" ca="1" si="1"/>
        <v/>
      </c>
      <c r="C46" s="427" t="str">
        <f t="shared" ca="1" si="2"/>
        <v/>
      </c>
      <c r="D46" s="427" t="str">
        <f t="shared" ca="1" si="3"/>
        <v/>
      </c>
      <c r="E46" s="477" t="str">
        <f ca="1">IF(A46&lt;&gt;"",('Final Scores'!G32),"")</f>
        <v/>
      </c>
      <c r="F46" s="448" t="str">
        <f t="shared" ca="1" si="4"/>
        <v>0</v>
      </c>
      <c r="G46" s="449">
        <f t="shared" ca="1" si="5"/>
        <v>0</v>
      </c>
      <c r="H46" s="450">
        <f t="shared" ca="1" si="6"/>
        <v>0</v>
      </c>
      <c r="I46" s="478" t="str">
        <f ca="1">IF(A46&lt;&gt;"",((E46/$E$20)*100)*($O$20-'Final Scores'!B32+1),"")</f>
        <v/>
      </c>
      <c r="J46" s="420" t="str">
        <f ca="1">'Final Scores'!C32</f>
        <v/>
      </c>
      <c r="K46" s="421" t="str">
        <f ca="1">IF(J46&lt;&gt;"",(INDEX('Flight Groups'!$E$6:$E$79,MATCH(J46,'Flight Groups'!$C$6:$C$79,0))),"")</f>
        <v/>
      </c>
      <c r="L46" s="421" t="str">
        <f t="shared" ca="1" si="7"/>
        <v/>
      </c>
      <c r="M46" s="421" t="str">
        <f ca="1">IF(J46&lt;&gt;"",(INDEX('Flight Groups'!$F$6:$F$79,MATCH(J46,'Flight Groups'!$C$6:$C$79,0))),"")</f>
        <v/>
      </c>
      <c r="N46" s="421" t="str">
        <f t="shared" ca="1" si="8"/>
        <v/>
      </c>
      <c r="O46" s="445">
        <f t="shared" ca="1" si="9"/>
        <v>0</v>
      </c>
      <c r="P46" s="36">
        <f t="shared" ca="1" si="10"/>
        <v>0</v>
      </c>
    </row>
    <row r="47" spans="1:16">
      <c r="A47" s="426" t="str">
        <f t="shared" ca="1" si="0"/>
        <v/>
      </c>
      <c r="B47" s="426" t="str">
        <f t="shared" ca="1" si="1"/>
        <v/>
      </c>
      <c r="C47" s="427" t="str">
        <f t="shared" ca="1" si="2"/>
        <v/>
      </c>
      <c r="D47" s="427" t="str">
        <f t="shared" ca="1" si="3"/>
        <v/>
      </c>
      <c r="E47" s="477" t="str">
        <f ca="1">IF(A47&lt;&gt;"",('Final Scores'!G33),"")</f>
        <v/>
      </c>
      <c r="F47" s="448" t="str">
        <f t="shared" ca="1" si="4"/>
        <v>0</v>
      </c>
      <c r="G47" s="449">
        <f t="shared" ca="1" si="5"/>
        <v>0</v>
      </c>
      <c r="H47" s="450">
        <f t="shared" ca="1" si="6"/>
        <v>0</v>
      </c>
      <c r="I47" s="478" t="str">
        <f ca="1">IF(A47&lt;&gt;"",((E47/$E$20)*100)*($O$20-'Final Scores'!B33+1),"")</f>
        <v/>
      </c>
      <c r="J47" s="420" t="str">
        <f ca="1">'Final Scores'!C33</f>
        <v/>
      </c>
      <c r="K47" s="421" t="str">
        <f ca="1">IF(J47&lt;&gt;"",(INDEX('Flight Groups'!$E$6:$E$79,MATCH(J47,'Flight Groups'!$C$6:$C$79,0))),"")</f>
        <v/>
      </c>
      <c r="L47" s="421" t="str">
        <f t="shared" ca="1" si="7"/>
        <v/>
      </c>
      <c r="M47" s="421" t="str">
        <f ca="1">IF(J47&lt;&gt;"",(INDEX('Flight Groups'!$F$6:$F$79,MATCH(J47,'Flight Groups'!$C$6:$C$79,0))),"")</f>
        <v/>
      </c>
      <c r="N47" s="421" t="str">
        <f t="shared" ca="1" si="8"/>
        <v/>
      </c>
      <c r="O47" s="445">
        <f t="shared" ca="1" si="9"/>
        <v>0</v>
      </c>
      <c r="P47" s="36">
        <f t="shared" ca="1" si="10"/>
        <v>0</v>
      </c>
    </row>
    <row r="48" spans="1:16">
      <c r="A48" s="426" t="str">
        <f t="shared" ca="1" si="0"/>
        <v/>
      </c>
      <c r="B48" s="426" t="str">
        <f t="shared" ca="1" si="1"/>
        <v/>
      </c>
      <c r="C48" s="427" t="str">
        <f t="shared" ca="1" si="2"/>
        <v/>
      </c>
      <c r="D48" s="427" t="str">
        <f t="shared" ca="1" si="3"/>
        <v/>
      </c>
      <c r="E48" s="477" t="str">
        <f ca="1">IF(A48&lt;&gt;"",('Final Scores'!G34),"")</f>
        <v/>
      </c>
      <c r="F48" s="448" t="str">
        <f t="shared" ca="1" si="4"/>
        <v>0</v>
      </c>
      <c r="G48" s="449">
        <f t="shared" ca="1" si="5"/>
        <v>0</v>
      </c>
      <c r="H48" s="450">
        <f t="shared" ca="1" si="6"/>
        <v>0</v>
      </c>
      <c r="I48" s="478" t="str">
        <f ca="1">IF(A48&lt;&gt;"",((E48/$E$20)*100)*($O$20-'Final Scores'!B34+1),"")</f>
        <v/>
      </c>
      <c r="J48" s="420" t="str">
        <f ca="1">'Final Scores'!C34</f>
        <v/>
      </c>
      <c r="K48" s="421" t="str">
        <f ca="1">IF(J48&lt;&gt;"",(INDEX('Flight Groups'!$E$6:$E$79,MATCH(J48,'Flight Groups'!$C$6:$C$79,0))),"")</f>
        <v/>
      </c>
      <c r="L48" s="421" t="str">
        <f t="shared" ca="1" si="7"/>
        <v/>
      </c>
      <c r="M48" s="421" t="str">
        <f ca="1">IF(J48&lt;&gt;"",(INDEX('Flight Groups'!$F$6:$F$79,MATCH(J48,'Flight Groups'!$C$6:$C$79,0))),"")</f>
        <v/>
      </c>
      <c r="N48" s="421" t="str">
        <f t="shared" ca="1" si="8"/>
        <v/>
      </c>
      <c r="O48" s="445">
        <f t="shared" ca="1" si="9"/>
        <v>0</v>
      </c>
      <c r="P48" s="36">
        <f t="shared" ca="1" si="10"/>
        <v>0</v>
      </c>
    </row>
    <row r="49" spans="1:16">
      <c r="A49" s="426" t="str">
        <f t="shared" ca="1" si="0"/>
        <v/>
      </c>
      <c r="B49" s="426" t="str">
        <f t="shared" ca="1" si="1"/>
        <v/>
      </c>
      <c r="C49" s="427" t="str">
        <f t="shared" ca="1" si="2"/>
        <v/>
      </c>
      <c r="D49" s="427" t="str">
        <f t="shared" ca="1" si="3"/>
        <v/>
      </c>
      <c r="E49" s="477" t="str">
        <f ca="1">IF(A49&lt;&gt;"",('Final Scores'!G35),"")</f>
        <v/>
      </c>
      <c r="F49" s="448" t="str">
        <f t="shared" ca="1" si="4"/>
        <v>0</v>
      </c>
      <c r="G49" s="449">
        <f t="shared" ca="1" si="5"/>
        <v>0</v>
      </c>
      <c r="H49" s="450">
        <f t="shared" ca="1" si="6"/>
        <v>0</v>
      </c>
      <c r="I49" s="478" t="str">
        <f ca="1">IF(A49&lt;&gt;"",((E49/$E$20)*100)*($O$20-'Final Scores'!B35+1),"")</f>
        <v/>
      </c>
      <c r="J49" s="420" t="str">
        <f ca="1">'Final Scores'!C35</f>
        <v/>
      </c>
      <c r="K49" s="421" t="str">
        <f ca="1">IF(J49&lt;&gt;"",(INDEX('Flight Groups'!$E$6:$E$79,MATCH(J49,'Flight Groups'!$C$6:$C$79,0))),"")</f>
        <v/>
      </c>
      <c r="L49" s="421" t="str">
        <f t="shared" ca="1" si="7"/>
        <v/>
      </c>
      <c r="M49" s="421" t="str">
        <f ca="1">IF(J49&lt;&gt;"",(INDEX('Flight Groups'!$F$6:$F$79,MATCH(J49,'Flight Groups'!$C$6:$C$79,0))),"")</f>
        <v/>
      </c>
      <c r="N49" s="421" t="str">
        <f t="shared" ca="1" si="8"/>
        <v/>
      </c>
      <c r="O49" s="445">
        <f t="shared" ca="1" si="9"/>
        <v>0</v>
      </c>
      <c r="P49" s="36">
        <f t="shared" ca="1" si="10"/>
        <v>0</v>
      </c>
    </row>
    <row r="50" spans="1:16">
      <c r="A50" s="426" t="str">
        <f t="shared" ca="1" si="0"/>
        <v/>
      </c>
      <c r="B50" s="426" t="str">
        <f t="shared" ca="1" si="1"/>
        <v/>
      </c>
      <c r="C50" s="427" t="str">
        <f t="shared" ca="1" si="2"/>
        <v/>
      </c>
      <c r="D50" s="427" t="str">
        <f t="shared" ca="1" si="3"/>
        <v/>
      </c>
      <c r="E50" s="477" t="str">
        <f ca="1">IF(A50&lt;&gt;"",('Final Scores'!G36),"")</f>
        <v/>
      </c>
      <c r="F50" s="448" t="str">
        <f t="shared" ca="1" si="4"/>
        <v>0</v>
      </c>
      <c r="G50" s="449">
        <f t="shared" ca="1" si="5"/>
        <v>0</v>
      </c>
      <c r="H50" s="450">
        <f t="shared" ca="1" si="6"/>
        <v>0</v>
      </c>
      <c r="I50" s="478" t="str">
        <f ca="1">IF(A50&lt;&gt;"",((E50/$E$20)*100)*($O$20-'Final Scores'!B36+1),"")</f>
        <v/>
      </c>
      <c r="J50" s="420" t="str">
        <f ca="1">'Final Scores'!C36</f>
        <v/>
      </c>
      <c r="K50" s="421" t="str">
        <f ca="1">IF(J50&lt;&gt;"",(INDEX('Flight Groups'!$E$6:$E$79,MATCH(J50,'Flight Groups'!$C$6:$C$79,0))),"")</f>
        <v/>
      </c>
      <c r="L50" s="421" t="str">
        <f t="shared" ca="1" si="7"/>
        <v/>
      </c>
      <c r="M50" s="421" t="str">
        <f ca="1">IF(J50&lt;&gt;"",(INDEX('Flight Groups'!$F$6:$F$79,MATCH(J50,'Flight Groups'!$C$6:$C$79,0))),"")</f>
        <v/>
      </c>
      <c r="N50" s="421" t="str">
        <f t="shared" ca="1" si="8"/>
        <v/>
      </c>
      <c r="O50" s="445">
        <f t="shared" ca="1" si="9"/>
        <v>0</v>
      </c>
      <c r="P50" s="36">
        <f t="shared" ca="1" si="10"/>
        <v>0</v>
      </c>
    </row>
    <row r="51" spans="1:16">
      <c r="A51" s="426" t="str">
        <f t="shared" ca="1" si="0"/>
        <v/>
      </c>
      <c r="B51" s="426" t="str">
        <f t="shared" ca="1" si="1"/>
        <v/>
      </c>
      <c r="C51" s="427" t="str">
        <f t="shared" ca="1" si="2"/>
        <v/>
      </c>
      <c r="D51" s="427" t="str">
        <f t="shared" ca="1" si="3"/>
        <v/>
      </c>
      <c r="E51" s="477" t="str">
        <f ca="1">IF(A51&lt;&gt;"",('Final Scores'!G37),"")</f>
        <v/>
      </c>
      <c r="F51" s="448" t="str">
        <f t="shared" ca="1" si="4"/>
        <v>0</v>
      </c>
      <c r="G51" s="449">
        <f t="shared" ca="1" si="5"/>
        <v>0</v>
      </c>
      <c r="H51" s="450">
        <f t="shared" ca="1" si="6"/>
        <v>0</v>
      </c>
      <c r="I51" s="478" t="str">
        <f ca="1">IF(A51&lt;&gt;"",((E51/$E$20)*100)*($O$20-'Final Scores'!B37+1),"")</f>
        <v/>
      </c>
      <c r="J51" s="420" t="str">
        <f ca="1">'Final Scores'!C37</f>
        <v/>
      </c>
      <c r="K51" s="421" t="str">
        <f ca="1">IF(J51&lt;&gt;"",(INDEX('Flight Groups'!$E$6:$E$79,MATCH(J51,'Flight Groups'!$C$6:$C$79,0))),"")</f>
        <v/>
      </c>
      <c r="L51" s="421" t="str">
        <f t="shared" ca="1" si="7"/>
        <v/>
      </c>
      <c r="M51" s="421" t="str">
        <f ca="1">IF(J51&lt;&gt;"",(INDEX('Flight Groups'!$F$6:$F$79,MATCH(J51,'Flight Groups'!$C$6:$C$79,0))),"")</f>
        <v/>
      </c>
      <c r="N51" s="421" t="str">
        <f t="shared" ca="1" si="8"/>
        <v/>
      </c>
      <c r="O51" s="445">
        <f t="shared" ca="1" si="9"/>
        <v>0</v>
      </c>
      <c r="P51" s="36">
        <f t="shared" ca="1" si="10"/>
        <v>0</v>
      </c>
    </row>
    <row r="52" spans="1:16">
      <c r="A52" s="426" t="str">
        <f t="shared" ca="1" si="0"/>
        <v/>
      </c>
      <c r="B52" s="426" t="str">
        <f t="shared" ca="1" si="1"/>
        <v/>
      </c>
      <c r="C52" s="427" t="str">
        <f t="shared" ca="1" si="2"/>
        <v/>
      </c>
      <c r="D52" s="427" t="str">
        <f t="shared" ca="1" si="3"/>
        <v/>
      </c>
      <c r="E52" s="477" t="str">
        <f ca="1">IF(A52&lt;&gt;"",('Final Scores'!G38),"")</f>
        <v/>
      </c>
      <c r="F52" s="448" t="str">
        <f t="shared" ca="1" si="4"/>
        <v>0</v>
      </c>
      <c r="G52" s="449">
        <f t="shared" ca="1" si="5"/>
        <v>0</v>
      </c>
      <c r="H52" s="450">
        <f t="shared" ca="1" si="6"/>
        <v>0</v>
      </c>
      <c r="I52" s="478" t="str">
        <f ca="1">IF(A52&lt;&gt;"",((E52/$E$20)*100)*($O$20-'Final Scores'!B38+1),"")</f>
        <v/>
      </c>
      <c r="J52" s="420" t="str">
        <f ca="1">'Final Scores'!C38</f>
        <v/>
      </c>
      <c r="K52" s="421" t="str">
        <f ca="1">IF(J52&lt;&gt;"",(INDEX('Flight Groups'!$E$6:$E$79,MATCH(J52,'Flight Groups'!$C$6:$C$79,0))),"")</f>
        <v/>
      </c>
      <c r="L52" s="421" t="str">
        <f t="shared" ca="1" si="7"/>
        <v/>
      </c>
      <c r="M52" s="421" t="str">
        <f ca="1">IF(J52&lt;&gt;"",(INDEX('Flight Groups'!$F$6:$F$79,MATCH(J52,'Flight Groups'!$C$6:$C$79,0))),"")</f>
        <v/>
      </c>
      <c r="N52" s="421" t="str">
        <f t="shared" ca="1" si="8"/>
        <v/>
      </c>
      <c r="O52" s="445">
        <f t="shared" ca="1" si="9"/>
        <v>0</v>
      </c>
      <c r="P52" s="36">
        <f t="shared" ca="1" si="10"/>
        <v>0</v>
      </c>
    </row>
    <row r="53" spans="1:16">
      <c r="A53" s="426" t="str">
        <f t="shared" ca="1" si="0"/>
        <v/>
      </c>
      <c r="B53" s="426" t="str">
        <f t="shared" ca="1" si="1"/>
        <v/>
      </c>
      <c r="C53" s="427" t="str">
        <f t="shared" ca="1" si="2"/>
        <v/>
      </c>
      <c r="D53" s="427" t="str">
        <f t="shared" ca="1" si="3"/>
        <v/>
      </c>
      <c r="E53" s="477" t="str">
        <f ca="1">IF(A53&lt;&gt;"",('Final Scores'!G39),"")</f>
        <v/>
      </c>
      <c r="F53" s="448" t="str">
        <f t="shared" ca="1" si="4"/>
        <v>0</v>
      </c>
      <c r="G53" s="449">
        <f t="shared" ca="1" si="5"/>
        <v>0</v>
      </c>
      <c r="H53" s="450">
        <f t="shared" ca="1" si="6"/>
        <v>0</v>
      </c>
      <c r="I53" s="478" t="str">
        <f ca="1">IF(A53&lt;&gt;"",((E53/$E$20)*100)*($O$20-'Final Scores'!B39+1),"")</f>
        <v/>
      </c>
      <c r="J53" s="420" t="str">
        <f ca="1">'Final Scores'!C39</f>
        <v/>
      </c>
      <c r="K53" s="421" t="str">
        <f ca="1">IF(J53&lt;&gt;"",(INDEX('Flight Groups'!$E$6:$E$79,MATCH(J53,'Flight Groups'!$C$6:$C$79,0))),"")</f>
        <v/>
      </c>
      <c r="L53" s="421" t="str">
        <f t="shared" ca="1" si="7"/>
        <v/>
      </c>
      <c r="M53" s="421" t="str">
        <f ca="1">IF(J53&lt;&gt;"",(INDEX('Flight Groups'!$F$6:$F$79,MATCH(J53,'Flight Groups'!$C$6:$C$79,0))),"")</f>
        <v/>
      </c>
      <c r="N53" s="421" t="str">
        <f t="shared" ca="1" si="8"/>
        <v/>
      </c>
      <c r="O53" s="445">
        <f t="shared" ca="1" si="9"/>
        <v>0</v>
      </c>
      <c r="P53" s="36">
        <f t="shared" ca="1" si="10"/>
        <v>0</v>
      </c>
    </row>
    <row r="54" spans="1:16">
      <c r="A54" s="426" t="str">
        <f t="shared" ca="1" si="0"/>
        <v/>
      </c>
      <c r="B54" s="426" t="str">
        <f t="shared" ca="1" si="1"/>
        <v/>
      </c>
      <c r="C54" s="427" t="str">
        <f t="shared" ca="1" si="2"/>
        <v/>
      </c>
      <c r="D54" s="427" t="str">
        <f t="shared" ca="1" si="3"/>
        <v/>
      </c>
      <c r="E54" s="477" t="str">
        <f ca="1">IF(A54&lt;&gt;"",('Final Scores'!G40),"")</f>
        <v/>
      </c>
      <c r="F54" s="448" t="str">
        <f t="shared" ca="1" si="4"/>
        <v>0</v>
      </c>
      <c r="G54" s="449">
        <f t="shared" ca="1" si="5"/>
        <v>0</v>
      </c>
      <c r="H54" s="450">
        <f t="shared" ca="1" si="6"/>
        <v>0</v>
      </c>
      <c r="I54" s="478" t="str">
        <f ca="1">IF(A54&lt;&gt;"",((E54/$E$20)*100)*($O$20-'Final Scores'!B40+1),"")</f>
        <v/>
      </c>
      <c r="J54" s="420" t="str">
        <f ca="1">'Final Scores'!C40</f>
        <v/>
      </c>
      <c r="K54" s="421" t="str">
        <f ca="1">IF(J54&lt;&gt;"",(INDEX('Flight Groups'!$E$6:$E$79,MATCH(J54,'Flight Groups'!$C$6:$C$79,0))),"")</f>
        <v/>
      </c>
      <c r="L54" s="421" t="str">
        <f t="shared" ca="1" si="7"/>
        <v/>
      </c>
      <c r="M54" s="421" t="str">
        <f ca="1">IF(J54&lt;&gt;"",(INDEX('Flight Groups'!$F$6:$F$79,MATCH(J54,'Flight Groups'!$C$6:$C$79,0))),"")</f>
        <v/>
      </c>
      <c r="N54" s="421" t="str">
        <f t="shared" ca="1" si="8"/>
        <v/>
      </c>
      <c r="O54" s="445">
        <f t="shared" ca="1" si="9"/>
        <v>0</v>
      </c>
      <c r="P54" s="36">
        <f t="shared" ca="1" si="10"/>
        <v>0</v>
      </c>
    </row>
    <row r="55" spans="1:16">
      <c r="A55" s="426" t="str">
        <f t="shared" ca="1" si="0"/>
        <v/>
      </c>
      <c r="B55" s="426" t="str">
        <f t="shared" ca="1" si="1"/>
        <v/>
      </c>
      <c r="C55" s="427" t="str">
        <f t="shared" ca="1" si="2"/>
        <v/>
      </c>
      <c r="D55" s="427" t="str">
        <f t="shared" ca="1" si="3"/>
        <v/>
      </c>
      <c r="E55" s="477" t="str">
        <f ca="1">IF(A55&lt;&gt;"",('Final Scores'!G41),"")</f>
        <v/>
      </c>
      <c r="F55" s="448" t="str">
        <f t="shared" ca="1" si="4"/>
        <v>0</v>
      </c>
      <c r="G55" s="449">
        <f t="shared" ca="1" si="5"/>
        <v>0</v>
      </c>
      <c r="H55" s="450">
        <f t="shared" ca="1" si="6"/>
        <v>0</v>
      </c>
      <c r="I55" s="478" t="str">
        <f ca="1">IF(A55&lt;&gt;"",((E55/$E$20)*100)*($O$20-'Final Scores'!B41+1),"")</f>
        <v/>
      </c>
      <c r="J55" s="420" t="str">
        <f ca="1">'Final Scores'!C41</f>
        <v/>
      </c>
      <c r="K55" s="421" t="str">
        <f ca="1">IF(J55&lt;&gt;"",(INDEX('Flight Groups'!$E$6:$E$79,MATCH(J55,'Flight Groups'!$C$6:$C$79,0))),"")</f>
        <v/>
      </c>
      <c r="L55" s="421" t="str">
        <f t="shared" ca="1" si="7"/>
        <v/>
      </c>
      <c r="M55" s="421" t="str">
        <f ca="1">IF(J55&lt;&gt;"",(INDEX('Flight Groups'!$F$6:$F$79,MATCH(J55,'Flight Groups'!$C$6:$C$79,0))),"")</f>
        <v/>
      </c>
      <c r="N55" s="421" t="str">
        <f t="shared" ca="1" si="8"/>
        <v/>
      </c>
      <c r="O55" s="445">
        <f t="shared" ca="1" si="9"/>
        <v>0</v>
      </c>
      <c r="P55" s="36">
        <f t="shared" ca="1" si="10"/>
        <v>0</v>
      </c>
    </row>
    <row r="56" spans="1:16">
      <c r="A56" s="426" t="str">
        <f t="shared" ca="1" si="0"/>
        <v/>
      </c>
      <c r="B56" s="426" t="str">
        <f t="shared" ca="1" si="1"/>
        <v/>
      </c>
      <c r="C56" s="427" t="str">
        <f t="shared" ca="1" si="2"/>
        <v/>
      </c>
      <c r="D56" s="427" t="str">
        <f t="shared" ca="1" si="3"/>
        <v/>
      </c>
      <c r="E56" s="477" t="str">
        <f ca="1">IF(A56&lt;&gt;"",('Final Scores'!G42),"")</f>
        <v/>
      </c>
      <c r="F56" s="448" t="str">
        <f t="shared" ca="1" si="4"/>
        <v>0</v>
      </c>
      <c r="G56" s="449">
        <f t="shared" ca="1" si="5"/>
        <v>0</v>
      </c>
      <c r="H56" s="450">
        <f t="shared" ca="1" si="6"/>
        <v>0</v>
      </c>
      <c r="I56" s="478" t="str">
        <f ca="1">IF(A56&lt;&gt;"",((E56/$E$20)*100)*($O$20-'Final Scores'!B42+1),"")</f>
        <v/>
      </c>
      <c r="J56" s="420" t="str">
        <f ca="1">'Final Scores'!C42</f>
        <v/>
      </c>
      <c r="K56" s="421" t="str">
        <f ca="1">IF(J56&lt;&gt;"",(INDEX('Flight Groups'!$E$6:$E$79,MATCH(J56,'Flight Groups'!$C$6:$C$79,0))),"")</f>
        <v/>
      </c>
      <c r="L56" s="421" t="str">
        <f t="shared" ca="1" si="7"/>
        <v/>
      </c>
      <c r="M56" s="421" t="str">
        <f ca="1">IF(J56&lt;&gt;"",(INDEX('Flight Groups'!$F$6:$F$79,MATCH(J56,'Flight Groups'!$C$6:$C$79,0))),"")</f>
        <v/>
      </c>
      <c r="N56" s="421" t="str">
        <f t="shared" ca="1" si="8"/>
        <v/>
      </c>
      <c r="O56" s="445">
        <f t="shared" ca="1" si="9"/>
        <v>0</v>
      </c>
      <c r="P56" s="36">
        <f t="shared" ca="1" si="10"/>
        <v>0</v>
      </c>
    </row>
    <row r="57" spans="1:16">
      <c r="A57" s="426" t="str">
        <f t="shared" ca="1" si="0"/>
        <v/>
      </c>
      <c r="B57" s="426" t="str">
        <f t="shared" ca="1" si="1"/>
        <v/>
      </c>
      <c r="C57" s="427" t="str">
        <f t="shared" ca="1" si="2"/>
        <v/>
      </c>
      <c r="D57" s="427" t="str">
        <f t="shared" ca="1" si="3"/>
        <v/>
      </c>
      <c r="E57" s="477" t="str">
        <f ca="1">IF(A57&lt;&gt;"",('Final Scores'!G43),"")</f>
        <v/>
      </c>
      <c r="F57" s="448" t="str">
        <f t="shared" ca="1" si="4"/>
        <v>0</v>
      </c>
      <c r="G57" s="449">
        <f t="shared" ca="1" si="5"/>
        <v>0</v>
      </c>
      <c r="H57" s="450">
        <f t="shared" ca="1" si="6"/>
        <v>0</v>
      </c>
      <c r="I57" s="478" t="str">
        <f ca="1">IF(A57&lt;&gt;"",((E57/$E$20)*100)*($O$20-'Final Scores'!B43+1),"")</f>
        <v/>
      </c>
      <c r="J57" s="420" t="str">
        <f ca="1">'Final Scores'!C43</f>
        <v/>
      </c>
      <c r="K57" s="421" t="str">
        <f ca="1">IF(J57&lt;&gt;"",(INDEX('Flight Groups'!$E$6:$E$79,MATCH(J57,'Flight Groups'!$C$6:$C$79,0))),"")</f>
        <v/>
      </c>
      <c r="L57" s="421" t="str">
        <f t="shared" ca="1" si="7"/>
        <v/>
      </c>
      <c r="M57" s="421" t="str">
        <f ca="1">IF(J57&lt;&gt;"",(INDEX('Flight Groups'!$F$6:$F$79,MATCH(J57,'Flight Groups'!$C$6:$C$79,0))),"")</f>
        <v/>
      </c>
      <c r="N57" s="421" t="str">
        <f t="shared" ca="1" si="8"/>
        <v/>
      </c>
      <c r="O57" s="445">
        <f t="shared" ca="1" si="9"/>
        <v>0</v>
      </c>
      <c r="P57" s="36">
        <f t="shared" ca="1" si="10"/>
        <v>0</v>
      </c>
    </row>
    <row r="58" spans="1:16">
      <c r="A58" s="426" t="str">
        <f t="shared" ca="1" si="0"/>
        <v/>
      </c>
      <c r="B58" s="426" t="str">
        <f t="shared" ca="1" si="1"/>
        <v/>
      </c>
      <c r="C58" s="427" t="str">
        <f t="shared" ca="1" si="2"/>
        <v/>
      </c>
      <c r="D58" s="427" t="str">
        <f t="shared" ca="1" si="3"/>
        <v/>
      </c>
      <c r="E58" s="477" t="str">
        <f ca="1">IF(A58&lt;&gt;"",('Final Scores'!G44),"")</f>
        <v/>
      </c>
      <c r="F58" s="448" t="str">
        <f t="shared" ca="1" si="4"/>
        <v>0</v>
      </c>
      <c r="G58" s="449">
        <f t="shared" ca="1" si="5"/>
        <v>0</v>
      </c>
      <c r="H58" s="450">
        <f t="shared" ca="1" si="6"/>
        <v>0</v>
      </c>
      <c r="I58" s="478" t="str">
        <f ca="1">IF(A58&lt;&gt;"",((E58/$E$20)*100)*($O$20-'Final Scores'!B44+1),"")</f>
        <v/>
      </c>
      <c r="J58" s="420" t="str">
        <f ca="1">'Final Scores'!C44</f>
        <v/>
      </c>
      <c r="K58" s="421" t="str">
        <f ca="1">IF(J58&lt;&gt;"",(INDEX('Flight Groups'!$E$6:$E$79,MATCH(J58,'Flight Groups'!$C$6:$C$79,0))),"")</f>
        <v/>
      </c>
      <c r="L58" s="421" t="str">
        <f t="shared" ca="1" si="7"/>
        <v/>
      </c>
      <c r="M58" s="421" t="str">
        <f ca="1">IF(J58&lt;&gt;"",(INDEX('Flight Groups'!$F$6:$F$79,MATCH(J58,'Flight Groups'!$C$6:$C$79,0))),"")</f>
        <v/>
      </c>
      <c r="N58" s="421" t="str">
        <f t="shared" ca="1" si="8"/>
        <v/>
      </c>
      <c r="O58" s="445">
        <f t="shared" ca="1" si="9"/>
        <v>0</v>
      </c>
      <c r="P58" s="36">
        <f t="shared" ca="1" si="10"/>
        <v>0</v>
      </c>
    </row>
    <row r="59" spans="1:16">
      <c r="A59" s="426" t="str">
        <f t="shared" ca="1" si="0"/>
        <v/>
      </c>
      <c r="B59" s="426" t="str">
        <f t="shared" ca="1" si="1"/>
        <v/>
      </c>
      <c r="C59" s="427" t="str">
        <f t="shared" ca="1" si="2"/>
        <v/>
      </c>
      <c r="D59" s="427" t="str">
        <f t="shared" ca="1" si="3"/>
        <v/>
      </c>
      <c r="E59" s="477" t="str">
        <f ca="1">IF(A59&lt;&gt;"",('Final Scores'!G45),"")</f>
        <v/>
      </c>
      <c r="F59" s="448" t="str">
        <f t="shared" ca="1" si="4"/>
        <v>0</v>
      </c>
      <c r="G59" s="449">
        <f t="shared" ca="1" si="5"/>
        <v>0</v>
      </c>
      <c r="H59" s="450">
        <f t="shared" ca="1" si="6"/>
        <v>0</v>
      </c>
      <c r="I59" s="478" t="str">
        <f ca="1">IF(A59&lt;&gt;"",((E59/$E$20)*100)*($O$20-'Final Scores'!B45+1),"")</f>
        <v/>
      </c>
      <c r="J59" s="420" t="str">
        <f ca="1">'Final Scores'!C45</f>
        <v/>
      </c>
      <c r="K59" s="421" t="str">
        <f ca="1">IF(J59&lt;&gt;"",(INDEX('Flight Groups'!$E$6:$E$79,MATCH(J59,'Flight Groups'!$C$6:$C$79,0))),"")</f>
        <v/>
      </c>
      <c r="L59" s="421" t="str">
        <f t="shared" ca="1" si="7"/>
        <v/>
      </c>
      <c r="M59" s="421" t="str">
        <f ca="1">IF(J59&lt;&gt;"",(INDEX('Flight Groups'!$F$6:$F$79,MATCH(J59,'Flight Groups'!$C$6:$C$79,0))),"")</f>
        <v/>
      </c>
      <c r="N59" s="421" t="str">
        <f t="shared" ca="1" si="8"/>
        <v/>
      </c>
      <c r="O59" s="445">
        <f t="shared" ca="1" si="9"/>
        <v>0</v>
      </c>
      <c r="P59" s="36">
        <f t="shared" ca="1" si="10"/>
        <v>0</v>
      </c>
    </row>
    <row r="60" spans="1:16">
      <c r="A60" s="426" t="str">
        <f t="shared" ca="1" si="0"/>
        <v/>
      </c>
      <c r="B60" s="426" t="str">
        <f t="shared" ca="1" si="1"/>
        <v/>
      </c>
      <c r="C60" s="427" t="str">
        <f t="shared" ca="1" si="2"/>
        <v/>
      </c>
      <c r="D60" s="427" t="str">
        <f t="shared" ca="1" si="3"/>
        <v/>
      </c>
      <c r="E60" s="477" t="str">
        <f ca="1">IF(A60&lt;&gt;"",('Final Scores'!G46),"")</f>
        <v/>
      </c>
      <c r="F60" s="448" t="str">
        <f t="shared" ca="1" si="4"/>
        <v>0</v>
      </c>
      <c r="G60" s="449">
        <f t="shared" ca="1" si="5"/>
        <v>0</v>
      </c>
      <c r="H60" s="450">
        <f t="shared" ca="1" si="6"/>
        <v>0</v>
      </c>
      <c r="I60" s="478" t="str">
        <f ca="1">IF(A60&lt;&gt;"",((E60/$E$20)*100)*($O$20-'Final Scores'!B46+1),"")</f>
        <v/>
      </c>
      <c r="J60" s="420" t="str">
        <f ca="1">'Final Scores'!C46</f>
        <v/>
      </c>
      <c r="K60" s="421" t="str">
        <f ca="1">IF(J60&lt;&gt;"",(INDEX('Flight Groups'!$E$6:$E$79,MATCH(J60,'Flight Groups'!$C$6:$C$79,0))),"")</f>
        <v/>
      </c>
      <c r="L60" s="421" t="str">
        <f t="shared" ca="1" si="7"/>
        <v/>
      </c>
      <c r="M60" s="421" t="str">
        <f ca="1">IF(J60&lt;&gt;"",(INDEX('Flight Groups'!$F$6:$F$79,MATCH(J60,'Flight Groups'!$C$6:$C$79,0))),"")</f>
        <v/>
      </c>
      <c r="N60" s="421" t="str">
        <f t="shared" ca="1" si="8"/>
        <v/>
      </c>
      <c r="O60" s="445">
        <f t="shared" ca="1" si="9"/>
        <v>0</v>
      </c>
      <c r="P60" s="36">
        <f t="shared" ca="1" si="10"/>
        <v>0</v>
      </c>
    </row>
    <row r="61" spans="1:16">
      <c r="A61" s="426" t="str">
        <f t="shared" ca="1" si="0"/>
        <v/>
      </c>
      <c r="B61" s="426" t="str">
        <f t="shared" ca="1" si="1"/>
        <v/>
      </c>
      <c r="C61" s="427" t="str">
        <f t="shared" ca="1" si="2"/>
        <v/>
      </c>
      <c r="D61" s="427" t="str">
        <f t="shared" ca="1" si="3"/>
        <v/>
      </c>
      <c r="E61" s="477" t="str">
        <f ca="1">IF(A61&lt;&gt;"",('Final Scores'!G47),"")</f>
        <v/>
      </c>
      <c r="F61" s="448" t="str">
        <f t="shared" ca="1" si="4"/>
        <v>0</v>
      </c>
      <c r="G61" s="449">
        <f t="shared" ca="1" si="5"/>
        <v>0</v>
      </c>
      <c r="H61" s="450">
        <f t="shared" ca="1" si="6"/>
        <v>0</v>
      </c>
      <c r="I61" s="478" t="str">
        <f ca="1">IF(A61&lt;&gt;"",((E61/$E$20)*100)*($O$20-'Final Scores'!B47+1),"")</f>
        <v/>
      </c>
      <c r="J61" s="420" t="str">
        <f ca="1">'Final Scores'!C47</f>
        <v/>
      </c>
      <c r="K61" s="421" t="str">
        <f ca="1">IF(J61&lt;&gt;"",(INDEX('Flight Groups'!$E$6:$E$79,MATCH(J61,'Flight Groups'!$C$6:$C$79,0))),"")</f>
        <v/>
      </c>
      <c r="L61" s="421" t="str">
        <f t="shared" ca="1" si="7"/>
        <v/>
      </c>
      <c r="M61" s="421" t="str">
        <f ca="1">IF(J61&lt;&gt;"",(INDEX('Flight Groups'!$F$6:$F$79,MATCH(J61,'Flight Groups'!$C$6:$C$79,0))),"")</f>
        <v/>
      </c>
      <c r="N61" s="421" t="str">
        <f t="shared" ca="1" si="8"/>
        <v/>
      </c>
      <c r="O61" s="445">
        <f t="shared" ca="1" si="9"/>
        <v>0</v>
      </c>
      <c r="P61" s="36">
        <f t="shared" ca="1" si="10"/>
        <v>0</v>
      </c>
    </row>
    <row r="62" spans="1:16">
      <c r="A62" s="426" t="str">
        <f t="shared" ca="1" si="0"/>
        <v/>
      </c>
      <c r="B62" s="426" t="str">
        <f t="shared" ca="1" si="1"/>
        <v/>
      </c>
      <c r="C62" s="427" t="str">
        <f t="shared" ca="1" si="2"/>
        <v/>
      </c>
      <c r="D62" s="427" t="str">
        <f t="shared" ca="1" si="3"/>
        <v/>
      </c>
      <c r="E62" s="477" t="str">
        <f ca="1">IF(A62&lt;&gt;"",('Final Scores'!G48),"")</f>
        <v/>
      </c>
      <c r="F62" s="448" t="str">
        <f t="shared" ca="1" si="4"/>
        <v>0</v>
      </c>
      <c r="G62" s="449">
        <f t="shared" ca="1" si="5"/>
        <v>0</v>
      </c>
      <c r="H62" s="450">
        <f t="shared" ca="1" si="6"/>
        <v>0</v>
      </c>
      <c r="I62" s="478" t="str">
        <f ca="1">IF(A62&lt;&gt;"",((E62/$E$20)*100)*($O$20-'Final Scores'!B48+1),"")</f>
        <v/>
      </c>
      <c r="J62" s="420" t="str">
        <f ca="1">'Final Scores'!C48</f>
        <v/>
      </c>
      <c r="K62" s="421" t="str">
        <f ca="1">IF(J62&lt;&gt;"",(INDEX('Flight Groups'!$E$6:$E$79,MATCH(J62,'Flight Groups'!$C$6:$C$79,0))),"")</f>
        <v/>
      </c>
      <c r="L62" s="421" t="str">
        <f t="shared" ca="1" si="7"/>
        <v/>
      </c>
      <c r="M62" s="421" t="str">
        <f ca="1">IF(J62&lt;&gt;"",(INDEX('Flight Groups'!$F$6:$F$79,MATCH(J62,'Flight Groups'!$C$6:$C$79,0))),"")</f>
        <v/>
      </c>
      <c r="N62" s="421" t="str">
        <f t="shared" ca="1" si="8"/>
        <v/>
      </c>
      <c r="O62" s="445">
        <f t="shared" ca="1" si="9"/>
        <v>0</v>
      </c>
      <c r="P62" s="36">
        <f t="shared" ca="1" si="10"/>
        <v>0</v>
      </c>
    </row>
    <row r="63" spans="1:16">
      <c r="A63" s="426" t="str">
        <f t="shared" ca="1" si="0"/>
        <v/>
      </c>
      <c r="B63" s="426" t="str">
        <f t="shared" ca="1" si="1"/>
        <v/>
      </c>
      <c r="C63" s="427" t="str">
        <f t="shared" ca="1" si="2"/>
        <v/>
      </c>
      <c r="D63" s="427" t="str">
        <f t="shared" ca="1" si="3"/>
        <v/>
      </c>
      <c r="E63" s="477" t="str">
        <f ca="1">IF(A63&lt;&gt;"",('Final Scores'!G49),"")</f>
        <v/>
      </c>
      <c r="F63" s="448" t="str">
        <f t="shared" ca="1" si="4"/>
        <v>0</v>
      </c>
      <c r="G63" s="449">
        <f t="shared" ca="1" si="5"/>
        <v>0</v>
      </c>
      <c r="H63" s="450">
        <f t="shared" ca="1" si="6"/>
        <v>0</v>
      </c>
      <c r="I63" s="478" t="str">
        <f ca="1">IF(A63&lt;&gt;"",((E63/$E$20)*100)*($O$20-'Final Scores'!B49+1),"")</f>
        <v/>
      </c>
      <c r="J63" s="420" t="str">
        <f ca="1">'Final Scores'!C49</f>
        <v/>
      </c>
      <c r="K63" s="421" t="str">
        <f ca="1">IF(J63&lt;&gt;"",(INDEX('Flight Groups'!$E$6:$E$79,MATCH(J63,'Flight Groups'!$C$6:$C$79,0))),"")</f>
        <v/>
      </c>
      <c r="L63" s="421" t="str">
        <f t="shared" ca="1" si="7"/>
        <v/>
      </c>
      <c r="M63" s="421" t="str">
        <f ca="1">IF(J63&lt;&gt;"",(INDEX('Flight Groups'!$F$6:$F$79,MATCH(J63,'Flight Groups'!$C$6:$C$79,0))),"")</f>
        <v/>
      </c>
      <c r="N63" s="421" t="str">
        <f t="shared" ca="1" si="8"/>
        <v/>
      </c>
      <c r="O63" s="445">
        <f t="shared" ca="1" si="9"/>
        <v>0</v>
      </c>
      <c r="P63" s="36">
        <f t="shared" ca="1" si="10"/>
        <v>0</v>
      </c>
    </row>
    <row r="64" spans="1:16">
      <c r="A64" s="426" t="str">
        <f t="shared" ca="1" si="0"/>
        <v/>
      </c>
      <c r="B64" s="426" t="str">
        <f t="shared" ca="1" si="1"/>
        <v/>
      </c>
      <c r="C64" s="427" t="str">
        <f t="shared" ca="1" si="2"/>
        <v/>
      </c>
      <c r="D64" s="427" t="str">
        <f t="shared" ca="1" si="3"/>
        <v/>
      </c>
      <c r="E64" s="477" t="str">
        <f ca="1">IF(A64&lt;&gt;"",('Final Scores'!G50),"")</f>
        <v/>
      </c>
      <c r="F64" s="448" t="str">
        <f t="shared" ca="1" si="4"/>
        <v>0</v>
      </c>
      <c r="G64" s="449">
        <f t="shared" ca="1" si="5"/>
        <v>0</v>
      </c>
      <c r="H64" s="450">
        <f t="shared" ca="1" si="6"/>
        <v>0</v>
      </c>
      <c r="I64" s="478" t="str">
        <f ca="1">IF(A64&lt;&gt;"",((E64/$E$20)*100)*($O$20-'Final Scores'!B50+1),"")</f>
        <v/>
      </c>
      <c r="J64" s="420" t="str">
        <f ca="1">'Final Scores'!C50</f>
        <v/>
      </c>
      <c r="K64" s="421" t="str">
        <f ca="1">IF(J64&lt;&gt;"",(INDEX('Flight Groups'!$E$6:$E$79,MATCH(J64,'Flight Groups'!$C$6:$C$79,0))),"")</f>
        <v/>
      </c>
      <c r="L64" s="421" t="str">
        <f t="shared" ca="1" si="7"/>
        <v/>
      </c>
      <c r="M64" s="421" t="str">
        <f ca="1">IF(J64&lt;&gt;"",(INDEX('Flight Groups'!$F$6:$F$79,MATCH(J64,'Flight Groups'!$C$6:$C$79,0))),"")</f>
        <v/>
      </c>
      <c r="N64" s="421" t="str">
        <f t="shared" ca="1" si="8"/>
        <v/>
      </c>
      <c r="O64" s="445">
        <f t="shared" ca="1" si="9"/>
        <v>0</v>
      </c>
      <c r="P64" s="36">
        <f t="shared" ca="1" si="10"/>
        <v>0</v>
      </c>
    </row>
    <row r="65" spans="1:16">
      <c r="A65" s="426" t="str">
        <f t="shared" ca="1" si="0"/>
        <v/>
      </c>
      <c r="B65" s="426" t="str">
        <f t="shared" ca="1" si="1"/>
        <v/>
      </c>
      <c r="C65" s="427" t="str">
        <f t="shared" ca="1" si="2"/>
        <v/>
      </c>
      <c r="D65" s="427" t="str">
        <f t="shared" ca="1" si="3"/>
        <v/>
      </c>
      <c r="E65" s="477" t="str">
        <f ca="1">IF(A65&lt;&gt;"",('Final Scores'!G51),"")</f>
        <v/>
      </c>
      <c r="F65" s="448" t="str">
        <f t="shared" ca="1" si="4"/>
        <v>0</v>
      </c>
      <c r="G65" s="449">
        <f t="shared" ca="1" si="5"/>
        <v>0</v>
      </c>
      <c r="H65" s="450">
        <f t="shared" ca="1" si="6"/>
        <v>0</v>
      </c>
      <c r="I65" s="478" t="str">
        <f ca="1">IF(A65&lt;&gt;"",((E65/$E$20)*100)*($O$20-'Final Scores'!B51+1),"")</f>
        <v/>
      </c>
      <c r="J65" s="420" t="str">
        <f ca="1">'Final Scores'!C51</f>
        <v/>
      </c>
      <c r="K65" s="421" t="str">
        <f ca="1">IF(J65&lt;&gt;"",(INDEX('Flight Groups'!$E$6:$E$79,MATCH(J65,'Flight Groups'!$C$6:$C$79,0))),"")</f>
        <v/>
      </c>
      <c r="L65" s="421" t="str">
        <f t="shared" ca="1" si="7"/>
        <v/>
      </c>
      <c r="M65" s="421" t="str">
        <f ca="1">IF(J65&lt;&gt;"",(INDEX('Flight Groups'!$F$6:$F$79,MATCH(J65,'Flight Groups'!$C$6:$C$79,0))),"")</f>
        <v/>
      </c>
      <c r="N65" s="421" t="str">
        <f t="shared" ca="1" si="8"/>
        <v/>
      </c>
      <c r="O65" s="445">
        <f t="shared" ca="1" si="9"/>
        <v>0</v>
      </c>
      <c r="P65" s="36">
        <f t="shared" ca="1" si="10"/>
        <v>0</v>
      </c>
    </row>
    <row r="66" spans="1:16">
      <c r="A66" s="426" t="str">
        <f t="shared" ca="1" si="0"/>
        <v/>
      </c>
      <c r="B66" s="426" t="str">
        <f t="shared" ca="1" si="1"/>
        <v/>
      </c>
      <c r="C66" s="427" t="str">
        <f t="shared" ca="1" si="2"/>
        <v/>
      </c>
      <c r="D66" s="427" t="str">
        <f t="shared" ca="1" si="3"/>
        <v/>
      </c>
      <c r="E66" s="477" t="str">
        <f ca="1">IF(A66&lt;&gt;"",('Final Scores'!G52),"")</f>
        <v/>
      </c>
      <c r="F66" s="448" t="str">
        <f t="shared" ca="1" si="4"/>
        <v>0</v>
      </c>
      <c r="G66" s="449">
        <f t="shared" ca="1" si="5"/>
        <v>0</v>
      </c>
      <c r="H66" s="450">
        <f t="shared" ca="1" si="6"/>
        <v>0</v>
      </c>
      <c r="I66" s="478" t="str">
        <f ca="1">IF(A66&lt;&gt;"",((E66/$E$20)*100)*($O$20-'Final Scores'!B52+1),"")</f>
        <v/>
      </c>
      <c r="J66" s="420" t="str">
        <f ca="1">'Final Scores'!C52</f>
        <v/>
      </c>
      <c r="K66" s="421" t="str">
        <f ca="1">IF(J66&lt;&gt;"",(INDEX('Flight Groups'!$E$6:$E$79,MATCH(J66,'Flight Groups'!$C$6:$C$79,0))),"")</f>
        <v/>
      </c>
      <c r="L66" s="421" t="str">
        <f t="shared" ca="1" si="7"/>
        <v/>
      </c>
      <c r="M66" s="421" t="str">
        <f ca="1">IF(J66&lt;&gt;"",(INDEX('Flight Groups'!$F$6:$F$79,MATCH(J66,'Flight Groups'!$C$6:$C$79,0))),"")</f>
        <v/>
      </c>
      <c r="N66" s="421" t="str">
        <f t="shared" ca="1" si="8"/>
        <v/>
      </c>
      <c r="O66" s="445">
        <f t="shared" ca="1" si="9"/>
        <v>0</v>
      </c>
      <c r="P66" s="36">
        <f t="shared" ca="1" si="10"/>
        <v>0</v>
      </c>
    </row>
    <row r="67" spans="1:16">
      <c r="A67" s="426" t="str">
        <f t="shared" ca="1" si="0"/>
        <v/>
      </c>
      <c r="B67" s="426" t="str">
        <f t="shared" ca="1" si="1"/>
        <v/>
      </c>
      <c r="C67" s="427" t="str">
        <f t="shared" ca="1" si="2"/>
        <v/>
      </c>
      <c r="D67" s="427" t="str">
        <f t="shared" ca="1" si="3"/>
        <v/>
      </c>
      <c r="E67" s="477" t="str">
        <f ca="1">IF(A67&lt;&gt;"",('Final Scores'!G53),"")</f>
        <v/>
      </c>
      <c r="F67" s="448" t="str">
        <f t="shared" ca="1" si="4"/>
        <v>0</v>
      </c>
      <c r="G67" s="449">
        <f t="shared" ca="1" si="5"/>
        <v>0</v>
      </c>
      <c r="H67" s="450">
        <f t="shared" ca="1" si="6"/>
        <v>0</v>
      </c>
      <c r="I67" s="478" t="str">
        <f ca="1">IF(A67&lt;&gt;"",((E67/$E$20)*100)*($O$20-'Final Scores'!B53+1),"")</f>
        <v/>
      </c>
      <c r="J67" s="420" t="str">
        <f ca="1">'Final Scores'!C53</f>
        <v/>
      </c>
      <c r="K67" s="421" t="str">
        <f ca="1">IF(J67&lt;&gt;"",(INDEX('Flight Groups'!$E$6:$E$79,MATCH(J67,'Flight Groups'!$C$6:$C$79,0))),"")</f>
        <v/>
      </c>
      <c r="L67" s="421" t="str">
        <f t="shared" ca="1" si="7"/>
        <v/>
      </c>
      <c r="M67" s="421" t="str">
        <f ca="1">IF(J67&lt;&gt;"",(INDEX('Flight Groups'!$F$6:$F$79,MATCH(J67,'Flight Groups'!$C$6:$C$79,0))),"")</f>
        <v/>
      </c>
      <c r="N67" s="421" t="str">
        <f t="shared" ca="1" si="8"/>
        <v/>
      </c>
      <c r="O67" s="445">
        <f t="shared" ca="1" si="9"/>
        <v>0</v>
      </c>
      <c r="P67" s="36">
        <f t="shared" ca="1" si="10"/>
        <v>0</v>
      </c>
    </row>
    <row r="68" spans="1:16">
      <c r="A68" s="426" t="str">
        <f t="shared" ca="1" si="0"/>
        <v/>
      </c>
      <c r="B68" s="426" t="str">
        <f t="shared" ca="1" si="1"/>
        <v/>
      </c>
      <c r="C68" s="427" t="str">
        <f t="shared" ca="1" si="2"/>
        <v/>
      </c>
      <c r="D68" s="427" t="str">
        <f t="shared" ca="1" si="3"/>
        <v/>
      </c>
      <c r="E68" s="477" t="str">
        <f ca="1">IF(A68&lt;&gt;"",('Final Scores'!G54),"")</f>
        <v/>
      </c>
      <c r="F68" s="448" t="str">
        <f t="shared" ca="1" si="4"/>
        <v>0</v>
      </c>
      <c r="G68" s="449">
        <f t="shared" ca="1" si="5"/>
        <v>0</v>
      </c>
      <c r="H68" s="450">
        <f t="shared" ca="1" si="6"/>
        <v>0</v>
      </c>
      <c r="I68" s="478" t="str">
        <f ca="1">IF(A68&lt;&gt;"",((E68/$E$20)*100)*($O$20-'Final Scores'!B54+1),"")</f>
        <v/>
      </c>
      <c r="J68" s="420" t="str">
        <f ca="1">'Final Scores'!C54</f>
        <v/>
      </c>
      <c r="K68" s="421" t="str">
        <f ca="1">IF(J68&lt;&gt;"",(INDEX('Flight Groups'!$E$6:$E$79,MATCH(J68,'Flight Groups'!$C$6:$C$79,0))),"")</f>
        <v/>
      </c>
      <c r="L68" s="421" t="str">
        <f t="shared" ca="1" si="7"/>
        <v/>
      </c>
      <c r="M68" s="421" t="str">
        <f ca="1">IF(J68&lt;&gt;"",(INDEX('Flight Groups'!$F$6:$F$79,MATCH(J68,'Flight Groups'!$C$6:$C$79,0))),"")</f>
        <v/>
      </c>
      <c r="N68" s="421" t="str">
        <f t="shared" ca="1" si="8"/>
        <v/>
      </c>
      <c r="O68" s="445">
        <f t="shared" ca="1" si="9"/>
        <v>0</v>
      </c>
      <c r="P68" s="36">
        <f t="shared" ca="1" si="10"/>
        <v>0</v>
      </c>
    </row>
    <row r="69" spans="1:16">
      <c r="A69" s="426" t="str">
        <f t="shared" ca="1" si="0"/>
        <v/>
      </c>
      <c r="B69" s="426" t="str">
        <f t="shared" ca="1" si="1"/>
        <v/>
      </c>
      <c r="C69" s="427" t="str">
        <f t="shared" ca="1" si="2"/>
        <v/>
      </c>
      <c r="D69" s="427" t="str">
        <f t="shared" ca="1" si="3"/>
        <v/>
      </c>
      <c r="E69" s="477" t="str">
        <f ca="1">IF(A69&lt;&gt;"",('Final Scores'!G55),"")</f>
        <v/>
      </c>
      <c r="F69" s="448" t="str">
        <f t="shared" ca="1" si="4"/>
        <v>0</v>
      </c>
      <c r="G69" s="449">
        <f t="shared" ca="1" si="5"/>
        <v>0</v>
      </c>
      <c r="H69" s="450">
        <f t="shared" ca="1" si="6"/>
        <v>0</v>
      </c>
      <c r="I69" s="478" t="str">
        <f ca="1">IF(A69&lt;&gt;"",((E69/$E$20)*100)*($O$20-'Final Scores'!B55+1),"")</f>
        <v/>
      </c>
      <c r="J69" s="420" t="str">
        <f ca="1">'Final Scores'!C55</f>
        <v/>
      </c>
      <c r="K69" s="421" t="str">
        <f ca="1">IF(J69&lt;&gt;"",(INDEX('Flight Groups'!$E$6:$E$79,MATCH(J69,'Flight Groups'!$C$6:$C$79,0))),"")</f>
        <v/>
      </c>
      <c r="L69" s="421" t="str">
        <f t="shared" ca="1" si="7"/>
        <v/>
      </c>
      <c r="M69" s="421" t="str">
        <f ca="1">IF(J69&lt;&gt;"",(INDEX('Flight Groups'!$F$6:$F$79,MATCH(J69,'Flight Groups'!$C$6:$C$79,0))),"")</f>
        <v/>
      </c>
      <c r="N69" s="421" t="str">
        <f t="shared" ca="1" si="8"/>
        <v/>
      </c>
      <c r="O69" s="445">
        <f t="shared" ca="1" si="9"/>
        <v>0</v>
      </c>
      <c r="P69" s="36">
        <f t="shared" ca="1" si="10"/>
        <v>0</v>
      </c>
    </row>
    <row r="70" spans="1:16">
      <c r="A70" s="426" t="str">
        <f t="shared" ca="1" si="0"/>
        <v/>
      </c>
      <c r="B70" s="426" t="str">
        <f t="shared" ca="1" si="1"/>
        <v/>
      </c>
      <c r="C70" s="427" t="str">
        <f t="shared" ca="1" si="2"/>
        <v/>
      </c>
      <c r="D70" s="427" t="str">
        <f t="shared" ca="1" si="3"/>
        <v/>
      </c>
      <c r="E70" s="477" t="str">
        <f ca="1">IF(A70&lt;&gt;"",('Final Scores'!G56),"")</f>
        <v/>
      </c>
      <c r="F70" s="448" t="str">
        <f t="shared" ca="1" si="4"/>
        <v>0</v>
      </c>
      <c r="G70" s="449">
        <f t="shared" ca="1" si="5"/>
        <v>0</v>
      </c>
      <c r="H70" s="450">
        <f t="shared" ca="1" si="6"/>
        <v>0</v>
      </c>
      <c r="I70" s="478" t="str">
        <f ca="1">IF(A70&lt;&gt;"",((E70/$E$20)*100)*($O$20-'Final Scores'!B56+1),"")</f>
        <v/>
      </c>
      <c r="J70" s="420" t="str">
        <f ca="1">'Final Scores'!C56</f>
        <v/>
      </c>
      <c r="K70" s="421" t="str">
        <f ca="1">IF(J70&lt;&gt;"",(INDEX('Flight Groups'!$E$6:$E$79,MATCH(J70,'Flight Groups'!$C$6:$C$79,0))),"")</f>
        <v/>
      </c>
      <c r="L70" s="421" t="str">
        <f t="shared" ca="1" si="7"/>
        <v/>
      </c>
      <c r="M70" s="421" t="str">
        <f ca="1">IF(J70&lt;&gt;"",(INDEX('Flight Groups'!$F$6:$F$79,MATCH(J70,'Flight Groups'!$C$6:$C$79,0))),"")</f>
        <v/>
      </c>
      <c r="N70" s="421" t="str">
        <f t="shared" ca="1" si="8"/>
        <v/>
      </c>
      <c r="O70" s="445">
        <f t="shared" ca="1" si="9"/>
        <v>0</v>
      </c>
      <c r="P70" s="36">
        <f t="shared" ca="1" si="10"/>
        <v>0</v>
      </c>
    </row>
    <row r="71" spans="1:16">
      <c r="A71" s="426" t="str">
        <f t="shared" ca="1" si="0"/>
        <v/>
      </c>
      <c r="B71" s="426" t="str">
        <f t="shared" ca="1" si="1"/>
        <v/>
      </c>
      <c r="C71" s="427" t="str">
        <f t="shared" ca="1" si="2"/>
        <v/>
      </c>
      <c r="D71" s="427" t="str">
        <f t="shared" ca="1" si="3"/>
        <v/>
      </c>
      <c r="E71" s="477" t="str">
        <f ca="1">IF(A71&lt;&gt;"",('Final Scores'!G57),"")</f>
        <v/>
      </c>
      <c r="F71" s="448" t="str">
        <f t="shared" ca="1" si="4"/>
        <v>0</v>
      </c>
      <c r="G71" s="449">
        <f t="shared" ca="1" si="5"/>
        <v>0</v>
      </c>
      <c r="H71" s="450">
        <f t="shared" ca="1" si="6"/>
        <v>0</v>
      </c>
      <c r="I71" s="478" t="str">
        <f ca="1">IF(A71&lt;&gt;"",((E71/$E$20)*100)*($O$20-'Final Scores'!B57+1),"")</f>
        <v/>
      </c>
      <c r="J71" s="420" t="str">
        <f ca="1">'Final Scores'!C57</f>
        <v/>
      </c>
      <c r="K71" s="421" t="str">
        <f ca="1">IF(J71&lt;&gt;"",(INDEX('Flight Groups'!$E$6:$E$79,MATCH(J71,'Flight Groups'!$C$6:$C$79,0))),"")</f>
        <v/>
      </c>
      <c r="L71" s="421" t="str">
        <f t="shared" ca="1" si="7"/>
        <v/>
      </c>
      <c r="M71" s="421" t="str">
        <f ca="1">IF(J71&lt;&gt;"",(INDEX('Flight Groups'!$F$6:$F$79,MATCH(J71,'Flight Groups'!$C$6:$C$79,0))),"")</f>
        <v/>
      </c>
      <c r="N71" s="421" t="str">
        <f t="shared" ca="1" si="8"/>
        <v/>
      </c>
      <c r="O71" s="445">
        <f t="shared" ca="1" si="9"/>
        <v>0</v>
      </c>
      <c r="P71" s="36">
        <f t="shared" ca="1" si="10"/>
        <v>0</v>
      </c>
    </row>
    <row r="72" spans="1:16">
      <c r="A72" s="426" t="str">
        <f t="shared" ca="1" si="0"/>
        <v/>
      </c>
      <c r="B72" s="426" t="str">
        <f t="shared" ca="1" si="1"/>
        <v/>
      </c>
      <c r="C72" s="427" t="str">
        <f t="shared" ca="1" si="2"/>
        <v/>
      </c>
      <c r="D72" s="427" t="str">
        <f t="shared" ca="1" si="3"/>
        <v/>
      </c>
      <c r="E72" s="477" t="str">
        <f ca="1">IF(A72&lt;&gt;"",('Final Scores'!G58),"")</f>
        <v/>
      </c>
      <c r="F72" s="448" t="str">
        <f t="shared" ca="1" si="4"/>
        <v>0</v>
      </c>
      <c r="G72" s="449">
        <f t="shared" ca="1" si="5"/>
        <v>0</v>
      </c>
      <c r="H72" s="450">
        <f t="shared" ca="1" si="6"/>
        <v>0</v>
      </c>
      <c r="I72" s="478" t="str">
        <f ca="1">IF(A72&lt;&gt;"",((E72/$E$20)*100)*($O$20-'Final Scores'!B58+1),"")</f>
        <v/>
      </c>
      <c r="J72" s="420" t="str">
        <f ca="1">'Final Scores'!C58</f>
        <v/>
      </c>
      <c r="K72" s="421" t="str">
        <f ca="1">IF(J72&lt;&gt;"",(INDEX('Flight Groups'!$E$6:$E$79,MATCH(J72,'Flight Groups'!$C$6:$C$79,0))),"")</f>
        <v/>
      </c>
      <c r="L72" s="421" t="str">
        <f t="shared" ca="1" si="7"/>
        <v/>
      </c>
      <c r="M72" s="421" t="str">
        <f ca="1">IF(J72&lt;&gt;"",(INDEX('Flight Groups'!$F$6:$F$79,MATCH(J72,'Flight Groups'!$C$6:$C$79,0))),"")</f>
        <v/>
      </c>
      <c r="N72" s="421" t="str">
        <f t="shared" ca="1" si="8"/>
        <v/>
      </c>
      <c r="O72" s="445">
        <f t="shared" ca="1" si="9"/>
        <v>0</v>
      </c>
      <c r="P72" s="36">
        <f t="shared" ca="1" si="10"/>
        <v>0</v>
      </c>
    </row>
    <row r="73" spans="1:16">
      <c r="A73" s="426" t="str">
        <f t="shared" ca="1" si="0"/>
        <v/>
      </c>
      <c r="B73" s="426" t="str">
        <f t="shared" ca="1" si="1"/>
        <v/>
      </c>
      <c r="C73" s="427" t="str">
        <f t="shared" ca="1" si="2"/>
        <v/>
      </c>
      <c r="D73" s="427" t="str">
        <f t="shared" ca="1" si="3"/>
        <v/>
      </c>
      <c r="E73" s="477" t="str">
        <f ca="1">IF(A73&lt;&gt;"",('Final Scores'!G59),"")</f>
        <v/>
      </c>
      <c r="F73" s="448" t="str">
        <f t="shared" ca="1" si="4"/>
        <v>0</v>
      </c>
      <c r="G73" s="449">
        <f t="shared" ca="1" si="5"/>
        <v>0</v>
      </c>
      <c r="H73" s="450">
        <f t="shared" ca="1" si="6"/>
        <v>0</v>
      </c>
      <c r="I73" s="478" t="str">
        <f ca="1">IF(A73&lt;&gt;"",((E73/$E$20)*100)*($O$20-'Final Scores'!B59+1),"")</f>
        <v/>
      </c>
      <c r="J73" s="420" t="str">
        <f ca="1">'Final Scores'!C59</f>
        <v/>
      </c>
      <c r="K73" s="421" t="str">
        <f ca="1">IF(J73&lt;&gt;"",(INDEX('Flight Groups'!$E$6:$E$79,MATCH(J73,'Flight Groups'!$C$6:$C$79,0))),"")</f>
        <v/>
      </c>
      <c r="L73" s="421" t="str">
        <f t="shared" ca="1" si="7"/>
        <v/>
      </c>
      <c r="M73" s="421" t="str">
        <f ca="1">IF(J73&lt;&gt;"",(INDEX('Flight Groups'!$F$6:$F$79,MATCH(J73,'Flight Groups'!$C$6:$C$79,0))),"")</f>
        <v/>
      </c>
      <c r="N73" s="421" t="str">
        <f t="shared" ca="1" si="8"/>
        <v/>
      </c>
      <c r="O73" s="445">
        <f t="shared" ca="1" si="9"/>
        <v>0</v>
      </c>
      <c r="P73" s="36">
        <f t="shared" ca="1" si="10"/>
        <v>0</v>
      </c>
    </row>
    <row r="74" spans="1:16">
      <c r="A74" s="426" t="str">
        <f t="shared" ca="1" si="0"/>
        <v/>
      </c>
      <c r="B74" s="426" t="str">
        <f t="shared" ca="1" si="1"/>
        <v/>
      </c>
      <c r="C74" s="427" t="str">
        <f t="shared" ca="1" si="2"/>
        <v/>
      </c>
      <c r="D74" s="427" t="str">
        <f t="shared" ca="1" si="3"/>
        <v/>
      </c>
      <c r="E74" s="477" t="str">
        <f ca="1">IF(A74&lt;&gt;"",('Final Scores'!G60),"")</f>
        <v/>
      </c>
      <c r="F74" s="448" t="str">
        <f t="shared" ca="1" si="4"/>
        <v>0</v>
      </c>
      <c r="G74" s="449">
        <f t="shared" ca="1" si="5"/>
        <v>0</v>
      </c>
      <c r="H74" s="450">
        <f t="shared" ca="1" si="6"/>
        <v>0</v>
      </c>
      <c r="I74" s="478" t="str">
        <f ca="1">IF(A74&lt;&gt;"",((E74/$E$20)*100)*($O$20-'Final Scores'!B60+1),"")</f>
        <v/>
      </c>
      <c r="J74" s="420" t="str">
        <f ca="1">'Final Scores'!C60</f>
        <v/>
      </c>
      <c r="K74" s="421" t="str">
        <f ca="1">IF(J74&lt;&gt;"",(INDEX('Flight Groups'!$E$6:$E$79,MATCH(J74,'Flight Groups'!$C$6:$C$79,0))),"")</f>
        <v/>
      </c>
      <c r="L74" s="421" t="str">
        <f t="shared" ca="1" si="7"/>
        <v/>
      </c>
      <c r="M74" s="421" t="str">
        <f ca="1">IF(J74&lt;&gt;"",(INDEX('Flight Groups'!$F$6:$F$79,MATCH(J74,'Flight Groups'!$C$6:$C$79,0))),"")</f>
        <v/>
      </c>
      <c r="N74" s="421" t="str">
        <f t="shared" ca="1" si="8"/>
        <v/>
      </c>
      <c r="O74" s="445">
        <f t="shared" ca="1" si="9"/>
        <v>0</v>
      </c>
      <c r="P74" s="36">
        <f t="shared" ca="1" si="10"/>
        <v>0</v>
      </c>
    </row>
    <row r="75" spans="1:16">
      <c r="A75" s="426" t="str">
        <f t="shared" ca="1" si="0"/>
        <v/>
      </c>
      <c r="B75" s="426" t="str">
        <f t="shared" ca="1" si="1"/>
        <v/>
      </c>
      <c r="C75" s="427" t="str">
        <f t="shared" ca="1" si="2"/>
        <v/>
      </c>
      <c r="D75" s="427" t="str">
        <f t="shared" ca="1" si="3"/>
        <v/>
      </c>
      <c r="E75" s="477" t="str">
        <f ca="1">IF(A75&lt;&gt;"",('Final Scores'!G61),"")</f>
        <v/>
      </c>
      <c r="F75" s="448" t="str">
        <f t="shared" ca="1" si="4"/>
        <v>0</v>
      </c>
      <c r="G75" s="449">
        <f t="shared" ca="1" si="5"/>
        <v>0</v>
      </c>
      <c r="H75" s="450">
        <f t="shared" ca="1" si="6"/>
        <v>0</v>
      </c>
      <c r="I75" s="478" t="str">
        <f ca="1">IF(A75&lt;&gt;"",((E75/$E$20)*100)*($O$20-'Final Scores'!B61+1),"")</f>
        <v/>
      </c>
      <c r="J75" s="420" t="str">
        <f ca="1">'Final Scores'!C61</f>
        <v/>
      </c>
      <c r="K75" s="421" t="str">
        <f ca="1">IF(J75&lt;&gt;"",(INDEX('Flight Groups'!$E$6:$E$79,MATCH(J75,'Flight Groups'!$C$6:$C$79,0))),"")</f>
        <v/>
      </c>
      <c r="L75" s="421" t="str">
        <f t="shared" ca="1" si="7"/>
        <v/>
      </c>
      <c r="M75" s="421" t="str">
        <f ca="1">IF(J75&lt;&gt;"",(INDEX('Flight Groups'!$F$6:$F$79,MATCH(J75,'Flight Groups'!$C$6:$C$79,0))),"")</f>
        <v/>
      </c>
      <c r="N75" s="421" t="str">
        <f t="shared" ca="1" si="8"/>
        <v/>
      </c>
      <c r="O75" s="445">
        <f t="shared" ca="1" si="9"/>
        <v>0</v>
      </c>
      <c r="P75" s="36">
        <f t="shared" ca="1" si="10"/>
        <v>0</v>
      </c>
    </row>
    <row r="76" spans="1:16">
      <c r="A76" s="426" t="str">
        <f t="shared" ca="1" si="0"/>
        <v/>
      </c>
      <c r="B76" s="426" t="str">
        <f t="shared" ca="1" si="1"/>
        <v/>
      </c>
      <c r="C76" s="427" t="str">
        <f t="shared" ca="1" si="2"/>
        <v/>
      </c>
      <c r="D76" s="427" t="str">
        <f t="shared" ca="1" si="3"/>
        <v/>
      </c>
      <c r="E76" s="477" t="str">
        <f ca="1">IF(A76&lt;&gt;"",('Final Scores'!G62),"")</f>
        <v/>
      </c>
      <c r="F76" s="448" t="str">
        <f t="shared" ca="1" si="4"/>
        <v>0</v>
      </c>
      <c r="G76" s="449">
        <f t="shared" ca="1" si="5"/>
        <v>0</v>
      </c>
      <c r="H76" s="450">
        <f t="shared" ca="1" si="6"/>
        <v>0</v>
      </c>
      <c r="I76" s="478" t="str">
        <f ca="1">IF(A76&lt;&gt;"",((E76/$E$20)*100)*($O$20-'Final Scores'!B62+1),"")</f>
        <v/>
      </c>
      <c r="J76" s="420" t="str">
        <f ca="1">'Final Scores'!C62</f>
        <v/>
      </c>
      <c r="K76" s="421" t="str">
        <f ca="1">IF(J76&lt;&gt;"",(INDEX('Flight Groups'!$E$6:$E$79,MATCH(J76,'Flight Groups'!$C$6:$C$79,0))),"")</f>
        <v/>
      </c>
      <c r="L76" s="421" t="str">
        <f t="shared" ca="1" si="7"/>
        <v/>
      </c>
      <c r="M76" s="421" t="str">
        <f ca="1">IF(J76&lt;&gt;"",(INDEX('Flight Groups'!$F$6:$F$79,MATCH(J76,'Flight Groups'!$C$6:$C$79,0))),"")</f>
        <v/>
      </c>
      <c r="N76" s="421" t="str">
        <f t="shared" ca="1" si="8"/>
        <v/>
      </c>
      <c r="O76" s="445">
        <f t="shared" ca="1" si="9"/>
        <v>0</v>
      </c>
      <c r="P76" s="36">
        <f t="shared" ca="1" si="10"/>
        <v>0</v>
      </c>
    </row>
    <row r="77" spans="1:16">
      <c r="A77" s="426" t="str">
        <f t="shared" ca="1" si="0"/>
        <v/>
      </c>
      <c r="B77" s="426" t="str">
        <f t="shared" ca="1" si="1"/>
        <v/>
      </c>
      <c r="C77" s="427" t="str">
        <f t="shared" ca="1" si="2"/>
        <v/>
      </c>
      <c r="D77" s="427" t="str">
        <f t="shared" ca="1" si="3"/>
        <v/>
      </c>
      <c r="E77" s="477" t="str">
        <f ca="1">IF(A77&lt;&gt;"",('Final Scores'!G63),"")</f>
        <v/>
      </c>
      <c r="F77" s="448" t="str">
        <f t="shared" ca="1" si="4"/>
        <v>0</v>
      </c>
      <c r="G77" s="449">
        <f t="shared" ca="1" si="5"/>
        <v>0</v>
      </c>
      <c r="H77" s="450">
        <f t="shared" ca="1" si="6"/>
        <v>0</v>
      </c>
      <c r="I77" s="478" t="str">
        <f ca="1">IF(A77&lt;&gt;"",((E77/$E$20)*100)*($O$20-'Final Scores'!B63+1),"")</f>
        <v/>
      </c>
      <c r="J77" s="420" t="str">
        <f ca="1">'Final Scores'!C63</f>
        <v/>
      </c>
      <c r="K77" s="421" t="str">
        <f ca="1">IF(J77&lt;&gt;"",(INDEX('Flight Groups'!$E$6:$E$79,MATCH(J77,'Flight Groups'!$C$6:$C$79,0))),"")</f>
        <v/>
      </c>
      <c r="L77" s="421" t="str">
        <f t="shared" ca="1" si="7"/>
        <v/>
      </c>
      <c r="M77" s="421" t="str">
        <f ca="1">IF(J77&lt;&gt;"",(INDEX('Flight Groups'!$F$6:$F$79,MATCH(J77,'Flight Groups'!$C$6:$C$79,0))),"")</f>
        <v/>
      </c>
      <c r="N77" s="421" t="str">
        <f t="shared" ca="1" si="8"/>
        <v/>
      </c>
      <c r="O77" s="445">
        <f t="shared" ca="1" si="9"/>
        <v>0</v>
      </c>
      <c r="P77" s="36">
        <f t="shared" ca="1" si="10"/>
        <v>0</v>
      </c>
    </row>
    <row r="78" spans="1:16">
      <c r="A78" s="426" t="str">
        <f t="shared" ca="1" si="0"/>
        <v/>
      </c>
      <c r="B78" s="426" t="str">
        <f t="shared" ca="1" si="1"/>
        <v/>
      </c>
      <c r="C78" s="427" t="str">
        <f t="shared" ca="1" si="2"/>
        <v/>
      </c>
      <c r="D78" s="427" t="str">
        <f t="shared" ca="1" si="3"/>
        <v/>
      </c>
      <c r="E78" s="477" t="str">
        <f ca="1">IF(A78&lt;&gt;"",('Final Scores'!G64),"")</f>
        <v/>
      </c>
      <c r="F78" s="448" t="str">
        <f t="shared" ca="1" si="4"/>
        <v>0</v>
      </c>
      <c r="G78" s="449">
        <f t="shared" ca="1" si="5"/>
        <v>0</v>
      </c>
      <c r="H78" s="450">
        <f t="shared" ca="1" si="6"/>
        <v>0</v>
      </c>
      <c r="I78" s="478" t="str">
        <f ca="1">IF(A78&lt;&gt;"",((E78/$E$20)*100)*($O$20-'Final Scores'!B64+1),"")</f>
        <v/>
      </c>
      <c r="J78" s="420" t="str">
        <f ca="1">'Final Scores'!C64</f>
        <v/>
      </c>
      <c r="K78" s="421" t="str">
        <f ca="1">IF(J78&lt;&gt;"",(INDEX('Flight Groups'!$E$6:$E$79,MATCH(J78,'Flight Groups'!$C$6:$C$79,0))),"")</f>
        <v/>
      </c>
      <c r="L78" s="421" t="str">
        <f t="shared" ca="1" si="7"/>
        <v/>
      </c>
      <c r="M78" s="421" t="str">
        <f ca="1">IF(J78&lt;&gt;"",(INDEX('Flight Groups'!$F$6:$F$79,MATCH(J78,'Flight Groups'!$C$6:$C$79,0))),"")</f>
        <v/>
      </c>
      <c r="N78" s="421" t="str">
        <f t="shared" ca="1" si="8"/>
        <v/>
      </c>
      <c r="O78" s="445">
        <f t="shared" ca="1" si="9"/>
        <v>0</v>
      </c>
      <c r="P78" s="36">
        <f t="shared" ca="1" si="10"/>
        <v>0</v>
      </c>
    </row>
    <row r="79" spans="1:16">
      <c r="A79" s="426" t="str">
        <f t="shared" ca="1" si="0"/>
        <v/>
      </c>
      <c r="B79" s="426" t="str">
        <f t="shared" ca="1" si="1"/>
        <v/>
      </c>
      <c r="C79" s="427" t="str">
        <f t="shared" ca="1" si="2"/>
        <v/>
      </c>
      <c r="D79" s="427" t="str">
        <f t="shared" ca="1" si="3"/>
        <v/>
      </c>
      <c r="E79" s="477" t="str">
        <f ca="1">IF(A79&lt;&gt;"",('Final Scores'!G65),"")</f>
        <v/>
      </c>
      <c r="F79" s="448" t="str">
        <f t="shared" ca="1" si="4"/>
        <v>0</v>
      </c>
      <c r="G79" s="449">
        <f t="shared" ca="1" si="5"/>
        <v>0</v>
      </c>
      <c r="H79" s="450">
        <f t="shared" ca="1" si="6"/>
        <v>0</v>
      </c>
      <c r="I79" s="478" t="str">
        <f ca="1">IF(A79&lt;&gt;"",((E79/$E$20)*100)*($O$20-'Final Scores'!B65+1),"")</f>
        <v/>
      </c>
      <c r="J79" s="420" t="str">
        <f ca="1">'Final Scores'!C65</f>
        <v/>
      </c>
      <c r="K79" s="422" t="str">
        <f ca="1">IF(J79&lt;&gt;"",(INDEX('Flight Groups'!$E$6:$E$79,MATCH(J79,'Flight Groups'!$C$6:$C$79,0))),"")</f>
        <v/>
      </c>
      <c r="L79" s="422" t="str">
        <f t="shared" ca="1" si="7"/>
        <v/>
      </c>
      <c r="M79" s="422" t="str">
        <f ca="1">IF(J79&lt;&gt;"",(INDEX('Flight Groups'!$F$6:$F$79,MATCH(J79,'Flight Groups'!$C$6:$C$79,0))),"")</f>
        <v/>
      </c>
      <c r="N79" s="422" t="str">
        <f t="shared" ca="1" si="8"/>
        <v/>
      </c>
      <c r="O79" s="445">
        <f t="shared" ca="1" si="9"/>
        <v>0</v>
      </c>
      <c r="P79" s="36">
        <f t="shared" ca="1" si="10"/>
        <v>0</v>
      </c>
    </row>
    <row r="80" spans="1:16" s="414" customFormat="1">
      <c r="A80" s="428"/>
      <c r="B80" s="428"/>
      <c r="C80" s="429"/>
      <c r="D80" s="429"/>
      <c r="E80" s="429"/>
      <c r="F80" s="413"/>
      <c r="H80" s="415"/>
      <c r="J80" s="416"/>
    </row>
    <row r="81" spans="1:10" s="414" customFormat="1">
      <c r="A81" s="428"/>
      <c r="B81" s="428"/>
      <c r="C81" s="429"/>
      <c r="D81" s="429"/>
      <c r="E81" s="429"/>
      <c r="F81" s="413"/>
      <c r="H81" s="415"/>
      <c r="J81" s="416"/>
    </row>
    <row r="82" spans="1:10" s="414" customFormat="1">
      <c r="A82" s="428"/>
      <c r="B82" s="428"/>
      <c r="C82" s="429"/>
      <c r="D82" s="429"/>
      <c r="E82" s="429"/>
      <c r="F82" s="413"/>
      <c r="H82" s="415"/>
      <c r="J82" s="416"/>
    </row>
    <row r="83" spans="1:10" s="414" customFormat="1">
      <c r="A83" s="428"/>
      <c r="B83" s="428"/>
      <c r="C83" s="429"/>
      <c r="D83" s="429"/>
      <c r="E83" s="429"/>
      <c r="F83" s="413"/>
      <c r="H83" s="415"/>
      <c r="J83" s="416"/>
    </row>
    <row r="84" spans="1:10" s="414" customFormat="1">
      <c r="A84" s="428"/>
      <c r="B84" s="428"/>
      <c r="C84" s="429"/>
      <c r="D84" s="429"/>
      <c r="E84" s="429"/>
      <c r="F84" s="413"/>
      <c r="H84" s="415"/>
      <c r="J84" s="416"/>
    </row>
    <row r="85" spans="1:10" s="414" customFormat="1">
      <c r="A85" s="428"/>
      <c r="B85" s="428"/>
      <c r="C85" s="429"/>
      <c r="D85" s="429"/>
      <c r="E85" s="429"/>
      <c r="F85" s="413"/>
      <c r="H85" s="415"/>
      <c r="J85" s="416"/>
    </row>
    <row r="86" spans="1:10" s="414" customFormat="1">
      <c r="A86" s="428"/>
      <c r="B86" s="428"/>
      <c r="C86" s="429"/>
      <c r="D86" s="429"/>
      <c r="E86" s="429"/>
      <c r="F86" s="413"/>
      <c r="H86" s="415"/>
      <c r="J86" s="416"/>
    </row>
    <row r="87" spans="1:10" s="414" customFormat="1">
      <c r="A87" s="428"/>
      <c r="B87" s="428"/>
      <c r="C87" s="429"/>
      <c r="D87" s="429"/>
      <c r="E87" s="429"/>
      <c r="F87" s="413"/>
      <c r="H87" s="415"/>
      <c r="J87" s="416"/>
    </row>
    <row r="88" spans="1:10" s="414" customFormat="1">
      <c r="A88" s="428"/>
      <c r="B88" s="428"/>
      <c r="C88" s="429"/>
      <c r="D88" s="429"/>
      <c r="E88" s="429"/>
      <c r="F88" s="413"/>
      <c r="H88" s="415"/>
      <c r="J88" s="416"/>
    </row>
    <row r="89" spans="1:10" s="414" customFormat="1">
      <c r="A89" s="428"/>
      <c r="B89" s="428"/>
      <c r="C89" s="429"/>
      <c r="D89" s="429"/>
      <c r="E89" s="429"/>
      <c r="F89" s="413"/>
      <c r="H89" s="415"/>
      <c r="J89" s="416"/>
    </row>
    <row r="90" spans="1:10" s="414" customFormat="1">
      <c r="A90" s="428"/>
      <c r="B90" s="428"/>
      <c r="C90" s="429"/>
      <c r="D90" s="429"/>
      <c r="E90" s="429"/>
      <c r="F90" s="413"/>
      <c r="H90" s="415"/>
      <c r="J90" s="416"/>
    </row>
    <row r="91" spans="1:10" s="414" customFormat="1">
      <c r="A91" s="428"/>
      <c r="B91" s="428"/>
      <c r="C91" s="429"/>
      <c r="D91" s="429"/>
      <c r="E91" s="429"/>
      <c r="F91" s="413"/>
      <c r="H91" s="415"/>
      <c r="J91" s="416"/>
    </row>
    <row r="92" spans="1:10" s="414" customFormat="1">
      <c r="A92" s="428"/>
      <c r="B92" s="428"/>
      <c r="C92" s="429"/>
      <c r="D92" s="429"/>
      <c r="E92" s="429"/>
      <c r="F92" s="413"/>
      <c r="H92" s="415"/>
      <c r="J92" s="416"/>
    </row>
    <row r="93" spans="1:10" s="414" customFormat="1">
      <c r="A93" s="428"/>
      <c r="B93" s="428"/>
      <c r="C93" s="429"/>
      <c r="D93" s="429"/>
      <c r="E93" s="429"/>
      <c r="F93" s="413"/>
      <c r="H93" s="415"/>
      <c r="J93" s="416"/>
    </row>
    <row r="94" spans="1:10" s="414" customFormat="1">
      <c r="A94" s="428"/>
      <c r="B94" s="428"/>
      <c r="C94" s="429"/>
      <c r="D94" s="429"/>
      <c r="E94" s="429"/>
      <c r="F94" s="413"/>
      <c r="H94" s="415"/>
      <c r="J94" s="416"/>
    </row>
    <row r="95" spans="1:10" s="414" customFormat="1">
      <c r="A95" s="428"/>
      <c r="B95" s="428"/>
      <c r="C95" s="429"/>
      <c r="D95" s="429"/>
      <c r="E95" s="429"/>
      <c r="F95" s="413"/>
      <c r="H95" s="415"/>
      <c r="J95" s="416"/>
    </row>
    <row r="96" spans="1:10" s="414" customFormat="1">
      <c r="A96" s="428"/>
      <c r="B96" s="428"/>
      <c r="C96" s="429"/>
      <c r="D96" s="429"/>
      <c r="E96" s="429"/>
      <c r="F96" s="413"/>
      <c r="H96" s="415"/>
      <c r="J96" s="416"/>
    </row>
    <row r="97" spans="1:10" s="414" customFormat="1">
      <c r="A97" s="428"/>
      <c r="B97" s="428"/>
      <c r="C97" s="429"/>
      <c r="D97" s="429"/>
      <c r="E97" s="429"/>
      <c r="F97" s="413"/>
      <c r="H97" s="415"/>
      <c r="J97" s="416"/>
    </row>
    <row r="98" spans="1:10" s="414" customFormat="1">
      <c r="A98" s="428"/>
      <c r="B98" s="428"/>
      <c r="C98" s="429"/>
      <c r="D98" s="429"/>
      <c r="E98" s="429"/>
      <c r="F98" s="413"/>
      <c r="H98" s="415"/>
      <c r="J98" s="416"/>
    </row>
    <row r="99" spans="1:10" s="414" customFormat="1">
      <c r="A99" s="428"/>
      <c r="B99" s="428"/>
      <c r="C99" s="429"/>
      <c r="D99" s="429"/>
      <c r="E99" s="429"/>
      <c r="F99" s="413"/>
      <c r="H99" s="415"/>
      <c r="J99" s="416"/>
    </row>
    <row r="100" spans="1:10" s="414" customFormat="1">
      <c r="A100" s="428"/>
      <c r="B100" s="428"/>
      <c r="C100" s="429"/>
      <c r="D100" s="429"/>
      <c r="E100" s="429"/>
      <c r="F100" s="413"/>
      <c r="H100" s="415"/>
      <c r="J100" s="416"/>
    </row>
    <row r="101" spans="1:10" s="414" customFormat="1">
      <c r="A101" s="428"/>
      <c r="B101" s="428"/>
      <c r="C101" s="429"/>
      <c r="D101" s="429"/>
      <c r="E101" s="429"/>
      <c r="F101" s="413"/>
      <c r="H101" s="415"/>
      <c r="J101" s="416"/>
    </row>
    <row r="102" spans="1:10" s="414" customFormat="1">
      <c r="A102" s="428"/>
      <c r="B102" s="428"/>
      <c r="C102" s="429"/>
      <c r="D102" s="429"/>
      <c r="E102" s="429"/>
      <c r="F102" s="413"/>
      <c r="H102" s="415"/>
      <c r="J102" s="416"/>
    </row>
    <row r="103" spans="1:10" s="414" customFormat="1">
      <c r="A103" s="428"/>
      <c r="B103" s="428"/>
      <c r="C103" s="429"/>
      <c r="D103" s="429"/>
      <c r="E103" s="429"/>
      <c r="F103" s="413"/>
      <c r="H103" s="415"/>
      <c r="J103" s="416"/>
    </row>
    <row r="104" spans="1:10" s="414" customFormat="1">
      <c r="A104" s="428"/>
      <c r="B104" s="428"/>
      <c r="C104" s="429"/>
      <c r="D104" s="429"/>
      <c r="E104" s="429"/>
      <c r="F104" s="413"/>
      <c r="H104" s="415"/>
      <c r="J104" s="416"/>
    </row>
    <row r="105" spans="1:10" s="414" customFormat="1">
      <c r="A105" s="428"/>
      <c r="B105" s="428"/>
      <c r="C105" s="429"/>
      <c r="D105" s="429"/>
      <c r="E105" s="429"/>
      <c r="F105" s="413"/>
      <c r="H105" s="415"/>
      <c r="J105" s="416"/>
    </row>
    <row r="106" spans="1:10" s="414" customFormat="1">
      <c r="A106" s="428"/>
      <c r="B106" s="428"/>
      <c r="C106" s="429"/>
      <c r="D106" s="429"/>
      <c r="E106" s="429"/>
      <c r="F106" s="413"/>
      <c r="H106" s="415"/>
      <c r="J106" s="416"/>
    </row>
    <row r="107" spans="1:10" s="414" customFormat="1">
      <c r="A107" s="428"/>
      <c r="B107" s="428"/>
      <c r="C107" s="429"/>
      <c r="D107" s="429"/>
      <c r="E107" s="429"/>
      <c r="F107" s="413"/>
      <c r="H107" s="415"/>
      <c r="J107" s="416"/>
    </row>
    <row r="108" spans="1:10" s="414" customFormat="1">
      <c r="A108" s="428"/>
      <c r="B108" s="428"/>
      <c r="C108" s="429"/>
      <c r="D108" s="429"/>
      <c r="E108" s="429"/>
      <c r="F108" s="413"/>
      <c r="H108" s="415"/>
      <c r="J108" s="416"/>
    </row>
    <row r="109" spans="1:10" s="414" customFormat="1">
      <c r="A109" s="428"/>
      <c r="B109" s="428"/>
      <c r="C109" s="429"/>
      <c r="D109" s="429"/>
      <c r="E109" s="429"/>
      <c r="F109" s="413"/>
      <c r="H109" s="415"/>
      <c r="J109" s="416"/>
    </row>
    <row r="110" spans="1:10" s="414" customFormat="1">
      <c r="A110" s="428"/>
      <c r="B110" s="428"/>
      <c r="C110" s="429"/>
      <c r="D110" s="429"/>
      <c r="E110" s="429"/>
      <c r="F110" s="413"/>
      <c r="H110" s="415"/>
      <c r="J110" s="416"/>
    </row>
    <row r="111" spans="1:10" s="414" customFormat="1">
      <c r="A111" s="428"/>
      <c r="B111" s="428"/>
      <c r="C111" s="429"/>
      <c r="D111" s="429"/>
      <c r="E111" s="429"/>
      <c r="F111" s="413"/>
      <c r="H111" s="415"/>
      <c r="J111" s="416"/>
    </row>
    <row r="112" spans="1:10" s="414" customFormat="1">
      <c r="A112" s="428"/>
      <c r="B112" s="428"/>
      <c r="C112" s="429"/>
      <c r="D112" s="429"/>
      <c r="E112" s="429"/>
      <c r="F112" s="413"/>
      <c r="H112" s="415"/>
      <c r="J112" s="416"/>
    </row>
    <row r="113" spans="1:10" s="414" customFormat="1">
      <c r="A113" s="428"/>
      <c r="B113" s="428"/>
      <c r="C113" s="429"/>
      <c r="D113" s="429"/>
      <c r="E113" s="429"/>
      <c r="F113" s="413"/>
      <c r="H113" s="415"/>
      <c r="J113" s="416"/>
    </row>
    <row r="114" spans="1:10" s="414" customFormat="1">
      <c r="A114" s="428"/>
      <c r="B114" s="428"/>
      <c r="C114" s="429"/>
      <c r="D114" s="429"/>
      <c r="E114" s="429"/>
      <c r="F114" s="413"/>
      <c r="H114" s="415"/>
      <c r="J114" s="416"/>
    </row>
    <row r="115" spans="1:10" s="414" customFormat="1">
      <c r="A115" s="428"/>
      <c r="B115" s="428"/>
      <c r="C115" s="429"/>
      <c r="D115" s="429"/>
      <c r="E115" s="429"/>
      <c r="F115" s="413"/>
      <c r="H115" s="415"/>
      <c r="J115" s="416"/>
    </row>
    <row r="116" spans="1:10" s="414" customFormat="1">
      <c r="A116" s="428"/>
      <c r="B116" s="428"/>
      <c r="C116" s="429"/>
      <c r="D116" s="429"/>
      <c r="E116" s="429"/>
      <c r="F116" s="413"/>
      <c r="H116" s="415"/>
      <c r="J116" s="416"/>
    </row>
    <row r="117" spans="1:10" s="414" customFormat="1">
      <c r="A117" s="428"/>
      <c r="B117" s="428"/>
      <c r="C117" s="429"/>
      <c r="D117" s="429"/>
      <c r="E117" s="429"/>
      <c r="F117" s="413"/>
      <c r="H117" s="415"/>
      <c r="J117" s="416"/>
    </row>
    <row r="118" spans="1:10" s="414" customFormat="1">
      <c r="A118" s="428"/>
      <c r="B118" s="428"/>
      <c r="C118" s="429"/>
      <c r="D118" s="429"/>
      <c r="E118" s="429"/>
      <c r="F118" s="413"/>
      <c r="H118" s="415"/>
      <c r="J118" s="416"/>
    </row>
    <row r="119" spans="1:10" s="414" customFormat="1">
      <c r="A119" s="428"/>
      <c r="B119" s="428"/>
      <c r="C119" s="429"/>
      <c r="D119" s="429"/>
      <c r="E119" s="429"/>
      <c r="F119" s="413"/>
      <c r="H119" s="415"/>
      <c r="J119" s="416"/>
    </row>
    <row r="120" spans="1:10" s="414" customFormat="1">
      <c r="J120" s="417"/>
    </row>
    <row r="121" spans="1:10" s="414" customFormat="1">
      <c r="J121" s="417"/>
    </row>
    <row r="122" spans="1:10" s="414" customFormat="1">
      <c r="J122" s="417"/>
    </row>
    <row r="123" spans="1:10" s="414" customFormat="1">
      <c r="J123" s="417"/>
    </row>
    <row r="124" spans="1:10" s="414" customFormat="1">
      <c r="J124" s="417"/>
    </row>
    <row r="125" spans="1:10" s="414" customFormat="1">
      <c r="J125" s="417"/>
    </row>
    <row r="126" spans="1:10" s="414" customFormat="1">
      <c r="J126" s="417"/>
    </row>
    <row r="127" spans="1:10" s="414" customFormat="1">
      <c r="J127" s="417"/>
    </row>
    <row r="128" spans="1:10" s="414" customFormat="1">
      <c r="J128" s="417"/>
    </row>
    <row r="129" spans="10:10" s="414" customFormat="1">
      <c r="J129" s="417"/>
    </row>
    <row r="130" spans="10:10" s="414" customFormat="1">
      <c r="J130" s="417"/>
    </row>
    <row r="131" spans="10:10" s="414" customFormat="1">
      <c r="J131" s="417"/>
    </row>
    <row r="132" spans="10:10" s="414" customFormat="1">
      <c r="J132" s="417"/>
    </row>
    <row r="133" spans="10:10" s="414" customFormat="1">
      <c r="J133" s="417"/>
    </row>
    <row r="134" spans="10:10" s="414" customFormat="1">
      <c r="J134" s="417"/>
    </row>
    <row r="135" spans="10:10" s="414" customFormat="1">
      <c r="J135" s="417"/>
    </row>
    <row r="136" spans="10:10" s="414" customFormat="1">
      <c r="J136" s="417"/>
    </row>
    <row r="137" spans="10:10" s="414" customFormat="1">
      <c r="J137" s="417"/>
    </row>
    <row r="138" spans="10:10" s="414" customFormat="1">
      <c r="J138" s="417"/>
    </row>
    <row r="139" spans="10:10" s="414" customFormat="1">
      <c r="J139" s="417"/>
    </row>
    <row r="140" spans="10:10" s="414" customFormat="1">
      <c r="J140" s="417"/>
    </row>
    <row r="141" spans="10:10" s="414" customFormat="1">
      <c r="J141" s="417"/>
    </row>
    <row r="142" spans="10:10" s="414" customFormat="1">
      <c r="J142" s="417"/>
    </row>
    <row r="143" spans="10:10" s="414" customFormat="1">
      <c r="J143" s="417"/>
    </row>
    <row r="144" spans="10:10" s="414" customFormat="1">
      <c r="J144" s="417"/>
    </row>
    <row r="145" spans="10:10" s="414" customFormat="1">
      <c r="J145" s="417"/>
    </row>
    <row r="146" spans="10:10" s="414" customFormat="1">
      <c r="J146" s="417"/>
    </row>
    <row r="147" spans="10:10" s="414" customFormat="1">
      <c r="J147" s="417"/>
    </row>
    <row r="148" spans="10:10" s="414" customFormat="1">
      <c r="J148" s="417"/>
    </row>
    <row r="149" spans="10:10" s="414" customFormat="1">
      <c r="J149" s="417"/>
    </row>
    <row r="150" spans="10:10" s="414" customFormat="1">
      <c r="J150" s="417"/>
    </row>
    <row r="151" spans="10:10" s="414" customFormat="1">
      <c r="J151" s="417"/>
    </row>
    <row r="152" spans="10:10" s="414" customFormat="1">
      <c r="J152" s="417"/>
    </row>
    <row r="153" spans="10:10" s="414" customFormat="1">
      <c r="J153" s="417"/>
    </row>
    <row r="154" spans="10:10" s="414" customFormat="1">
      <c r="J154" s="417"/>
    </row>
    <row r="155" spans="10:10" s="414" customFormat="1">
      <c r="J155" s="417"/>
    </row>
    <row r="156" spans="10:10" s="414" customFormat="1">
      <c r="J156" s="417"/>
    </row>
    <row r="157" spans="10:10" s="414" customFormat="1">
      <c r="J157" s="417"/>
    </row>
    <row r="158" spans="10:10" s="414" customFormat="1">
      <c r="J158" s="417"/>
    </row>
    <row r="159" spans="10:10" s="414" customFormat="1">
      <c r="J159" s="417"/>
    </row>
    <row r="160" spans="10:10" s="414" customFormat="1">
      <c r="J160" s="417"/>
    </row>
    <row r="161" spans="10:10" s="414" customFormat="1">
      <c r="J161" s="417"/>
    </row>
    <row r="162" spans="10:10" s="414" customFormat="1">
      <c r="J162" s="417"/>
    </row>
    <row r="163" spans="10:10" s="414" customFormat="1">
      <c r="J163" s="417"/>
    </row>
    <row r="164" spans="10:10" s="414" customFormat="1">
      <c r="J164" s="417"/>
    </row>
    <row r="165" spans="10:10" s="414" customFormat="1">
      <c r="J165" s="417"/>
    </row>
    <row r="166" spans="10:10" s="414" customFormat="1">
      <c r="J166" s="417"/>
    </row>
    <row r="167" spans="10:10" s="414" customFormat="1">
      <c r="J167" s="417"/>
    </row>
    <row r="168" spans="10:10" s="414" customFormat="1">
      <c r="J168" s="417"/>
    </row>
    <row r="169" spans="10:10" s="414" customFormat="1">
      <c r="J169" s="417"/>
    </row>
    <row r="170" spans="10:10" s="414" customFormat="1">
      <c r="J170" s="417"/>
    </row>
    <row r="171" spans="10:10" s="414" customFormat="1">
      <c r="J171" s="417"/>
    </row>
    <row r="172" spans="10:10" s="414" customFormat="1">
      <c r="J172" s="417"/>
    </row>
    <row r="173" spans="10:10" s="414" customFormat="1">
      <c r="J173" s="417"/>
    </row>
    <row r="174" spans="10:10" s="414" customFormat="1">
      <c r="J174" s="417"/>
    </row>
    <row r="175" spans="10:10" s="414" customFormat="1">
      <c r="J175" s="417"/>
    </row>
    <row r="176" spans="10:10" s="414" customFormat="1">
      <c r="J176" s="417"/>
    </row>
    <row r="177" spans="10:10" s="414" customFormat="1">
      <c r="J177" s="417"/>
    </row>
    <row r="178" spans="10:10" s="414" customFormat="1">
      <c r="J178" s="417"/>
    </row>
    <row r="179" spans="10:10" s="414" customFormat="1">
      <c r="J179" s="417"/>
    </row>
    <row r="180" spans="10:10" s="414" customFormat="1">
      <c r="J180" s="417"/>
    </row>
    <row r="181" spans="10:10" s="414" customFormat="1">
      <c r="J181" s="417"/>
    </row>
    <row r="182" spans="10:10" s="414" customFormat="1">
      <c r="J182" s="417"/>
    </row>
    <row r="183" spans="10:10" s="414" customFormat="1">
      <c r="J183" s="417"/>
    </row>
    <row r="184" spans="10:10" s="414" customFormat="1">
      <c r="J184" s="417"/>
    </row>
    <row r="185" spans="10:10" s="414" customFormat="1">
      <c r="J185" s="417"/>
    </row>
    <row r="186" spans="10:10" s="414" customFormat="1">
      <c r="J186" s="417"/>
    </row>
    <row r="187" spans="10:10" s="414" customFormat="1">
      <c r="J187" s="417"/>
    </row>
    <row r="188" spans="10:10" s="414" customFormat="1">
      <c r="J188" s="417"/>
    </row>
    <row r="189" spans="10:10" s="414" customFormat="1">
      <c r="J189" s="417"/>
    </row>
    <row r="190" spans="10:10" s="414" customFormat="1">
      <c r="J190" s="417"/>
    </row>
    <row r="191" spans="10:10" s="414" customFormat="1">
      <c r="J191" s="417"/>
    </row>
    <row r="192" spans="10:10" s="414" customFormat="1">
      <c r="J192" s="417"/>
    </row>
    <row r="193" spans="10:10" s="414" customFormat="1">
      <c r="J193" s="417"/>
    </row>
    <row r="194" spans="10:10" s="414" customFormat="1">
      <c r="J194" s="417"/>
    </row>
    <row r="195" spans="10:10" s="414" customFormat="1">
      <c r="J195" s="417"/>
    </row>
    <row r="196" spans="10:10" s="414" customFormat="1">
      <c r="J196" s="417"/>
    </row>
    <row r="197" spans="10:10" s="414" customFormat="1">
      <c r="J197" s="417"/>
    </row>
    <row r="198" spans="10:10" s="414" customFormat="1">
      <c r="J198" s="417"/>
    </row>
    <row r="199" spans="10:10" s="414" customFormat="1">
      <c r="J199" s="417"/>
    </row>
    <row r="200" spans="10:10" s="414" customFormat="1">
      <c r="J200" s="417"/>
    </row>
    <row r="201" spans="10:10" s="414" customFormat="1">
      <c r="J201" s="417"/>
    </row>
    <row r="202" spans="10:10" s="414" customFormat="1">
      <c r="J202" s="417"/>
    </row>
    <row r="203" spans="10:10" s="414" customFormat="1">
      <c r="J203" s="417"/>
    </row>
    <row r="204" spans="10:10" s="414" customFormat="1">
      <c r="J204" s="417"/>
    </row>
    <row r="205" spans="10:10" s="414" customFormat="1">
      <c r="J205" s="417"/>
    </row>
    <row r="206" spans="10:10" s="414" customFormat="1">
      <c r="J206" s="417"/>
    </row>
    <row r="207" spans="10:10" s="410" customFormat="1">
      <c r="J207" s="411"/>
    </row>
    <row r="208" spans="10:10" s="410" customFormat="1">
      <c r="J208" s="411"/>
    </row>
    <row r="209" spans="10:10" s="410" customFormat="1">
      <c r="J209" s="411"/>
    </row>
    <row r="210" spans="10:10" s="410" customFormat="1">
      <c r="J210" s="411"/>
    </row>
    <row r="211" spans="10:10" s="410" customFormat="1">
      <c r="J211" s="411"/>
    </row>
    <row r="212" spans="10:10" s="410" customFormat="1">
      <c r="J212" s="411"/>
    </row>
    <row r="213" spans="10:10" s="410" customFormat="1">
      <c r="J213" s="411"/>
    </row>
    <row r="214" spans="10:10" s="410" customFormat="1">
      <c r="J214" s="411"/>
    </row>
    <row r="215" spans="10:10" s="410" customFormat="1">
      <c r="J215" s="411"/>
    </row>
    <row r="216" spans="10:10" s="410" customFormat="1">
      <c r="J216" s="411"/>
    </row>
    <row r="217" spans="10:10" s="410" customFormat="1">
      <c r="J217" s="411"/>
    </row>
    <row r="218" spans="10:10" s="410" customFormat="1">
      <c r="J218" s="411"/>
    </row>
    <row r="219" spans="10:10" s="410" customFormat="1">
      <c r="J219" s="411"/>
    </row>
    <row r="220" spans="10:10" s="410" customFormat="1">
      <c r="J220" s="411"/>
    </row>
    <row r="221" spans="10:10" s="410" customFormat="1">
      <c r="J221" s="411"/>
    </row>
    <row r="222" spans="10:10" s="410" customFormat="1">
      <c r="J222" s="411"/>
    </row>
    <row r="223" spans="10:10" s="410" customFormat="1">
      <c r="J223" s="411"/>
    </row>
    <row r="224" spans="10:10" s="410" customFormat="1">
      <c r="J224" s="411"/>
    </row>
    <row r="225" spans="10:10" s="410" customFormat="1">
      <c r="J225" s="411"/>
    </row>
    <row r="226" spans="10:10" s="410" customFormat="1">
      <c r="J226" s="411"/>
    </row>
    <row r="227" spans="10:10" s="410" customFormat="1">
      <c r="J227" s="411"/>
    </row>
    <row r="228" spans="10:10" s="410" customFormat="1">
      <c r="J228" s="411"/>
    </row>
    <row r="229" spans="10:10" s="410" customFormat="1">
      <c r="J229" s="411"/>
    </row>
    <row r="230" spans="10:10" s="410" customFormat="1">
      <c r="J230" s="411"/>
    </row>
    <row r="231" spans="10:10" s="410" customFormat="1">
      <c r="J231" s="411"/>
    </row>
    <row r="232" spans="10:10" s="410" customFormat="1">
      <c r="J232" s="411"/>
    </row>
  </sheetData>
  <sheetProtection sheet="1" objects="1" scenarios="1" selectLockedCells="1"/>
  <mergeCells count="8">
    <mergeCell ref="A15:B15"/>
    <mergeCell ref="C15:E15"/>
    <mergeCell ref="F15:G15"/>
    <mergeCell ref="A1:H3"/>
    <mergeCell ref="A4:H13"/>
    <mergeCell ref="A14:B14"/>
    <mergeCell ref="C14:E14"/>
    <mergeCell ref="F14:G14"/>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25</vt:i4>
      </vt:variant>
    </vt:vector>
  </HeadingPairs>
  <TitlesOfParts>
    <vt:vector size="46" baseType="lpstr">
      <vt:lpstr>Instructions</vt:lpstr>
      <vt:lpstr>Flight Groups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Times</vt:lpstr>
      <vt:lpstr>Landings</vt:lpstr>
      <vt:lpstr>Score Cards Rounds 1-6</vt:lpstr>
      <vt:lpstr>Score Cards Rounds 7-12</vt:lpstr>
      <vt:lpstr>ALES League</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Landings!Print_Area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 Rounds 1-6'!Print_Area</vt:lpstr>
      <vt:lpstr>'Score Cards Rounds 7-12'!Print_Area</vt:lpstr>
      <vt:lpstr>Times!Print_Area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2017-06-13T12:38:32Z</cp:lastPrinted>
  <dcterms:created xsi:type="dcterms:W3CDTF">2012-06-25T14:10:45Z</dcterms:created>
  <dcterms:modified xsi:type="dcterms:W3CDTF">2018-07-16T02:12:32Z</dcterms:modified>
</cp:coreProperties>
</file>